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aron\iCloudDrive\Personal\Spires Ghetto\"/>
    </mc:Choice>
  </mc:AlternateContent>
  <xr:revisionPtr revIDLastSave="0" documentId="13_ncr:1_{12C95037-6DD1-4B9E-9132-387029710D74}" xr6:coauthVersionLast="47" xr6:coauthVersionMax="47" xr10:uidLastSave="{00000000-0000-0000-0000-000000000000}"/>
  <bookViews>
    <workbookView xWindow="-110" yWindow="-110" windowWidth="25820" windowHeight="28300" activeTab="1" xr2:uid="{3521E64D-75D6-4BF2-8174-B11BAF33628B}"/>
  </bookViews>
  <sheets>
    <sheet name="Units Adjusted for Population" sheetId="12" r:id="rId1"/>
    <sheet name="SE Ohio LIHTC" sheetId="6" r:id="rId2"/>
    <sheet name="Raw Data" sheetId="4" r:id="rId3"/>
    <sheet name="SE Ohio Counties" sheetId="10" r:id="rId4"/>
  </sheets>
  <calcPr calcId="191029"/>
  <pivotCaches>
    <pivotCache cacheId="84" r:id="rId5"/>
    <pivotCache cacheId="9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2" l="1"/>
  <c r="C61" i="12"/>
  <c r="G61" i="12" s="1"/>
  <c r="C60" i="12"/>
  <c r="E61" i="12"/>
  <c r="E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L1714" i="4"/>
  <c r="L1713" i="4"/>
  <c r="L1712" i="4"/>
  <c r="L1711" i="4"/>
  <c r="L1710" i="4"/>
  <c r="L1709" i="4"/>
  <c r="L1708" i="4"/>
  <c r="L1707" i="4"/>
  <c r="L1706" i="4"/>
  <c r="L1705" i="4"/>
  <c r="L1704" i="4"/>
  <c r="L1703" i="4"/>
  <c r="L1702" i="4"/>
  <c r="L1701" i="4"/>
  <c r="L1700" i="4"/>
  <c r="L1699" i="4"/>
  <c r="L1698" i="4"/>
  <c r="L1697" i="4"/>
  <c r="L1696" i="4"/>
  <c r="L1695" i="4"/>
  <c r="L1694" i="4"/>
  <c r="L1693" i="4"/>
  <c r="L1692" i="4"/>
  <c r="L1691" i="4"/>
  <c r="L1690" i="4"/>
  <c r="L1689" i="4"/>
  <c r="L1688" i="4"/>
  <c r="L1687" i="4"/>
  <c r="L1686" i="4"/>
  <c r="L1685" i="4"/>
  <c r="L1684" i="4"/>
  <c r="L1683" i="4"/>
  <c r="L1682" i="4"/>
  <c r="L1681" i="4"/>
  <c r="L1680" i="4"/>
  <c r="L1679" i="4"/>
  <c r="L1678" i="4"/>
  <c r="L1677" i="4"/>
  <c r="L1676" i="4"/>
  <c r="L1675" i="4"/>
  <c r="L1674" i="4"/>
  <c r="L1673" i="4"/>
  <c r="L1672" i="4"/>
  <c r="L1671" i="4"/>
  <c r="L1670" i="4"/>
  <c r="L1669" i="4"/>
  <c r="L1668" i="4"/>
  <c r="L1667" i="4"/>
  <c r="L1666" i="4"/>
  <c r="L1665" i="4"/>
  <c r="L1664" i="4"/>
  <c r="L1663" i="4"/>
  <c r="L1662" i="4"/>
  <c r="L1661" i="4"/>
  <c r="L1660" i="4"/>
  <c r="L1659" i="4"/>
  <c r="L1658" i="4"/>
  <c r="L1657" i="4"/>
  <c r="L1656" i="4"/>
  <c r="L1655" i="4"/>
  <c r="L1654" i="4"/>
  <c r="L1653" i="4"/>
  <c r="L1652" i="4"/>
  <c r="L1651" i="4"/>
  <c r="L1650" i="4"/>
  <c r="L1649" i="4"/>
  <c r="L1648" i="4"/>
  <c r="L1647" i="4"/>
  <c r="L1646" i="4"/>
  <c r="L1645" i="4"/>
  <c r="L1644" i="4"/>
  <c r="L1643" i="4"/>
  <c r="L1642" i="4"/>
  <c r="L1641" i="4"/>
  <c r="L1640" i="4"/>
  <c r="L1639" i="4"/>
  <c r="L1638" i="4"/>
  <c r="L1637" i="4"/>
  <c r="L1636" i="4"/>
  <c r="L1635" i="4"/>
  <c r="L1634" i="4"/>
  <c r="L1633" i="4"/>
  <c r="L1632" i="4"/>
  <c r="L1631" i="4"/>
  <c r="L1630" i="4"/>
  <c r="L1629" i="4"/>
  <c r="L1628" i="4"/>
  <c r="L1627" i="4"/>
  <c r="L1626" i="4"/>
  <c r="L1625" i="4"/>
  <c r="L1624" i="4"/>
  <c r="L1623" i="4"/>
  <c r="L1622" i="4"/>
  <c r="L1621" i="4"/>
  <c r="L1620" i="4"/>
  <c r="L1619" i="4"/>
  <c r="L1618" i="4"/>
  <c r="L1617" i="4"/>
  <c r="L1616" i="4"/>
  <c r="L1615" i="4"/>
  <c r="L1614" i="4"/>
  <c r="L1613" i="4"/>
  <c r="L1612" i="4"/>
  <c r="L1611" i="4"/>
  <c r="L1610" i="4"/>
  <c r="L1609" i="4"/>
  <c r="L1608" i="4"/>
  <c r="L1607" i="4"/>
  <c r="L1606" i="4"/>
  <c r="L1605" i="4"/>
  <c r="L1604" i="4"/>
  <c r="L1603" i="4"/>
  <c r="L1602" i="4"/>
  <c r="L1601" i="4"/>
  <c r="L1600" i="4"/>
  <c r="L1599" i="4"/>
  <c r="L1598" i="4"/>
  <c r="L1597" i="4"/>
  <c r="L1596" i="4"/>
  <c r="L1595" i="4"/>
  <c r="L1594" i="4"/>
  <c r="L1593" i="4"/>
  <c r="L1592" i="4"/>
  <c r="L1591" i="4"/>
  <c r="L1590" i="4"/>
  <c r="L1589" i="4"/>
  <c r="L1588" i="4"/>
  <c r="L1587" i="4"/>
  <c r="L1586" i="4"/>
  <c r="L1585" i="4"/>
  <c r="L1584" i="4"/>
  <c r="L1583" i="4"/>
  <c r="L1582" i="4"/>
  <c r="L1581" i="4"/>
  <c r="L1580" i="4"/>
  <c r="L1579" i="4"/>
  <c r="L1578" i="4"/>
  <c r="L1577" i="4"/>
  <c r="L1576" i="4"/>
  <c r="L1575" i="4"/>
  <c r="L1574" i="4"/>
  <c r="L1573" i="4"/>
  <c r="L1572" i="4"/>
  <c r="L1571" i="4"/>
  <c r="L1570" i="4"/>
  <c r="L1569" i="4"/>
  <c r="L1568" i="4"/>
  <c r="L1567" i="4"/>
  <c r="L1566" i="4"/>
  <c r="L1565" i="4"/>
  <c r="L1564" i="4"/>
  <c r="L1563" i="4"/>
  <c r="L1562" i="4"/>
  <c r="L1561" i="4"/>
  <c r="L1560" i="4"/>
  <c r="L1559" i="4"/>
  <c r="L1558" i="4"/>
  <c r="L1557" i="4"/>
  <c r="L1556" i="4"/>
  <c r="L1555" i="4"/>
  <c r="L1554" i="4"/>
  <c r="L1553" i="4"/>
  <c r="L1552" i="4"/>
  <c r="L1551" i="4"/>
  <c r="L1550" i="4"/>
  <c r="L1549" i="4"/>
  <c r="L1548" i="4"/>
  <c r="L1547" i="4"/>
  <c r="L1546" i="4"/>
  <c r="L1545" i="4"/>
  <c r="L1544" i="4"/>
  <c r="L1543" i="4"/>
  <c r="L1542" i="4"/>
  <c r="L1541" i="4"/>
  <c r="L1540" i="4"/>
  <c r="L1539" i="4"/>
  <c r="L1538" i="4"/>
  <c r="L1537" i="4"/>
  <c r="L1536" i="4"/>
  <c r="L1535" i="4"/>
  <c r="L1534" i="4"/>
  <c r="L1533" i="4"/>
  <c r="L1532" i="4"/>
  <c r="L1531" i="4"/>
  <c r="L1530" i="4"/>
  <c r="L1529" i="4"/>
  <c r="L1528" i="4"/>
  <c r="L1527" i="4"/>
  <c r="L1526" i="4"/>
  <c r="L1525" i="4"/>
  <c r="L1524" i="4"/>
  <c r="L1523" i="4"/>
  <c r="L1522" i="4"/>
  <c r="L1521" i="4"/>
  <c r="L1520" i="4"/>
  <c r="L1519" i="4"/>
  <c r="L1518" i="4"/>
  <c r="L1517" i="4"/>
  <c r="L1516" i="4"/>
  <c r="L1515" i="4"/>
  <c r="L1514" i="4"/>
  <c r="L1513" i="4"/>
  <c r="L1512" i="4"/>
  <c r="L1511" i="4"/>
  <c r="L1510" i="4"/>
  <c r="L1509" i="4"/>
  <c r="L1508" i="4"/>
  <c r="L1507" i="4"/>
  <c r="L1506" i="4"/>
  <c r="L1505" i="4"/>
  <c r="L1504" i="4"/>
  <c r="L1503" i="4"/>
  <c r="L1502" i="4"/>
  <c r="L1501" i="4"/>
  <c r="L1500" i="4"/>
  <c r="L1499" i="4"/>
  <c r="L1498" i="4"/>
  <c r="L1497" i="4"/>
  <c r="L1496" i="4"/>
  <c r="L1495" i="4"/>
  <c r="L1494" i="4"/>
  <c r="L1493" i="4"/>
  <c r="L1492" i="4"/>
  <c r="L1491" i="4"/>
  <c r="L1490" i="4"/>
  <c r="L1489" i="4"/>
  <c r="L1488" i="4"/>
  <c r="L1487" i="4"/>
  <c r="L1486" i="4"/>
  <c r="L1485" i="4"/>
  <c r="L1484" i="4"/>
  <c r="L1483" i="4"/>
  <c r="L1482" i="4"/>
  <c r="L1481" i="4"/>
  <c r="L1480" i="4"/>
  <c r="L1479" i="4"/>
  <c r="L1478" i="4"/>
  <c r="L1477" i="4"/>
  <c r="L1476" i="4"/>
  <c r="L1475" i="4"/>
  <c r="L1474" i="4"/>
  <c r="L1473" i="4"/>
  <c r="L1472" i="4"/>
  <c r="L1471" i="4"/>
  <c r="L1470" i="4"/>
  <c r="L1469" i="4"/>
  <c r="L1468" i="4"/>
  <c r="L1467" i="4"/>
  <c r="L1466" i="4"/>
  <c r="L1465" i="4"/>
  <c r="L1464" i="4"/>
  <c r="L1463" i="4"/>
  <c r="L1462" i="4"/>
  <c r="L1461" i="4"/>
  <c r="L1460" i="4"/>
  <c r="L1459" i="4"/>
  <c r="L1458" i="4"/>
  <c r="L1457" i="4"/>
  <c r="L1456" i="4"/>
  <c r="L1455" i="4"/>
  <c r="L1454" i="4"/>
  <c r="L1453" i="4"/>
  <c r="L1452" i="4"/>
  <c r="L1451" i="4"/>
  <c r="L1450" i="4"/>
  <c r="L1449" i="4"/>
  <c r="L1448" i="4"/>
  <c r="L1447" i="4"/>
  <c r="L1446" i="4"/>
  <c r="L1445" i="4"/>
  <c r="L1444" i="4"/>
  <c r="L1443" i="4"/>
  <c r="L1442" i="4"/>
  <c r="L1441" i="4"/>
  <c r="L1440" i="4"/>
  <c r="L1439" i="4"/>
  <c r="L1438" i="4"/>
  <c r="L1437" i="4"/>
  <c r="L1436" i="4"/>
  <c r="L1435" i="4"/>
  <c r="L1434" i="4"/>
  <c r="L1433" i="4"/>
  <c r="L1432" i="4"/>
  <c r="L1431" i="4"/>
  <c r="L1430" i="4"/>
  <c r="L1429" i="4"/>
  <c r="L1428" i="4"/>
  <c r="L1427" i="4"/>
  <c r="L1426" i="4"/>
  <c r="L1425" i="4"/>
  <c r="L1424" i="4"/>
  <c r="L1423" i="4"/>
  <c r="L1422" i="4"/>
  <c r="L1421" i="4"/>
  <c r="L1420" i="4"/>
  <c r="L1419" i="4"/>
  <c r="L1418" i="4"/>
  <c r="L1417" i="4"/>
  <c r="L1416" i="4"/>
  <c r="L1415" i="4"/>
  <c r="L1414" i="4"/>
  <c r="L1413" i="4"/>
  <c r="L1412" i="4"/>
  <c r="L1411" i="4"/>
  <c r="L1410" i="4"/>
  <c r="L1409" i="4"/>
  <c r="L1408" i="4"/>
  <c r="L1407" i="4"/>
  <c r="L1406" i="4"/>
  <c r="L1405" i="4"/>
  <c r="L1404" i="4"/>
  <c r="L1403" i="4"/>
  <c r="L1402" i="4"/>
  <c r="L1401" i="4"/>
  <c r="L1400" i="4"/>
  <c r="L1399" i="4"/>
  <c r="L1398" i="4"/>
  <c r="L1397" i="4"/>
  <c r="L1396" i="4"/>
  <c r="L1395" i="4"/>
  <c r="L1394" i="4"/>
  <c r="L1393" i="4"/>
  <c r="L1392" i="4"/>
  <c r="L1391" i="4"/>
  <c r="L1390" i="4"/>
  <c r="L1389" i="4"/>
  <c r="L1388" i="4"/>
  <c r="L1387" i="4"/>
  <c r="L1386" i="4"/>
  <c r="L1385" i="4"/>
  <c r="L1384" i="4"/>
  <c r="L1383" i="4"/>
  <c r="L1382" i="4"/>
  <c r="L1381" i="4"/>
  <c r="L1380" i="4"/>
  <c r="L1379" i="4"/>
  <c r="L1378" i="4"/>
  <c r="L1377" i="4"/>
  <c r="L1376" i="4"/>
  <c r="L1375" i="4"/>
  <c r="L1374" i="4"/>
  <c r="L1373" i="4"/>
  <c r="L1372" i="4"/>
  <c r="L1371" i="4"/>
  <c r="L1370" i="4"/>
  <c r="L1369" i="4"/>
  <c r="L1368" i="4"/>
  <c r="L1367" i="4"/>
  <c r="L1366" i="4"/>
  <c r="L1365" i="4"/>
  <c r="L1364" i="4"/>
  <c r="L1363" i="4"/>
  <c r="L1362" i="4"/>
  <c r="L1361" i="4"/>
  <c r="L1360" i="4"/>
  <c r="L1359" i="4"/>
  <c r="L1358" i="4"/>
  <c r="L1357" i="4"/>
  <c r="L1356" i="4"/>
  <c r="L1355" i="4"/>
  <c r="L1354" i="4"/>
  <c r="L1353" i="4"/>
  <c r="L1352" i="4"/>
  <c r="L1351" i="4"/>
  <c r="L1350" i="4"/>
  <c r="L1349" i="4"/>
  <c r="L1348" i="4"/>
  <c r="L1347" i="4"/>
  <c r="L1346" i="4"/>
  <c r="L1345" i="4"/>
  <c r="L1344" i="4"/>
  <c r="L1343" i="4"/>
  <c r="L1342" i="4"/>
  <c r="L1341" i="4"/>
  <c r="L1340" i="4"/>
  <c r="L1339" i="4"/>
  <c r="L1338" i="4"/>
  <c r="L1337" i="4"/>
  <c r="L1336" i="4"/>
  <c r="L1335" i="4"/>
  <c r="L1334" i="4"/>
  <c r="L1333" i="4"/>
  <c r="L1332" i="4"/>
  <c r="L1331" i="4"/>
  <c r="L1330" i="4"/>
  <c r="L1329" i="4"/>
  <c r="L1328" i="4"/>
  <c r="L1327" i="4"/>
  <c r="L1326" i="4"/>
  <c r="L1325" i="4"/>
  <c r="L1324" i="4"/>
  <c r="L1323" i="4"/>
  <c r="L1322" i="4"/>
  <c r="L1321" i="4"/>
  <c r="L1320" i="4"/>
  <c r="L1319" i="4"/>
  <c r="L1318" i="4"/>
  <c r="L1317" i="4"/>
  <c r="L1316" i="4"/>
  <c r="L1315" i="4"/>
  <c r="L1314" i="4"/>
  <c r="L1313" i="4"/>
  <c r="L1312" i="4"/>
  <c r="L1311" i="4"/>
  <c r="L1310" i="4"/>
  <c r="L1309" i="4"/>
  <c r="L1308" i="4"/>
  <c r="L1307" i="4"/>
  <c r="L1306" i="4"/>
  <c r="L1305" i="4"/>
  <c r="L1304" i="4"/>
  <c r="L1303" i="4"/>
  <c r="L1302" i="4"/>
  <c r="L1301" i="4"/>
  <c r="L1300" i="4"/>
  <c r="L1299" i="4"/>
  <c r="L1298" i="4"/>
  <c r="L1297" i="4"/>
  <c r="L1296" i="4"/>
  <c r="L1295" i="4"/>
  <c r="L1294" i="4"/>
  <c r="L1293" i="4"/>
  <c r="L1292" i="4"/>
  <c r="L1291" i="4"/>
  <c r="L1290" i="4"/>
  <c r="L1289" i="4"/>
  <c r="L1288" i="4"/>
  <c r="L1287" i="4"/>
  <c r="L1286" i="4"/>
  <c r="L1285" i="4"/>
  <c r="L1284" i="4"/>
  <c r="L1283" i="4"/>
  <c r="L1282" i="4"/>
  <c r="L1281" i="4"/>
  <c r="L1280" i="4"/>
  <c r="L1279" i="4"/>
  <c r="L1278" i="4"/>
  <c r="L1277" i="4"/>
  <c r="L1276" i="4"/>
  <c r="L1275" i="4"/>
  <c r="L1274" i="4"/>
  <c r="L1273" i="4"/>
  <c r="L1272" i="4"/>
  <c r="L1271" i="4"/>
  <c r="L1270" i="4"/>
  <c r="L1269" i="4"/>
  <c r="L1268" i="4"/>
  <c r="L1267" i="4"/>
  <c r="L1266" i="4"/>
  <c r="L1265" i="4"/>
  <c r="L1264" i="4"/>
  <c r="L1263" i="4"/>
  <c r="L1262" i="4"/>
  <c r="L1261" i="4"/>
  <c r="L1260" i="4"/>
  <c r="L1259" i="4"/>
  <c r="L1258" i="4"/>
  <c r="L1257" i="4"/>
  <c r="L1256" i="4"/>
  <c r="L1255" i="4"/>
  <c r="L1254" i="4"/>
  <c r="L1253" i="4"/>
  <c r="L1252" i="4"/>
  <c r="L1251" i="4"/>
  <c r="L1250" i="4"/>
  <c r="L1249" i="4"/>
  <c r="L1248" i="4"/>
  <c r="L1247" i="4"/>
  <c r="L1246" i="4"/>
  <c r="L1245" i="4"/>
  <c r="L1244" i="4"/>
  <c r="L1243" i="4"/>
  <c r="L1242" i="4"/>
  <c r="L1241" i="4"/>
  <c r="L1240" i="4"/>
  <c r="L1239" i="4"/>
  <c r="L1238" i="4"/>
  <c r="L1237" i="4"/>
  <c r="L1236" i="4"/>
  <c r="L1235" i="4"/>
  <c r="L1234" i="4"/>
  <c r="L1233" i="4"/>
  <c r="L1232" i="4"/>
  <c r="L1231" i="4"/>
  <c r="L1230" i="4"/>
  <c r="L1229" i="4"/>
  <c r="L1228" i="4"/>
  <c r="L1227" i="4"/>
  <c r="L1226" i="4"/>
  <c r="L1225" i="4"/>
  <c r="L1224" i="4"/>
  <c r="L1223" i="4"/>
  <c r="L1222" i="4"/>
  <c r="L1221" i="4"/>
  <c r="L1220" i="4"/>
  <c r="L1219" i="4"/>
  <c r="L1218" i="4"/>
  <c r="L1217" i="4"/>
  <c r="L1216" i="4"/>
  <c r="L1215" i="4"/>
  <c r="L1214" i="4"/>
  <c r="L1213" i="4"/>
  <c r="L1212" i="4"/>
  <c r="L1211" i="4"/>
  <c r="L1210" i="4"/>
  <c r="L1209" i="4"/>
  <c r="L1208" i="4"/>
  <c r="L1207" i="4"/>
  <c r="L1206" i="4"/>
  <c r="L1205" i="4"/>
  <c r="L1204" i="4"/>
  <c r="L1203" i="4"/>
  <c r="L1202" i="4"/>
  <c r="L1201" i="4"/>
  <c r="L1200" i="4"/>
  <c r="L1199" i="4"/>
  <c r="L1198" i="4"/>
  <c r="L1197" i="4"/>
  <c r="L1196" i="4"/>
  <c r="L1195" i="4"/>
  <c r="L1194" i="4"/>
  <c r="L1193" i="4"/>
  <c r="L1192" i="4"/>
  <c r="L1191" i="4"/>
  <c r="L1190" i="4"/>
  <c r="L1189" i="4"/>
  <c r="L1188" i="4"/>
  <c r="L1187" i="4"/>
  <c r="L1186" i="4"/>
  <c r="L1185" i="4"/>
  <c r="L1184" i="4"/>
  <c r="L1183" i="4"/>
  <c r="L1182" i="4"/>
  <c r="L1181" i="4"/>
  <c r="L1180" i="4"/>
  <c r="L1179" i="4"/>
  <c r="L1178" i="4"/>
  <c r="L1177" i="4"/>
  <c r="L1176" i="4"/>
  <c r="L1175" i="4"/>
  <c r="L1174" i="4"/>
  <c r="L1173" i="4"/>
  <c r="L1172" i="4"/>
  <c r="L1171" i="4"/>
  <c r="L1170" i="4"/>
  <c r="L1169" i="4"/>
  <c r="L1168" i="4"/>
  <c r="L1167" i="4"/>
  <c r="L1166" i="4"/>
  <c r="L1165" i="4"/>
  <c r="L1164" i="4"/>
  <c r="L1163" i="4"/>
  <c r="L1162" i="4"/>
  <c r="L1161" i="4"/>
  <c r="L1160" i="4"/>
  <c r="L1159" i="4"/>
  <c r="L1158" i="4"/>
  <c r="L1157" i="4"/>
  <c r="L1156" i="4"/>
  <c r="L1155" i="4"/>
  <c r="L1154" i="4"/>
  <c r="L1153" i="4"/>
  <c r="L1152" i="4"/>
  <c r="L1151" i="4"/>
  <c r="L1150" i="4"/>
  <c r="L1149" i="4"/>
  <c r="L1148" i="4"/>
  <c r="L1147" i="4"/>
  <c r="L1146" i="4"/>
  <c r="L1145" i="4"/>
  <c r="L1144" i="4"/>
  <c r="L1143" i="4"/>
  <c r="L1142" i="4"/>
  <c r="L1141" i="4"/>
  <c r="L1140" i="4"/>
  <c r="L1139" i="4"/>
  <c r="L1138" i="4"/>
  <c r="L1137" i="4"/>
  <c r="L1136" i="4"/>
  <c r="L1135" i="4"/>
  <c r="L1134" i="4"/>
  <c r="L1133" i="4"/>
  <c r="L1132" i="4"/>
  <c r="L1131" i="4"/>
  <c r="L1130" i="4"/>
  <c r="L1129" i="4"/>
  <c r="L1128" i="4"/>
  <c r="L1127" i="4"/>
  <c r="L1126" i="4"/>
  <c r="L1125" i="4"/>
  <c r="L1124" i="4"/>
  <c r="L1123" i="4"/>
  <c r="L1122" i="4"/>
  <c r="L1121" i="4"/>
  <c r="L1120" i="4"/>
  <c r="L1119" i="4"/>
  <c r="L1118" i="4"/>
  <c r="L1117" i="4"/>
  <c r="L1116" i="4"/>
  <c r="L1115" i="4"/>
  <c r="L1114" i="4"/>
  <c r="L1113" i="4"/>
  <c r="L1112" i="4"/>
  <c r="L1111" i="4"/>
  <c r="L1110" i="4"/>
  <c r="L1109" i="4"/>
  <c r="L1108" i="4"/>
  <c r="L1107" i="4"/>
  <c r="L1106" i="4"/>
  <c r="L1105" i="4"/>
  <c r="L1104" i="4"/>
  <c r="L1103" i="4"/>
  <c r="L1102" i="4"/>
  <c r="L1101" i="4"/>
  <c r="L1100" i="4"/>
  <c r="L1099" i="4"/>
  <c r="L1098" i="4"/>
  <c r="L1097" i="4"/>
  <c r="L1096" i="4"/>
  <c r="L1095" i="4"/>
  <c r="L1094" i="4"/>
  <c r="L1093" i="4"/>
  <c r="L1092" i="4"/>
  <c r="L1091" i="4"/>
  <c r="L1090" i="4"/>
  <c r="L1089" i="4"/>
  <c r="L1088" i="4"/>
  <c r="L1087" i="4"/>
  <c r="L1086" i="4"/>
  <c r="L1085" i="4"/>
  <c r="L1084" i="4"/>
  <c r="L1083" i="4"/>
  <c r="L1082" i="4"/>
  <c r="L1081" i="4"/>
  <c r="L1080" i="4"/>
  <c r="L1079" i="4"/>
  <c r="L1078" i="4"/>
  <c r="L1077" i="4"/>
  <c r="L1076" i="4"/>
  <c r="L1075" i="4"/>
  <c r="L1074" i="4"/>
  <c r="L1073" i="4"/>
  <c r="L1072" i="4"/>
  <c r="L1071" i="4"/>
  <c r="L1070" i="4"/>
  <c r="L1069" i="4"/>
  <c r="L1068" i="4"/>
  <c r="L1067" i="4"/>
  <c r="L1066" i="4"/>
  <c r="L1065" i="4"/>
  <c r="L1064" i="4"/>
  <c r="L1063" i="4"/>
  <c r="L1062" i="4"/>
  <c r="L1061" i="4"/>
  <c r="L1060" i="4"/>
  <c r="L1059" i="4"/>
  <c r="L1058" i="4"/>
  <c r="L1057" i="4"/>
  <c r="L1056" i="4"/>
  <c r="L1055" i="4"/>
  <c r="L1054" i="4"/>
  <c r="L1053" i="4"/>
  <c r="L1052" i="4"/>
  <c r="L1051" i="4"/>
  <c r="L1050" i="4"/>
  <c r="L1049" i="4"/>
  <c r="L1048" i="4"/>
  <c r="L1047" i="4"/>
  <c r="L1046" i="4"/>
  <c r="L1045" i="4"/>
  <c r="L1044" i="4"/>
  <c r="L1043" i="4"/>
  <c r="L1042" i="4"/>
  <c r="L1041" i="4"/>
  <c r="L1040" i="4"/>
  <c r="L1039" i="4"/>
  <c r="L1038" i="4"/>
  <c r="L1037" i="4"/>
  <c r="L1036" i="4"/>
  <c r="L1035" i="4"/>
  <c r="L1034" i="4"/>
  <c r="L1033" i="4"/>
  <c r="L1032" i="4"/>
  <c r="L1031" i="4"/>
  <c r="L1030" i="4"/>
  <c r="L1029" i="4"/>
  <c r="L1028" i="4"/>
  <c r="L1027" i="4"/>
  <c r="L1026" i="4"/>
  <c r="L1025" i="4"/>
  <c r="L1024" i="4"/>
  <c r="L1023" i="4"/>
  <c r="L1022" i="4"/>
  <c r="L1021" i="4"/>
  <c r="L1020" i="4"/>
  <c r="L1019" i="4"/>
  <c r="L1018" i="4"/>
  <c r="L1017" i="4"/>
  <c r="L1016" i="4"/>
  <c r="L1015" i="4"/>
  <c r="L1014" i="4"/>
  <c r="L1013" i="4"/>
  <c r="L1012" i="4"/>
  <c r="L1011" i="4"/>
  <c r="L1010" i="4"/>
  <c r="L1009" i="4"/>
  <c r="L1008" i="4"/>
  <c r="L1007" i="4"/>
  <c r="L1006" i="4"/>
  <c r="L1005" i="4"/>
  <c r="L1004" i="4"/>
  <c r="L1003" i="4"/>
  <c r="L1002" i="4"/>
  <c r="L1001" i="4"/>
  <c r="L1000" i="4"/>
  <c r="L999" i="4"/>
  <c r="L998" i="4"/>
  <c r="L997" i="4"/>
  <c r="L996" i="4"/>
  <c r="L995" i="4"/>
  <c r="L994" i="4"/>
  <c r="L993" i="4"/>
  <c r="L992" i="4"/>
  <c r="L991" i="4"/>
  <c r="L990" i="4"/>
  <c r="L989" i="4"/>
  <c r="L988" i="4"/>
  <c r="L987" i="4"/>
  <c r="L986" i="4"/>
  <c r="L985" i="4"/>
  <c r="L984" i="4"/>
  <c r="L983" i="4"/>
  <c r="L982" i="4"/>
  <c r="L981" i="4"/>
  <c r="L980" i="4"/>
  <c r="L979" i="4"/>
  <c r="L978" i="4"/>
  <c r="L977" i="4"/>
  <c r="L976" i="4"/>
  <c r="L975" i="4"/>
  <c r="L974" i="4"/>
  <c r="L973" i="4"/>
  <c r="L972" i="4"/>
  <c r="L971" i="4"/>
  <c r="L970" i="4"/>
  <c r="L969" i="4"/>
  <c r="L968" i="4"/>
  <c r="L967" i="4"/>
  <c r="L966" i="4"/>
  <c r="L965" i="4"/>
  <c r="L964" i="4"/>
  <c r="L963" i="4"/>
  <c r="L962" i="4"/>
  <c r="L961" i="4"/>
  <c r="L960" i="4"/>
  <c r="L959" i="4"/>
  <c r="L958" i="4"/>
  <c r="L957" i="4"/>
  <c r="L956" i="4"/>
  <c r="L955" i="4"/>
  <c r="L954" i="4"/>
  <c r="L953" i="4"/>
  <c r="L952" i="4"/>
  <c r="L951" i="4"/>
  <c r="L950" i="4"/>
  <c r="L949" i="4"/>
  <c r="L948" i="4"/>
  <c r="L947" i="4"/>
  <c r="L946" i="4"/>
  <c r="L945" i="4"/>
  <c r="L944" i="4"/>
  <c r="L943" i="4"/>
  <c r="L942" i="4"/>
  <c r="L941" i="4"/>
  <c r="L940" i="4"/>
  <c r="L939" i="4"/>
  <c r="L938" i="4"/>
  <c r="L937" i="4"/>
  <c r="L936" i="4"/>
  <c r="L935" i="4"/>
  <c r="L934" i="4"/>
  <c r="L933" i="4"/>
  <c r="L932" i="4"/>
  <c r="L931" i="4"/>
  <c r="L930" i="4"/>
  <c r="L929" i="4"/>
  <c r="L928" i="4"/>
  <c r="L927" i="4"/>
  <c r="L926" i="4"/>
  <c r="L925" i="4"/>
  <c r="L924" i="4"/>
  <c r="L923" i="4"/>
  <c r="L922" i="4"/>
  <c r="L921" i="4"/>
  <c r="L920" i="4"/>
  <c r="L919" i="4"/>
  <c r="L918" i="4"/>
  <c r="L917" i="4"/>
  <c r="L916" i="4"/>
  <c r="L915" i="4"/>
  <c r="L914" i="4"/>
  <c r="L913" i="4"/>
  <c r="L912" i="4"/>
  <c r="L911" i="4"/>
  <c r="L910" i="4"/>
  <c r="L909" i="4"/>
  <c r="L908" i="4"/>
  <c r="L907" i="4"/>
  <c r="L906" i="4"/>
  <c r="L905" i="4"/>
  <c r="L904" i="4"/>
  <c r="L903" i="4"/>
  <c r="L902" i="4"/>
  <c r="L901" i="4"/>
  <c r="L900" i="4"/>
  <c r="L899" i="4"/>
  <c r="L898" i="4"/>
  <c r="L897" i="4"/>
  <c r="L896" i="4"/>
  <c r="L895" i="4"/>
  <c r="L894" i="4"/>
  <c r="L893" i="4"/>
  <c r="L892" i="4"/>
  <c r="L891" i="4"/>
  <c r="L890" i="4"/>
  <c r="L889" i="4"/>
  <c r="L888" i="4"/>
  <c r="L887" i="4"/>
  <c r="L886" i="4"/>
  <c r="L885" i="4"/>
  <c r="L884" i="4"/>
  <c r="L883" i="4"/>
  <c r="L882" i="4"/>
  <c r="L881" i="4"/>
  <c r="L880" i="4"/>
  <c r="L879" i="4"/>
  <c r="L878" i="4"/>
  <c r="L877" i="4"/>
  <c r="L876" i="4"/>
  <c r="L875" i="4"/>
  <c r="L874" i="4"/>
  <c r="L873" i="4"/>
  <c r="L872" i="4"/>
  <c r="L871" i="4"/>
  <c r="L870" i="4"/>
  <c r="L869" i="4"/>
  <c r="L868" i="4"/>
  <c r="L867" i="4"/>
  <c r="L866" i="4"/>
  <c r="L865" i="4"/>
  <c r="L864" i="4"/>
  <c r="L863" i="4"/>
  <c r="L862" i="4"/>
  <c r="L861" i="4"/>
  <c r="L860" i="4"/>
  <c r="L859" i="4"/>
  <c r="L858" i="4"/>
  <c r="L857" i="4"/>
  <c r="L856" i="4"/>
  <c r="L855" i="4"/>
  <c r="L854" i="4"/>
  <c r="L853" i="4"/>
  <c r="L852" i="4"/>
  <c r="L851" i="4"/>
  <c r="L850" i="4"/>
  <c r="L849" i="4"/>
  <c r="L848" i="4"/>
  <c r="L847" i="4"/>
  <c r="L846" i="4"/>
  <c r="L845" i="4"/>
  <c r="L844" i="4"/>
  <c r="L843" i="4"/>
  <c r="L842" i="4"/>
  <c r="L841" i="4"/>
  <c r="L840" i="4"/>
  <c r="L839" i="4"/>
  <c r="L838" i="4"/>
  <c r="L837" i="4"/>
  <c r="L836" i="4"/>
  <c r="L835" i="4"/>
  <c r="L834" i="4"/>
  <c r="L833" i="4"/>
  <c r="L832" i="4"/>
  <c r="L831" i="4"/>
  <c r="L830" i="4"/>
  <c r="L829" i="4"/>
  <c r="L828" i="4"/>
  <c r="L827" i="4"/>
  <c r="L826" i="4"/>
  <c r="L825" i="4"/>
  <c r="L824" i="4"/>
  <c r="L823" i="4"/>
  <c r="L822" i="4"/>
  <c r="L821" i="4"/>
  <c r="L820" i="4"/>
  <c r="L819" i="4"/>
  <c r="L818" i="4"/>
  <c r="L817" i="4"/>
  <c r="L816" i="4"/>
  <c r="L815" i="4"/>
  <c r="L814" i="4"/>
  <c r="L813" i="4"/>
  <c r="L812" i="4"/>
  <c r="L811" i="4"/>
  <c r="L810" i="4"/>
  <c r="L809" i="4"/>
  <c r="L808" i="4"/>
  <c r="L807" i="4"/>
  <c r="L806" i="4"/>
  <c r="L805" i="4"/>
  <c r="L804" i="4"/>
  <c r="L803" i="4"/>
  <c r="L802" i="4"/>
  <c r="L801" i="4"/>
  <c r="L800" i="4"/>
  <c r="L799" i="4"/>
  <c r="L798" i="4"/>
  <c r="L797" i="4"/>
  <c r="L796" i="4"/>
  <c r="L795" i="4"/>
  <c r="L794" i="4"/>
  <c r="L793" i="4"/>
  <c r="L792" i="4"/>
  <c r="L791" i="4"/>
  <c r="L790" i="4"/>
  <c r="L789" i="4"/>
  <c r="L788" i="4"/>
  <c r="L787" i="4"/>
  <c r="L786" i="4"/>
  <c r="L785" i="4"/>
  <c r="L784" i="4"/>
  <c r="L783" i="4"/>
  <c r="L782" i="4"/>
  <c r="L781" i="4"/>
  <c r="L780" i="4"/>
  <c r="L779" i="4"/>
  <c r="L778" i="4"/>
  <c r="L777" i="4"/>
  <c r="L776" i="4"/>
  <c r="L775" i="4"/>
  <c r="L774" i="4"/>
  <c r="L773" i="4"/>
  <c r="L772" i="4"/>
  <c r="L771" i="4"/>
  <c r="L770" i="4"/>
  <c r="L769" i="4"/>
  <c r="L768" i="4"/>
  <c r="L767" i="4"/>
  <c r="L766" i="4"/>
  <c r="L765" i="4"/>
  <c r="L764" i="4"/>
  <c r="L763" i="4"/>
  <c r="L762" i="4"/>
  <c r="L761" i="4"/>
  <c r="L760" i="4"/>
  <c r="L759" i="4"/>
  <c r="L758" i="4"/>
  <c r="L757" i="4"/>
  <c r="L756" i="4"/>
  <c r="L755" i="4"/>
  <c r="L754" i="4"/>
  <c r="L753" i="4"/>
  <c r="L752" i="4"/>
  <c r="L751" i="4"/>
  <c r="L750" i="4"/>
  <c r="L749" i="4"/>
  <c r="L748" i="4"/>
  <c r="L747" i="4"/>
  <c r="L746" i="4"/>
  <c r="L745" i="4"/>
  <c r="L744" i="4"/>
  <c r="L743" i="4"/>
  <c r="L742" i="4"/>
  <c r="L741" i="4"/>
  <c r="L740" i="4"/>
  <c r="L739" i="4"/>
  <c r="L738" i="4"/>
  <c r="L737" i="4"/>
  <c r="L736" i="4"/>
  <c r="L735" i="4"/>
  <c r="L734" i="4"/>
  <c r="L733" i="4"/>
  <c r="L732" i="4"/>
  <c r="L731" i="4"/>
  <c r="L730" i="4"/>
  <c r="L729" i="4"/>
  <c r="L728" i="4"/>
  <c r="L727" i="4"/>
  <c r="L726" i="4"/>
  <c r="L725" i="4"/>
  <c r="L724" i="4"/>
  <c r="L723" i="4"/>
  <c r="L722" i="4"/>
  <c r="L721" i="4"/>
  <c r="L720" i="4"/>
  <c r="L719" i="4"/>
  <c r="L718" i="4"/>
  <c r="L717" i="4"/>
  <c r="L716" i="4"/>
  <c r="L715" i="4"/>
  <c r="L714" i="4"/>
  <c r="L713" i="4"/>
  <c r="L712" i="4"/>
  <c r="L711" i="4"/>
  <c r="L710" i="4"/>
  <c r="L709" i="4"/>
  <c r="L708" i="4"/>
  <c r="L707" i="4"/>
  <c r="L706" i="4"/>
  <c r="L705" i="4"/>
  <c r="L704" i="4"/>
  <c r="L703" i="4"/>
  <c r="L702" i="4"/>
  <c r="L701" i="4"/>
  <c r="L700" i="4"/>
  <c r="L699" i="4"/>
  <c r="L698" i="4"/>
  <c r="L697" i="4"/>
  <c r="L696" i="4"/>
  <c r="L695" i="4"/>
  <c r="L694" i="4"/>
  <c r="L693" i="4"/>
  <c r="L692" i="4"/>
  <c r="L691" i="4"/>
  <c r="L690" i="4"/>
  <c r="L689" i="4"/>
  <c r="L688" i="4"/>
  <c r="L687" i="4"/>
  <c r="L686" i="4"/>
  <c r="L685" i="4"/>
  <c r="L684" i="4"/>
  <c r="L683" i="4"/>
  <c r="L682" i="4"/>
  <c r="L681" i="4"/>
  <c r="L680" i="4"/>
  <c r="L679" i="4"/>
  <c r="L678" i="4"/>
  <c r="L677" i="4"/>
  <c r="L676" i="4"/>
  <c r="L675" i="4"/>
  <c r="L674" i="4"/>
  <c r="L673" i="4"/>
  <c r="L672" i="4"/>
  <c r="L671" i="4"/>
  <c r="L670" i="4"/>
  <c r="L669" i="4"/>
  <c r="L668" i="4"/>
  <c r="L667" i="4"/>
  <c r="L666" i="4"/>
  <c r="L665" i="4"/>
  <c r="L664" i="4"/>
  <c r="L663" i="4"/>
  <c r="L662" i="4"/>
  <c r="L661" i="4"/>
  <c r="L660" i="4"/>
  <c r="L659" i="4"/>
  <c r="L658" i="4"/>
  <c r="L657" i="4"/>
  <c r="L656" i="4"/>
  <c r="L655" i="4"/>
  <c r="L654" i="4"/>
  <c r="L653" i="4"/>
  <c r="L652" i="4"/>
  <c r="L651" i="4"/>
  <c r="L650" i="4"/>
  <c r="L649" i="4"/>
  <c r="L648" i="4"/>
  <c r="L647" i="4"/>
  <c r="L646" i="4"/>
  <c r="L645" i="4"/>
  <c r="L644" i="4"/>
  <c r="L643" i="4"/>
  <c r="L642" i="4"/>
  <c r="L641" i="4"/>
  <c r="L640" i="4"/>
  <c r="L639" i="4"/>
  <c r="L638" i="4"/>
  <c r="L637" i="4"/>
  <c r="L636" i="4"/>
  <c r="L635" i="4"/>
  <c r="L634" i="4"/>
  <c r="L633" i="4"/>
  <c r="L632" i="4"/>
  <c r="L631" i="4"/>
  <c r="L630" i="4"/>
  <c r="L629" i="4"/>
  <c r="L628" i="4"/>
  <c r="L627" i="4"/>
  <c r="L626" i="4"/>
  <c r="L625" i="4"/>
  <c r="L624" i="4"/>
  <c r="L623" i="4"/>
  <c r="L622" i="4"/>
  <c r="L621" i="4"/>
  <c r="L620" i="4"/>
  <c r="L619" i="4"/>
  <c r="L618" i="4"/>
  <c r="L617" i="4"/>
  <c r="L616" i="4"/>
  <c r="L615" i="4"/>
  <c r="L614" i="4"/>
  <c r="L613" i="4"/>
  <c r="L612" i="4"/>
  <c r="L611" i="4"/>
  <c r="L610" i="4"/>
  <c r="L609" i="4"/>
  <c r="L608" i="4"/>
  <c r="L607" i="4"/>
  <c r="L606" i="4"/>
  <c r="L605" i="4"/>
  <c r="L604" i="4"/>
  <c r="L603" i="4"/>
  <c r="L602" i="4"/>
  <c r="L601" i="4"/>
  <c r="L600" i="4"/>
  <c r="L599" i="4"/>
  <c r="L598" i="4"/>
  <c r="L597" i="4"/>
  <c r="L596" i="4"/>
  <c r="L595" i="4"/>
  <c r="L594" i="4"/>
  <c r="L593" i="4"/>
  <c r="L592" i="4"/>
  <c r="L591" i="4"/>
  <c r="L590" i="4"/>
  <c r="L589" i="4"/>
  <c r="L588" i="4"/>
  <c r="L587" i="4"/>
  <c r="L586" i="4"/>
  <c r="L585" i="4"/>
  <c r="L584" i="4"/>
  <c r="L583" i="4"/>
  <c r="L582" i="4"/>
  <c r="L581" i="4"/>
  <c r="L580" i="4"/>
  <c r="L579" i="4"/>
  <c r="L578" i="4"/>
  <c r="L577" i="4"/>
  <c r="L576" i="4"/>
  <c r="L575" i="4"/>
  <c r="L574" i="4"/>
  <c r="L573" i="4"/>
  <c r="L572" i="4"/>
  <c r="L571" i="4"/>
  <c r="L570" i="4"/>
  <c r="L569" i="4"/>
  <c r="L568" i="4"/>
  <c r="L567" i="4"/>
  <c r="L566" i="4"/>
  <c r="L565" i="4"/>
  <c r="L564" i="4"/>
  <c r="L563" i="4"/>
  <c r="L562" i="4"/>
  <c r="L561" i="4"/>
  <c r="L560" i="4"/>
  <c r="L559" i="4"/>
  <c r="L558" i="4"/>
  <c r="L557" i="4"/>
  <c r="L556" i="4"/>
  <c r="L555" i="4"/>
  <c r="L554" i="4"/>
  <c r="L553" i="4"/>
  <c r="L552" i="4"/>
  <c r="L551" i="4"/>
  <c r="L550" i="4"/>
  <c r="L549" i="4"/>
  <c r="L548" i="4"/>
  <c r="L547" i="4"/>
  <c r="L546" i="4"/>
  <c r="L545" i="4"/>
  <c r="L544" i="4"/>
  <c r="L543" i="4"/>
  <c r="L542" i="4"/>
  <c r="L541" i="4"/>
  <c r="L540" i="4"/>
  <c r="L539" i="4"/>
  <c r="L538" i="4"/>
  <c r="L537" i="4"/>
  <c r="L536" i="4"/>
  <c r="L535" i="4"/>
  <c r="L534" i="4"/>
  <c r="L533" i="4"/>
  <c r="L532" i="4"/>
  <c r="L531" i="4"/>
  <c r="L530" i="4"/>
  <c r="L529" i="4"/>
  <c r="L528" i="4"/>
  <c r="L527" i="4"/>
  <c r="L526" i="4"/>
  <c r="L525" i="4"/>
  <c r="L524" i="4"/>
  <c r="L523" i="4"/>
  <c r="L522" i="4"/>
  <c r="L521" i="4"/>
  <c r="L520" i="4"/>
  <c r="L519" i="4"/>
  <c r="L518" i="4"/>
  <c r="L517" i="4"/>
  <c r="L516" i="4"/>
  <c r="L515" i="4"/>
  <c r="L514" i="4"/>
  <c r="L513" i="4"/>
  <c r="L512" i="4"/>
  <c r="L511" i="4"/>
  <c r="L510" i="4"/>
  <c r="L509" i="4"/>
  <c r="L508" i="4"/>
  <c r="L507" i="4"/>
  <c r="L506" i="4"/>
  <c r="L505" i="4"/>
  <c r="L504" i="4"/>
  <c r="L503" i="4"/>
  <c r="L502" i="4"/>
  <c r="L501" i="4"/>
  <c r="L500" i="4"/>
  <c r="L499" i="4"/>
  <c r="L498" i="4"/>
  <c r="L497" i="4"/>
  <c r="L496" i="4"/>
  <c r="L495" i="4"/>
  <c r="L494" i="4"/>
  <c r="L493" i="4"/>
  <c r="L492" i="4"/>
  <c r="L491" i="4"/>
  <c r="L490" i="4"/>
  <c r="L489" i="4"/>
  <c r="L488" i="4"/>
  <c r="L487" i="4"/>
  <c r="L486" i="4"/>
  <c r="L485" i="4"/>
  <c r="L484" i="4"/>
  <c r="L483" i="4"/>
  <c r="L482" i="4"/>
  <c r="L481" i="4"/>
  <c r="L480" i="4"/>
  <c r="L479" i="4"/>
  <c r="L478" i="4"/>
  <c r="L477" i="4"/>
  <c r="L476" i="4"/>
  <c r="L475" i="4"/>
  <c r="L474" i="4"/>
  <c r="L473" i="4"/>
  <c r="L472" i="4"/>
  <c r="L471" i="4"/>
  <c r="L470" i="4"/>
  <c r="L469" i="4"/>
  <c r="L468" i="4"/>
  <c r="L467" i="4"/>
  <c r="L466" i="4"/>
  <c r="L465" i="4"/>
  <c r="L464" i="4"/>
  <c r="L463" i="4"/>
  <c r="L462" i="4"/>
  <c r="L461" i="4"/>
  <c r="L460" i="4"/>
  <c r="L459" i="4"/>
  <c r="L458" i="4"/>
  <c r="L457" i="4"/>
  <c r="L456" i="4"/>
  <c r="L455" i="4"/>
  <c r="L454" i="4"/>
  <c r="L453" i="4"/>
  <c r="L452" i="4"/>
  <c r="L451" i="4"/>
  <c r="L450" i="4"/>
  <c r="L449" i="4"/>
  <c r="L448" i="4"/>
  <c r="L447" i="4"/>
  <c r="L446" i="4"/>
  <c r="L445" i="4"/>
  <c r="L444" i="4"/>
  <c r="L443" i="4"/>
  <c r="L442" i="4"/>
  <c r="L441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96" i="4"/>
  <c r="L395" i="4"/>
  <c r="L394" i="4"/>
  <c r="L393" i="4"/>
  <c r="L392" i="4"/>
  <c r="L391" i="4"/>
  <c r="L390" i="4"/>
  <c r="L389" i="4"/>
  <c r="L388" i="4"/>
  <c r="L387" i="4"/>
  <c r="L386" i="4"/>
  <c r="L385" i="4"/>
  <c r="L384" i="4"/>
  <c r="L383" i="4"/>
  <c r="L382" i="4"/>
  <c r="L381" i="4"/>
  <c r="L380" i="4"/>
  <c r="L379" i="4"/>
  <c r="L378" i="4"/>
  <c r="L377" i="4"/>
  <c r="L376" i="4"/>
  <c r="L375" i="4"/>
  <c r="L374" i="4"/>
  <c r="L373" i="4"/>
  <c r="L372" i="4"/>
  <c r="L371" i="4"/>
  <c r="L370" i="4"/>
  <c r="L369" i="4"/>
  <c r="L368" i="4"/>
  <c r="L367" i="4"/>
  <c r="L366" i="4"/>
  <c r="L365" i="4"/>
  <c r="L364" i="4"/>
  <c r="L363" i="4"/>
  <c r="L362" i="4"/>
  <c r="L361" i="4"/>
  <c r="L360" i="4"/>
  <c r="L359" i="4"/>
  <c r="L358" i="4"/>
  <c r="L357" i="4"/>
  <c r="L356" i="4"/>
  <c r="L355" i="4"/>
  <c r="L354" i="4"/>
  <c r="L353" i="4"/>
  <c r="L352" i="4"/>
  <c r="L351" i="4"/>
  <c r="L350" i="4"/>
  <c r="L349" i="4"/>
  <c r="L348" i="4"/>
  <c r="L347" i="4"/>
  <c r="L346" i="4"/>
  <c r="L345" i="4"/>
  <c r="L344" i="4"/>
  <c r="L343" i="4"/>
  <c r="L342" i="4"/>
  <c r="L341" i="4"/>
  <c r="L340" i="4"/>
  <c r="L339" i="4"/>
  <c r="L338" i="4"/>
  <c r="L337" i="4"/>
  <c r="L336" i="4"/>
  <c r="L335" i="4"/>
  <c r="L334" i="4"/>
  <c r="L333" i="4"/>
  <c r="L332" i="4"/>
  <c r="L331" i="4"/>
  <c r="L330" i="4"/>
  <c r="L329" i="4"/>
  <c r="L328" i="4"/>
  <c r="L327" i="4"/>
  <c r="L326" i="4"/>
  <c r="L325" i="4"/>
  <c r="L324" i="4"/>
  <c r="L323" i="4"/>
  <c r="L322" i="4"/>
  <c r="L321" i="4"/>
  <c r="L320" i="4"/>
  <c r="L319" i="4"/>
  <c r="L318" i="4"/>
  <c r="L317" i="4"/>
  <c r="L316" i="4"/>
  <c r="L315" i="4"/>
  <c r="L314" i="4"/>
  <c r="L313" i="4"/>
  <c r="L312" i="4"/>
  <c r="L311" i="4"/>
  <c r="L310" i="4"/>
  <c r="L309" i="4"/>
  <c r="L308" i="4"/>
  <c r="L307" i="4"/>
  <c r="L306" i="4"/>
  <c r="L305" i="4"/>
  <c r="L304" i="4"/>
  <c r="L303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9" i="4"/>
  <c r="L238" i="4"/>
  <c r="L237" i="4"/>
  <c r="L236" i="4"/>
  <c r="L235" i="4"/>
  <c r="L234" i="4"/>
  <c r="L233" i="4"/>
  <c r="L232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201" i="4"/>
  <c r="L200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4" i="4"/>
  <c r="L3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4" i="4"/>
  <c r="G3" i="4"/>
  <c r="G10" i="12" l="1"/>
  <c r="G18" i="12"/>
  <c r="G26" i="12"/>
  <c r="G34" i="12"/>
  <c r="G42" i="12"/>
  <c r="G50" i="12"/>
  <c r="G58" i="12"/>
  <c r="G14" i="12"/>
  <c r="G22" i="12"/>
  <c r="G38" i="12"/>
  <c r="G20" i="12"/>
  <c r="G28" i="12"/>
  <c r="G44" i="12"/>
  <c r="G11" i="12"/>
  <c r="G19" i="12"/>
  <c r="G43" i="12"/>
  <c r="G60" i="12"/>
  <c r="G27" i="12"/>
  <c r="G35" i="12"/>
  <c r="G51" i="12"/>
  <c r="G41" i="12"/>
  <c r="G12" i="12"/>
  <c r="G36" i="12"/>
  <c r="G15" i="12"/>
  <c r="G23" i="12"/>
  <c r="G39" i="12"/>
  <c r="G47" i="12"/>
  <c r="G55" i="12"/>
  <c r="G13" i="12"/>
  <c r="G21" i="12"/>
  <c r="G29" i="12"/>
  <c r="G37" i="12"/>
  <c r="G45" i="12"/>
  <c r="G9" i="12"/>
  <c r="G17" i="12"/>
  <c r="G25" i="12"/>
  <c r="G33" i="12"/>
  <c r="G49" i="12"/>
  <c r="G57" i="12"/>
  <c r="G8" i="12"/>
  <c r="G16" i="12"/>
  <c r="G24" i="12"/>
  <c r="G32" i="12"/>
  <c r="G40" i="12"/>
  <c r="G48" i="12"/>
  <c r="G56" i="12"/>
  <c r="G30" i="12"/>
  <c r="G46" i="12"/>
  <c r="G54" i="12"/>
  <c r="G53" i="12"/>
  <c r="G31" i="12"/>
  <c r="G52" i="12"/>
  <c r="S497" i="4"/>
</calcChain>
</file>

<file path=xl/sharedStrings.xml><?xml version="1.0" encoding="utf-8"?>
<sst xmlns="http://schemas.openxmlformats.org/spreadsheetml/2006/main" count="13740" uniqueCount="4314">
  <si>
    <t>Swan Creek Crossing</t>
  </si>
  <si>
    <t>Type</t>
  </si>
  <si>
    <t>Family</t>
  </si>
  <si>
    <t>Arlington Ridge Townhomes</t>
  </si>
  <si>
    <t>Hopewell Cottages</t>
  </si>
  <si>
    <t>Fairfield</t>
  </si>
  <si>
    <t>Arrowleaf Apartments</t>
  </si>
  <si>
    <t>Hawthorn Landing Apartments</t>
  </si>
  <si>
    <t>Hempstead Landing</t>
  </si>
  <si>
    <t>Resolution Senior Apartments</t>
  </si>
  <si>
    <t>Darby Run</t>
  </si>
  <si>
    <t>Austin Commons</t>
  </si>
  <si>
    <t>Walnut Woods</t>
  </si>
  <si>
    <t>Canal Crossing</t>
  </si>
  <si>
    <t>65 Nickel</t>
  </si>
  <si>
    <t>Parkway Lofts</t>
  </si>
  <si>
    <t>Roberts Run Landing</t>
  </si>
  <si>
    <t>Blackburn Landing</t>
  </si>
  <si>
    <t>Senior</t>
  </si>
  <si>
    <t>Program</t>
  </si>
  <si>
    <t>9% LIHTC</t>
  </si>
  <si>
    <t>Beaumont Greene</t>
  </si>
  <si>
    <t>OHFA Tracking Number</t>
  </si>
  <si>
    <t>Project Name</t>
  </si>
  <si>
    <t>City</t>
  </si>
  <si>
    <t>County</t>
  </si>
  <si>
    <t>Total Units</t>
  </si>
  <si>
    <t>Geography</t>
  </si>
  <si>
    <t>Population Served</t>
  </si>
  <si>
    <t>Funding Result</t>
  </si>
  <si>
    <t>HDAP Reserved</t>
  </si>
  <si>
    <t>HDL Reserved</t>
  </si>
  <si>
    <t>24-0021</t>
  </si>
  <si>
    <t>Artem on Gay</t>
  </si>
  <si>
    <t>Columbus</t>
  </si>
  <si>
    <t>Franklin</t>
  </si>
  <si>
    <t>Central City</t>
  </si>
  <si>
    <t>General Occupancy</t>
  </si>
  <si>
    <t>New Affordability - General Occupancy</t>
  </si>
  <si>
    <t>Funded - Competitive</t>
  </si>
  <si>
    <t>24-0022</t>
  </si>
  <si>
    <t>AspireCOLUMBUS</t>
  </si>
  <si>
    <t>24-0033</t>
  </si>
  <si>
    <t>Churchill Gateway II</t>
  </si>
  <si>
    <t>Cleveland</t>
  </si>
  <si>
    <t>Cuyahoga</t>
  </si>
  <si>
    <t>Funded - Refugee Settlement Agency Partnership</t>
  </si>
  <si>
    <t>24-0052</t>
  </si>
  <si>
    <t>Hamilton Place</t>
  </si>
  <si>
    <t>Metro/Suburban</t>
  </si>
  <si>
    <t>Funded - Transformative Economic Development</t>
  </si>
  <si>
    <t>24-0027</t>
  </si>
  <si>
    <t>Athens</t>
  </si>
  <si>
    <t>Rural</t>
  </si>
  <si>
    <t>Funded - Appalachian Set Aside</t>
  </si>
  <si>
    <t>24-0019</t>
  </si>
  <si>
    <t>Arrowhead Lofts</t>
  </si>
  <si>
    <t>Maumee</t>
  </si>
  <si>
    <t>Lucas</t>
  </si>
  <si>
    <t>24-0079</t>
  </si>
  <si>
    <t>Richland Township</t>
  </si>
  <si>
    <t>Belmont</t>
  </si>
  <si>
    <t>24-0025</t>
  </si>
  <si>
    <t>Berkshire Commons</t>
  </si>
  <si>
    <t>Berkshire Twp</t>
  </si>
  <si>
    <t>Delaware</t>
  </si>
  <si>
    <t>24-0069</t>
  </si>
  <si>
    <t>Oskamp Flats</t>
  </si>
  <si>
    <t>Cincinnati</t>
  </si>
  <si>
    <t>Hamilton</t>
  </si>
  <si>
    <t>Seniors</t>
  </si>
  <si>
    <t>New Affordability - Senior</t>
  </si>
  <si>
    <t>24-0051</t>
  </si>
  <si>
    <t xml:space="preserve">Walton Senior Apartments  </t>
  </si>
  <si>
    <t>24-0055</t>
  </si>
  <si>
    <t>Hough Senior Independent Living</t>
  </si>
  <si>
    <t>Funded - CHDO Sponsor</t>
  </si>
  <si>
    <t>24-0028</t>
  </si>
  <si>
    <t xml:space="preserve">Bowling Green Senior Housing </t>
  </si>
  <si>
    <t xml:space="preserve">Bowling Green  </t>
  </si>
  <si>
    <t>Wood</t>
  </si>
  <si>
    <t>24-0087</t>
  </si>
  <si>
    <t>Senior Village at Valle Greene</t>
  </si>
  <si>
    <t>Fairborn</t>
  </si>
  <si>
    <t>Greene</t>
  </si>
  <si>
    <t>24-0045</t>
  </si>
  <si>
    <t>Divinity Landing</t>
  </si>
  <si>
    <t>Macedonia</t>
  </si>
  <si>
    <t>Summit</t>
  </si>
  <si>
    <t>24-0110</t>
  </si>
  <si>
    <t>Canaan Township</t>
  </si>
  <si>
    <t>Preserved Affordability</t>
  </si>
  <si>
    <t>24-0030</t>
  </si>
  <si>
    <t>Brookside Place</t>
  </si>
  <si>
    <t>Pataskala</t>
  </si>
  <si>
    <t>Licking</t>
  </si>
  <si>
    <t>24-0048</t>
  </si>
  <si>
    <t>Emerald Glen</t>
  </si>
  <si>
    <t>24-0084</t>
  </si>
  <si>
    <t>Sheridan Manor Apartments</t>
  </si>
  <si>
    <t>South Point</t>
  </si>
  <si>
    <t>Lawrence</t>
  </si>
  <si>
    <t>24-0038</t>
  </si>
  <si>
    <t>Commons at Grant</t>
  </si>
  <si>
    <t>24-0088</t>
  </si>
  <si>
    <t>Stow Kent Gardens</t>
  </si>
  <si>
    <t>Stow</t>
  </si>
  <si>
    <t>24-0094</t>
  </si>
  <si>
    <t xml:space="preserve">Thornville Manor </t>
  </si>
  <si>
    <t>Thornville</t>
  </si>
  <si>
    <t>Perry</t>
  </si>
  <si>
    <t>Funded - USDA Set Aside</t>
  </si>
  <si>
    <t>24-0058</t>
  </si>
  <si>
    <t>Knoll View Place</t>
  </si>
  <si>
    <t>Service-Enriched</t>
  </si>
  <si>
    <t>Service-Enriched Housing</t>
  </si>
  <si>
    <t>24-0081</t>
  </si>
  <si>
    <t>Scioto Rise Place</t>
  </si>
  <si>
    <t>24-0035</t>
  </si>
  <si>
    <t>Cleveland West Veterans Housing</t>
  </si>
  <si>
    <t>Lead Developer</t>
  </si>
  <si>
    <t>23-0048</t>
  </si>
  <si>
    <t>Akron</t>
  </si>
  <si>
    <t>Families</t>
  </si>
  <si>
    <t>Spire Development, Inc.</t>
  </si>
  <si>
    <t>New Affordability- Central City</t>
  </si>
  <si>
    <t>23-0025</t>
  </si>
  <si>
    <t>Arlington Senior Housing</t>
  </si>
  <si>
    <t>Toledo</t>
  </si>
  <si>
    <t>National Church Residences</t>
  </si>
  <si>
    <t>23-0070</t>
  </si>
  <si>
    <t>Carol Crossing</t>
  </si>
  <si>
    <t>Zanesville</t>
  </si>
  <si>
    <t>Muskingum</t>
  </si>
  <si>
    <t>Woda Cooper Development, Inc.</t>
  </si>
  <si>
    <t>New Affordability- Rural</t>
  </si>
  <si>
    <t>Funded - Revitalization Set Aside</t>
  </si>
  <si>
    <t>23-0009</t>
  </si>
  <si>
    <t>Channing Street Redevelopment</t>
  </si>
  <si>
    <t>Columbus Housing Partnership, Inc. dba Homeport</t>
  </si>
  <si>
    <t>New Affordability-Metro/Suburban</t>
  </si>
  <si>
    <t>Funded - Strategic Initiatives</t>
  </si>
  <si>
    <t>23-0007</t>
  </si>
  <si>
    <t>CJ McLin Senior Apartments</t>
  </si>
  <si>
    <t>Dayton</t>
  </si>
  <si>
    <t>Montgomery</t>
  </si>
  <si>
    <t>County Corp</t>
  </si>
  <si>
    <t>23-0045</t>
  </si>
  <si>
    <t>Collinson Apartments</t>
  </si>
  <si>
    <t>Renewal Housing Associates, LLC</t>
  </si>
  <si>
    <t>23-0003</t>
  </si>
  <si>
    <t>Defiance Ridge Apartments</t>
  </si>
  <si>
    <t>Defiance</t>
  </si>
  <si>
    <t>Buckeye Community Hope Foundation</t>
  </si>
  <si>
    <t>23-0043</t>
  </si>
  <si>
    <t>Edgemont Colony Apartments</t>
  </si>
  <si>
    <t>Edgerton</t>
  </si>
  <si>
    <t>Williams</t>
  </si>
  <si>
    <t>PK Development Group, LLC</t>
  </si>
  <si>
    <t>23-0005</t>
  </si>
  <si>
    <t>Emerald Senior</t>
  </si>
  <si>
    <t>Service Enriched</t>
  </si>
  <si>
    <t>CHN Housing Partners</t>
  </si>
  <si>
    <t>Service Enriched Housing</t>
  </si>
  <si>
    <t>23-0029</t>
  </si>
  <si>
    <t>Hebron Senior Apartments</t>
  </si>
  <si>
    <t>Hebron</t>
  </si>
  <si>
    <t>23-0004</t>
  </si>
  <si>
    <t>Hope Homes I</t>
  </si>
  <si>
    <t>Funded - Single Family Set Aside</t>
  </si>
  <si>
    <t>23-0069</t>
  </si>
  <si>
    <t>Juniper Crossing</t>
  </si>
  <si>
    <t>23-0030</t>
  </si>
  <si>
    <t>Niles Senior Housing</t>
  </si>
  <si>
    <t>Niles</t>
  </si>
  <si>
    <t>Trumbull</t>
  </si>
  <si>
    <t>Neighborhood Development Services, Inc.</t>
  </si>
  <si>
    <t>23-0062</t>
  </si>
  <si>
    <t>Noble Station</t>
  </si>
  <si>
    <t>Cleveland Heights</t>
  </si>
  <si>
    <t>TWG Development, LLC</t>
  </si>
  <si>
    <t>23-0061</t>
  </si>
  <si>
    <t>Northside Villas</t>
  </si>
  <si>
    <t>Wooster</t>
  </si>
  <si>
    <t>Wayne</t>
  </si>
  <si>
    <t>Funded - Non-R/ECAP Set Aside</t>
  </si>
  <si>
    <t>23-0049</t>
  </si>
  <si>
    <t>Canton</t>
  </si>
  <si>
    <t>Stark</t>
  </si>
  <si>
    <t>Spire Development, Inc</t>
  </si>
  <si>
    <t>23-0057</t>
  </si>
  <si>
    <t>Puritas Senior Apartments</t>
  </si>
  <si>
    <t>Commonwealth Development Corporation of America</t>
  </si>
  <si>
    <t>23-0023</t>
  </si>
  <si>
    <t>Renew Miami Chapel Phase 1</t>
  </si>
  <si>
    <t>Model Property Development, LLC</t>
  </si>
  <si>
    <t>Funded - RAD Set Aside</t>
  </si>
  <si>
    <t>23-0046</t>
  </si>
  <si>
    <t>Ridgeville Farms</t>
  </si>
  <si>
    <t>North Ridgeville</t>
  </si>
  <si>
    <t>Lorain</t>
  </si>
  <si>
    <t>SLK Capital Holdings, LLC</t>
  </si>
  <si>
    <t>23-0041</t>
  </si>
  <si>
    <t>Roberts Station</t>
  </si>
  <si>
    <t>Pivotal Development LLC</t>
  </si>
  <si>
    <t>23-0034</t>
  </si>
  <si>
    <t>Rockdell Villas</t>
  </si>
  <si>
    <t>Miami Valley Housing Opportunities, Inc</t>
  </si>
  <si>
    <t>Funded - BoS/Small CoC Set Aside</t>
  </si>
  <si>
    <t>23-0035</t>
  </si>
  <si>
    <t>Spaeth and Kelly Hall</t>
  </si>
  <si>
    <t xml:space="preserve">Over-the-Rhine Community Housing </t>
  </si>
  <si>
    <t>23-0006</t>
  </si>
  <si>
    <t>Sunrise Neighborhood Living</t>
  </si>
  <si>
    <t>Lorain, Elyria, Carlisle Twp</t>
  </si>
  <si>
    <t xml:space="preserve">CHN Housing Partners </t>
  </si>
  <si>
    <t>23-0016</t>
  </si>
  <si>
    <t>The Depot on Detroit</t>
  </si>
  <si>
    <t>Flaherty &amp; Collins Development LLC</t>
  </si>
  <si>
    <t>23-0040</t>
  </si>
  <si>
    <t>The Pointe at Walker Mill</t>
  </si>
  <si>
    <t>Boardman</t>
  </si>
  <si>
    <t>Mahoning</t>
  </si>
  <si>
    <t>23-0013</t>
  </si>
  <si>
    <t>The Reserve at Mount Gilead II</t>
  </si>
  <si>
    <t>Mount Gilead</t>
  </si>
  <si>
    <t>Morrow</t>
  </si>
  <si>
    <t>Fairfield Homes, Inc.</t>
  </si>
  <si>
    <t>23-0056</t>
  </si>
  <si>
    <t>Village at Town Center II</t>
  </si>
  <si>
    <t>Tallmadge</t>
  </si>
  <si>
    <t>Testa Enterprises, Inc</t>
  </si>
  <si>
    <t>23-0036</t>
  </si>
  <si>
    <t>Warner and Swasey II</t>
  </si>
  <si>
    <t>Pennrose, LLC</t>
  </si>
  <si>
    <t>23-0020</t>
  </si>
  <si>
    <t>Wickliffe Senior</t>
  </si>
  <si>
    <t>Wickliffe</t>
  </si>
  <si>
    <t>Lake</t>
  </si>
  <si>
    <t>Sunset Development &amp; Investment, LLC</t>
  </si>
  <si>
    <t>Competitive (X), Strategic Initiatives (SI)</t>
  </si>
  <si>
    <t>HDAP Source</t>
  </si>
  <si>
    <t>18-0028</t>
  </si>
  <si>
    <t>Grove City</t>
  </si>
  <si>
    <t>New Affordability: Family Urban Opportunity</t>
  </si>
  <si>
    <t>SI</t>
  </si>
  <si>
    <t>OHTF</t>
  </si>
  <si>
    <t xml:space="preserve">Columbus Housing Partnership, Inc. dba Homeport </t>
  </si>
  <si>
    <t>18-0011</t>
  </si>
  <si>
    <t>Blanchard Station</t>
  </si>
  <si>
    <t xml:space="preserve">Findlay </t>
  </si>
  <si>
    <t>Hancock</t>
  </si>
  <si>
    <t>New Affordability: Non-Urban Housing</t>
  </si>
  <si>
    <t>X</t>
  </si>
  <si>
    <t>HOME</t>
  </si>
  <si>
    <t>Frontier Community Services</t>
  </si>
  <si>
    <t>18-0063</t>
  </si>
  <si>
    <t>Buckhorn Village</t>
  </si>
  <si>
    <t>Newcomerstown</t>
  </si>
  <si>
    <t>Tuscarawas</t>
  </si>
  <si>
    <t>Preserved Affordability: Non-Urban Subsidy</t>
  </si>
  <si>
    <t>Testa Enterprises, Inc.</t>
  </si>
  <si>
    <t>18-0041</t>
  </si>
  <si>
    <t>Circle North Homes</t>
  </si>
  <si>
    <t>Single Family Development</t>
  </si>
  <si>
    <t>Famicos Foundation</t>
  </si>
  <si>
    <t>18-0031</t>
  </si>
  <si>
    <t>Columbus Scholar House III</t>
  </si>
  <si>
    <t>Service Enriched Housing: PSH</t>
  </si>
  <si>
    <t>Columbus Metropolitan Housing Authority</t>
  </si>
  <si>
    <t>18-0052</t>
  </si>
  <si>
    <t>Courthouse Family Housing</t>
  </si>
  <si>
    <t>Washington Court House</t>
  </si>
  <si>
    <t>Fayette</t>
  </si>
  <si>
    <t>18-0007</t>
  </si>
  <si>
    <t>Daines Village Apartments</t>
  </si>
  <si>
    <t>London</t>
  </si>
  <si>
    <t>Madison</t>
  </si>
  <si>
    <t>Wallick-Hendy Development Company, LLC</t>
  </si>
  <si>
    <t>18-0014</t>
  </si>
  <si>
    <t>Delaware PSH</t>
  </si>
  <si>
    <t>Del-Mor Dwellings</t>
  </si>
  <si>
    <t>18-0045</t>
  </si>
  <si>
    <t>Friendship Acres</t>
  </si>
  <si>
    <t>Blanchester</t>
  </si>
  <si>
    <t>Clinton</t>
  </si>
  <si>
    <t>Episcopal Retirement Services Affordable Living LLC</t>
  </si>
  <si>
    <t>18-0066</t>
  </si>
  <si>
    <t>Grovewood Manor</t>
  </si>
  <si>
    <t>Youngstown</t>
  </si>
  <si>
    <t>Preserved Affordability: Urban Subsidy</t>
  </si>
  <si>
    <t>Millennia Housing Development</t>
  </si>
  <si>
    <t>18-0044</t>
  </si>
  <si>
    <t>Kenmore Commons</t>
  </si>
  <si>
    <t>Levin Group, Inc</t>
  </si>
  <si>
    <t>18-0004</t>
  </si>
  <si>
    <t>La Villa Hispana MetroHealth District AHI</t>
  </si>
  <si>
    <t>18-0001</t>
  </si>
  <si>
    <t>Legacy at Saint Luke's</t>
  </si>
  <si>
    <t>New Affordability: General Occupancy Urban Housing</t>
  </si>
  <si>
    <t>18-0040</t>
  </si>
  <si>
    <t>Legacy Place</t>
  </si>
  <si>
    <t>Urbana</t>
  </si>
  <si>
    <t>Champaign</t>
  </si>
  <si>
    <t>Flaherty &amp; Collins Development, LLC</t>
  </si>
  <si>
    <t>18-0039</t>
  </si>
  <si>
    <t>Marsh Brook Place</t>
  </si>
  <si>
    <t>Community Housing Network, Inc.</t>
  </si>
  <si>
    <t>18-0059</t>
  </si>
  <si>
    <t>Mount Vernon Plaza II</t>
  </si>
  <si>
    <t>American Community Developers, Inc.</t>
  </si>
  <si>
    <t>18-0057</t>
  </si>
  <si>
    <t>MVHO Scattered Sites</t>
  </si>
  <si>
    <t>Miamisburg</t>
  </si>
  <si>
    <t>Miami Valley Housing Opportunities</t>
  </si>
  <si>
    <t>18-0034</t>
  </si>
  <si>
    <t>Nantucket Circle Apartments</t>
  </si>
  <si>
    <t>Alliance</t>
  </si>
  <si>
    <t xml:space="preserve">The Orlean Company </t>
  </si>
  <si>
    <t>18-0005</t>
  </si>
  <si>
    <t>Napoleon Senior Housing</t>
  </si>
  <si>
    <t>Napoleon</t>
  </si>
  <si>
    <t>Henry</t>
  </si>
  <si>
    <t>Stock Development Company, LLC</t>
  </si>
  <si>
    <t>18-0033</t>
  </si>
  <si>
    <t>Nelsonville Homes</t>
  </si>
  <si>
    <t>Nelsonville</t>
  </si>
  <si>
    <t>18-0032</t>
  </si>
  <si>
    <t>Northern Place Townhomes</t>
  </si>
  <si>
    <t>Connect Realty, LLC</t>
  </si>
  <si>
    <t>18-0056</t>
  </si>
  <si>
    <t>Omega Senior Lofts</t>
  </si>
  <si>
    <t>New Affordability: Senior Urban Housing</t>
  </si>
  <si>
    <t>MVAH Development LLC</t>
  </si>
  <si>
    <t>18-0061</t>
  </si>
  <si>
    <t>Opportunities Gardens</t>
  </si>
  <si>
    <t>Springfield</t>
  </si>
  <si>
    <t>Clark</t>
  </si>
  <si>
    <t>18-0068</t>
  </si>
  <si>
    <t>Oregon Senior Lofts</t>
  </si>
  <si>
    <t>Oregon</t>
  </si>
  <si>
    <t>18-0051</t>
  </si>
  <si>
    <t>Parsons Place Apartments</t>
  </si>
  <si>
    <t>18-0054</t>
  </si>
  <si>
    <t>Pearl House Zanesville</t>
  </si>
  <si>
    <t>Service Enriched Housing: Substance Abuse Recovery</t>
  </si>
  <si>
    <t>18-0065</t>
  </si>
  <si>
    <t>RiverWorks Lofts</t>
  </si>
  <si>
    <t>Riverside</t>
  </si>
  <si>
    <t xml:space="preserve">St. Mary Development Corporation </t>
  </si>
  <si>
    <t>18-0021</t>
  </si>
  <si>
    <t>St. Joseph's Commons</t>
  </si>
  <si>
    <t>PIRHL Developers LLC</t>
  </si>
  <si>
    <t>18-0037</t>
  </si>
  <si>
    <t>Stoney Pointe Commons II</t>
  </si>
  <si>
    <t>Tober Development Company, LLC</t>
  </si>
  <si>
    <t>18-0048</t>
  </si>
  <si>
    <t>Sugarbush Lofts</t>
  </si>
  <si>
    <t>Ashland</t>
  </si>
  <si>
    <t>18-0026</t>
  </si>
  <si>
    <t>Swanton</t>
  </si>
  <si>
    <t>Fulton</t>
  </si>
  <si>
    <t>Spire Development, LLC</t>
  </si>
  <si>
    <t>18-0064</t>
  </si>
  <si>
    <t>Vernon Ridge Apartments</t>
  </si>
  <si>
    <t>Mount Vernon</t>
  </si>
  <si>
    <t>Knox</t>
  </si>
  <si>
    <t>Provident Management Inc.</t>
  </si>
  <si>
    <t>18-0018</t>
  </si>
  <si>
    <t>Village Green II</t>
  </si>
  <si>
    <t>NRP Holdings LLC</t>
  </si>
  <si>
    <t>18-0010</t>
  </si>
  <si>
    <t>Village Square</t>
  </si>
  <si>
    <t>Pierce TWP</t>
  </si>
  <si>
    <t>Clermont</t>
  </si>
  <si>
    <t>18-0060</t>
  </si>
  <si>
    <t>Walnut Hills Senior Campus</t>
  </si>
  <si>
    <t>18-0072</t>
  </si>
  <si>
    <t>Wendler Commons</t>
  </si>
  <si>
    <t>18-0070</t>
  </si>
  <si>
    <t xml:space="preserve">Wheatland Crossing II </t>
  </si>
  <si>
    <t>19-0031</t>
  </si>
  <si>
    <t>ABCAP Housing Renovations II</t>
  </si>
  <si>
    <t xml:space="preserve">Winchester </t>
  </si>
  <si>
    <t>Adams</t>
  </si>
  <si>
    <t>19-0018</t>
  </si>
  <si>
    <t>Bridge Pointe Commons</t>
  </si>
  <si>
    <t>Elyria</t>
  </si>
  <si>
    <t>PIRHL Developers, LLC</t>
  </si>
  <si>
    <t>19-0071</t>
  </si>
  <si>
    <t>Bucyrus Manor Apartments</t>
  </si>
  <si>
    <t xml:space="preserve">Bucyrus  </t>
  </si>
  <si>
    <t>Crawford</t>
  </si>
  <si>
    <t>19-0021</t>
  </si>
  <si>
    <t>Campbell Landing Apartments</t>
  </si>
  <si>
    <t>Bellefontaine</t>
  </si>
  <si>
    <t>Logan</t>
  </si>
  <si>
    <t>19-0081</t>
  </si>
  <si>
    <t>Carpenter Hall</t>
  </si>
  <si>
    <t>Finance Fund</t>
  </si>
  <si>
    <t>19-0068</t>
  </si>
  <si>
    <t>Casa Nueva Apartments</t>
  </si>
  <si>
    <t>Fremont</t>
  </si>
  <si>
    <t>Sandusky</t>
  </si>
  <si>
    <t>19-0067</t>
  </si>
  <si>
    <t>Cassady Village</t>
  </si>
  <si>
    <t>19-0029</t>
  </si>
  <si>
    <t>Creekside Place Apartments</t>
  </si>
  <si>
    <t>19-0082</t>
  </si>
  <si>
    <t>Eastern Woods Senior</t>
  </si>
  <si>
    <t>Findlay</t>
  </si>
  <si>
    <t>19-0066</t>
  </si>
  <si>
    <t>Franklin Manor South</t>
  </si>
  <si>
    <t>Catalyst Communities KV Developer LLC</t>
  </si>
  <si>
    <t>19-0043</t>
  </si>
  <si>
    <t>Hamilton Crossing Annex</t>
  </si>
  <si>
    <t>Whitehall</t>
  </si>
  <si>
    <t>Homeport</t>
  </si>
  <si>
    <t>19-0005</t>
  </si>
  <si>
    <t xml:space="preserve">Family </t>
  </si>
  <si>
    <t>19-0026</t>
  </si>
  <si>
    <t>Hisle Park Apartments PSH TAY</t>
  </si>
  <si>
    <t>Portsmouth</t>
  </si>
  <si>
    <t>Scioto</t>
  </si>
  <si>
    <t>19-0050</t>
  </si>
  <si>
    <t>Jenkins Street Lofts</t>
  </si>
  <si>
    <t>19-0041</t>
  </si>
  <si>
    <t>Kenlawn Place</t>
  </si>
  <si>
    <t>19-0089</t>
  </si>
  <si>
    <t>Longfellow School</t>
  </si>
  <si>
    <t>Hopmeadow Development, Inc.</t>
  </si>
  <si>
    <t>19-0057</t>
  </si>
  <si>
    <t>Mayflower Apartments</t>
  </si>
  <si>
    <t>Massillon</t>
  </si>
  <si>
    <t>19-0051</t>
  </si>
  <si>
    <t>Montgomery Crossing</t>
  </si>
  <si>
    <t>19-0055</t>
  </si>
  <si>
    <t>Northland Gate</t>
  </si>
  <si>
    <t>19-0010</t>
  </si>
  <si>
    <t>Overlook Apartments</t>
  </si>
  <si>
    <t xml:space="preserve">Chillicothe </t>
  </si>
  <si>
    <t>Ross</t>
  </si>
  <si>
    <t>19-0027</t>
  </si>
  <si>
    <t>Oxford Place</t>
  </si>
  <si>
    <t>a.m. RODRIGUEZ ASSOCIATES inc</t>
  </si>
  <si>
    <t>19-0075</t>
  </si>
  <si>
    <t>Perseverance</t>
  </si>
  <si>
    <t>Over-the-Rhine Community Housing</t>
  </si>
  <si>
    <t>19-0032</t>
  </si>
  <si>
    <t>Prairie View Apartments</t>
  </si>
  <si>
    <t>Wilmington</t>
  </si>
  <si>
    <t>Episcopal Retirement Services Affordable Living</t>
  </si>
  <si>
    <t>19-0060</t>
  </si>
  <si>
    <t>Rachel Court</t>
  </si>
  <si>
    <t>New Carlisle</t>
  </si>
  <si>
    <t>19-0044</t>
  </si>
  <si>
    <t>Reids Valley View Manor</t>
  </si>
  <si>
    <t>19-0014</t>
  </si>
  <si>
    <t>Santee Landing</t>
  </si>
  <si>
    <t>Wadsworth</t>
  </si>
  <si>
    <t>Medina</t>
  </si>
  <si>
    <t>19-0045</t>
  </si>
  <si>
    <t>Shelton Gardens</t>
  </si>
  <si>
    <t>19-0038</t>
  </si>
  <si>
    <t>Sidney Crossing</t>
  </si>
  <si>
    <t xml:space="preserve">Sidney </t>
  </si>
  <si>
    <t>Shelby</t>
  </si>
  <si>
    <t>Sunset Development and Investment, LLC</t>
  </si>
  <si>
    <t>19-0023</t>
  </si>
  <si>
    <t xml:space="preserve">Slavic Village Gateway </t>
  </si>
  <si>
    <t>19-0084</t>
  </si>
  <si>
    <t>Spring Street Senior Lofts</t>
  </si>
  <si>
    <t>Lima</t>
  </si>
  <si>
    <t>Allen</t>
  </si>
  <si>
    <t>19-0040</t>
  </si>
  <si>
    <t>St. Marys Crossing</t>
  </si>
  <si>
    <t>St. Marys</t>
  </si>
  <si>
    <t>Auglaize</t>
  </si>
  <si>
    <t>19-0012</t>
  </si>
  <si>
    <t>SW Detroit Shoreway Homes</t>
  </si>
  <si>
    <t>19-0073</t>
  </si>
  <si>
    <t>The Summit PSH</t>
  </si>
  <si>
    <t>Talbert Services, Inc.</t>
  </si>
  <si>
    <t>19-0024</t>
  </si>
  <si>
    <t>Tiffin Pointe II</t>
  </si>
  <si>
    <t xml:space="preserve">Tiffin </t>
  </si>
  <si>
    <t>Seneca</t>
  </si>
  <si>
    <t>19-0080</t>
  </si>
  <si>
    <t>Wood Street Lofts</t>
  </si>
  <si>
    <t>Piqua</t>
  </si>
  <si>
    <t>Miami</t>
  </si>
  <si>
    <t>St. Mary Development Corporation</t>
  </si>
  <si>
    <t>19-0086</t>
  </si>
  <si>
    <t>Wooster Lofts</t>
  </si>
  <si>
    <t>20-0037</t>
  </si>
  <si>
    <t>Apple Street Senior</t>
  </si>
  <si>
    <t xml:space="preserve"> New Affordability: Senior Urban Housing </t>
  </si>
  <si>
    <t>x</t>
  </si>
  <si>
    <t>Pennrose</t>
  </si>
  <si>
    <t>20-0012</t>
  </si>
  <si>
    <t>Applewood Apartments</t>
  </si>
  <si>
    <t>Proctorville</t>
  </si>
  <si>
    <t xml:space="preserve"> New Affordability: Non-Urban Housing </t>
  </si>
  <si>
    <t>20-0052</t>
  </si>
  <si>
    <t>Bennett Point</t>
  </si>
  <si>
    <t xml:space="preserve"> New Affordability: Urban Opportunity Housing </t>
  </si>
  <si>
    <t>Cincinnati Metropolitan Housing Authority</t>
  </si>
  <si>
    <t>20-0059</t>
  </si>
  <si>
    <t>Blair Lofts Phase I</t>
  </si>
  <si>
    <t xml:space="preserve"> New Affordability: General Occupancy Urban Housing </t>
  </si>
  <si>
    <t>20-0047</t>
  </si>
  <si>
    <t>Bretton Woods</t>
  </si>
  <si>
    <t>20-0074</t>
  </si>
  <si>
    <t>Brook Ridge Apartments</t>
  </si>
  <si>
    <t>Brookville</t>
  </si>
  <si>
    <t xml:space="preserve"> Preserved Affordability: USDA Subsidy Preservation </t>
  </si>
  <si>
    <t>Provident Management, Inc.</t>
  </si>
  <si>
    <t>20-0041</t>
  </si>
  <si>
    <t>Buckeye Fields</t>
  </si>
  <si>
    <t>Marietta Township</t>
  </si>
  <si>
    <t>Washington</t>
  </si>
  <si>
    <t xml:space="preserve">Community Building Partners/Lowenstein Development, LLC. </t>
  </si>
  <si>
    <t>20-0039</t>
  </si>
  <si>
    <t>Churchill Gateway</t>
  </si>
  <si>
    <t>The NRP Group LLC</t>
  </si>
  <si>
    <t>20-0005</t>
  </si>
  <si>
    <t>Detroit Shoreway Homes</t>
  </si>
  <si>
    <t xml:space="preserve"> Single Family Development </t>
  </si>
  <si>
    <t>20-0072</t>
  </si>
  <si>
    <t>Fenner Village Apartments</t>
  </si>
  <si>
    <t>Hillsboro</t>
  </si>
  <si>
    <t>Highland</t>
  </si>
  <si>
    <t>20-0028</t>
  </si>
  <si>
    <t>First Holzer Apartments</t>
  </si>
  <si>
    <t>Gallipolis</t>
  </si>
  <si>
    <t>Gallia</t>
  </si>
  <si>
    <t>20-0071</t>
  </si>
  <si>
    <t>Hallmark Meridian Preservation</t>
  </si>
  <si>
    <t xml:space="preserve"> Preserved Affordability: HUD Subsidy Preservation </t>
  </si>
  <si>
    <t>Invictus Development Group, Inc.</t>
  </si>
  <si>
    <t>20-0007</t>
  </si>
  <si>
    <t>Kettering</t>
  </si>
  <si>
    <t>Spire Development, Inc./County Corp</t>
  </si>
  <si>
    <t>20-0073</t>
  </si>
  <si>
    <t>Heritage Place Apartments</t>
  </si>
  <si>
    <t>Steubenville</t>
  </si>
  <si>
    <t>Jefferson</t>
  </si>
  <si>
    <t>Green National/LEADS</t>
  </si>
  <si>
    <t>20-0030</t>
  </si>
  <si>
    <t>HOPE Senior Village</t>
  </si>
  <si>
    <t>East Canton</t>
  </si>
  <si>
    <t>20-0065</t>
  </si>
  <si>
    <t>I PROMISE Housing</t>
  </si>
  <si>
    <t>East Akron Neighborhood Development Corporation (EANDC)</t>
  </si>
  <si>
    <t>20-0089</t>
  </si>
  <si>
    <t>Kershaw Greene</t>
  </si>
  <si>
    <t>Athens Township</t>
  </si>
  <si>
    <t>20-0029</t>
  </si>
  <si>
    <t>LPH Thrives</t>
  </si>
  <si>
    <t xml:space="preserve">Cincinnati </t>
  </si>
  <si>
    <t>20-0087</t>
  </si>
  <si>
    <t>Maple Meadows</t>
  </si>
  <si>
    <t>20-0014</t>
  </si>
  <si>
    <t>McKinley Park Apartments</t>
  </si>
  <si>
    <t>The Michaels Organization</t>
  </si>
  <si>
    <t>20-0064</t>
  </si>
  <si>
    <t>Meadowview Apartments</t>
  </si>
  <si>
    <t>East Palestine</t>
  </si>
  <si>
    <t>Columbiana</t>
  </si>
  <si>
    <t>20-0026</t>
  </si>
  <si>
    <t>Melrose Place</t>
  </si>
  <si>
    <t xml:space="preserve"> Service Enriched Housing: PSH </t>
  </si>
  <si>
    <t>20-0067</t>
  </si>
  <si>
    <t>New Frontier Homes</t>
  </si>
  <si>
    <t>20-0056</t>
  </si>
  <si>
    <t>Park Village Phase 1</t>
  </si>
  <si>
    <t>Richland</t>
  </si>
  <si>
    <t>20-0002</t>
  </si>
  <si>
    <t xml:space="preserve">Pike Run Village </t>
  </si>
  <si>
    <t>Delphos</t>
  </si>
  <si>
    <t>20-0020</t>
  </si>
  <si>
    <t>Portsmouth Senior Lofts</t>
  </si>
  <si>
    <t>20-0063</t>
  </si>
  <si>
    <t>Prairie Gardens</t>
  </si>
  <si>
    <t>20-0010</t>
  </si>
  <si>
    <t>Resolution Family Apartments</t>
  </si>
  <si>
    <t>Ashtabula</t>
  </si>
  <si>
    <t>20-0080</t>
  </si>
  <si>
    <t>Secor Senior Lofts</t>
  </si>
  <si>
    <t>20-0019</t>
  </si>
  <si>
    <t>Shawnee Lofts</t>
  </si>
  <si>
    <t xml:space="preserve">Lima </t>
  </si>
  <si>
    <t>20-0024</t>
  </si>
  <si>
    <t>Touchstone Field Place</t>
  </si>
  <si>
    <t>20-0088</t>
  </si>
  <si>
    <t>Tyler Park</t>
  </si>
  <si>
    <t>20-0038</t>
  </si>
  <si>
    <t>Warner and Swasey</t>
  </si>
  <si>
    <t>20-0081</t>
  </si>
  <si>
    <t>Wayne Lofts</t>
  </si>
  <si>
    <t>Woodlawn</t>
  </si>
  <si>
    <t>20-0079</t>
  </si>
  <si>
    <t>Wolf Creek Homes</t>
  </si>
  <si>
    <t>County Corp/Oberer Residential Construction</t>
  </si>
  <si>
    <t>20-0078</t>
  </si>
  <si>
    <t>Woodhill Homes Phase II</t>
  </si>
  <si>
    <t>The Community Builders, Inc.</t>
  </si>
  <si>
    <t>20-0025</t>
  </si>
  <si>
    <t>YWCA Hamilton PSH</t>
  </si>
  <si>
    <t xml:space="preserve">Hamilton  </t>
  </si>
  <si>
    <t>Butler</t>
  </si>
  <si>
    <t>21-0001</t>
  </si>
  <si>
    <t>Maimisburg</t>
  </si>
  <si>
    <t>New Affordability: Urban Opportunity Housing</t>
  </si>
  <si>
    <t>21-0011</t>
  </si>
  <si>
    <t>CC1 Preservation</t>
  </si>
  <si>
    <t>Westerville</t>
  </si>
  <si>
    <t>Preserved Affordability: HUD Subsidy Preservation</t>
  </si>
  <si>
    <t>Fairfield Homes/Stock Develoment</t>
  </si>
  <si>
    <t>21-0002</t>
  </si>
  <si>
    <t>Cherrie Turner Apartments (aka Cherrie Turner Towers)</t>
  </si>
  <si>
    <t>The Michaels Development Company</t>
  </si>
  <si>
    <t>21-0080</t>
  </si>
  <si>
    <t>Chesterfield Terrace</t>
  </si>
  <si>
    <t>Parma</t>
  </si>
  <si>
    <t>21-0027</t>
  </si>
  <si>
    <t>Chestnut Village Apartments</t>
  </si>
  <si>
    <t>21-0010</t>
  </si>
  <si>
    <t>Cleveland Scholar House</t>
  </si>
  <si>
    <t>21-0012</t>
  </si>
  <si>
    <t>Cuyahoga TAY</t>
  </si>
  <si>
    <t>21-0003</t>
  </si>
  <si>
    <t>21-0022</t>
  </si>
  <si>
    <t>Easton Place Homes</t>
  </si>
  <si>
    <t>21-0023</t>
  </si>
  <si>
    <t>Harding Village Apartments</t>
  </si>
  <si>
    <t xml:space="preserve">Marion </t>
  </si>
  <si>
    <t>Marion</t>
  </si>
  <si>
    <t>21-0044</t>
  </si>
  <si>
    <t>Harriet's Hope</t>
  </si>
  <si>
    <t>21-0082</t>
  </si>
  <si>
    <t>Hazelwood Court</t>
  </si>
  <si>
    <t>Maple Heights</t>
  </si>
  <si>
    <t>21-0048</t>
  </si>
  <si>
    <t xml:space="preserve">Karam Senior Living </t>
  </si>
  <si>
    <t>Detroit Shoreway Community Development Organization</t>
  </si>
  <si>
    <t>21-0079</t>
  </si>
  <si>
    <t>Kershaw Greene III</t>
  </si>
  <si>
    <t>21-0078</t>
  </si>
  <si>
    <t>Kershaw Greene IV</t>
  </si>
  <si>
    <t>21-0013</t>
  </si>
  <si>
    <t>Larchmere Homes</t>
  </si>
  <si>
    <t>21-0066</t>
  </si>
  <si>
    <t>Lincoln &amp; Gilbert Family</t>
  </si>
  <si>
    <t>Pennrose LLC</t>
  </si>
  <si>
    <t>21-0071</t>
  </si>
  <si>
    <t>McArthur Gardens PSH</t>
  </si>
  <si>
    <t>Chillicothe</t>
  </si>
  <si>
    <t>21-0042</t>
  </si>
  <si>
    <t>Mt. Vernon Plaza I-C</t>
  </si>
  <si>
    <t>21-0006</t>
  </si>
  <si>
    <t xml:space="preserve">North Shore Village </t>
  </si>
  <si>
    <t>Paint Twp</t>
  </si>
  <si>
    <t>21-0053</t>
  </si>
  <si>
    <t>Park Village II</t>
  </si>
  <si>
    <t>Preserved Affordability: USDA Subsidy Preservation</t>
  </si>
  <si>
    <t>21-0070</t>
  </si>
  <si>
    <t xml:space="preserve">Peebles Apartments </t>
  </si>
  <si>
    <t>21-0007</t>
  </si>
  <si>
    <t>Ashtabula Township</t>
  </si>
  <si>
    <t>21-0037</t>
  </si>
  <si>
    <t>Rittman Acres</t>
  </si>
  <si>
    <t>Rittman</t>
  </si>
  <si>
    <t>21-0058</t>
  </si>
  <si>
    <t>Side Cut Lofts</t>
  </si>
  <si>
    <t>21-0065</t>
  </si>
  <si>
    <t>Slater Hall</t>
  </si>
  <si>
    <t>21-0074</t>
  </si>
  <si>
    <t>The Barrister</t>
  </si>
  <si>
    <t>21-0016</t>
  </si>
  <si>
    <t>The Community Gardens II</t>
  </si>
  <si>
    <t>21-0032</t>
  </si>
  <si>
    <t>The Lofts at Kettering Town Center</t>
  </si>
  <si>
    <t>CountyCorp</t>
  </si>
  <si>
    <t>21-0039</t>
  </si>
  <si>
    <t>The Senior Village at Kettering Town Center</t>
  </si>
  <si>
    <t>21-0057</t>
  </si>
  <si>
    <t>Trotwood Senior Lofts</t>
  </si>
  <si>
    <t>Trotwood</t>
  </si>
  <si>
    <t>21-0009</t>
  </si>
  <si>
    <t>Upper Sandusky Village</t>
  </si>
  <si>
    <t xml:space="preserve">Upper Sandusky </t>
  </si>
  <si>
    <t>Wyandot</t>
  </si>
  <si>
    <t>21-0024</t>
  </si>
  <si>
    <t>Vandalia Village Apartments</t>
  </si>
  <si>
    <t>Vandalia</t>
  </si>
  <si>
    <t>21-0015</t>
  </si>
  <si>
    <t>Village Green South Apartments</t>
  </si>
  <si>
    <t>Crooksville</t>
  </si>
  <si>
    <t>21-0047</t>
  </si>
  <si>
    <t>Warren Commons</t>
  </si>
  <si>
    <t xml:space="preserve">Toledo </t>
  </si>
  <si>
    <t>21-0051</t>
  </si>
  <si>
    <t>Westminster Court II</t>
  </si>
  <si>
    <t xml:space="preserve">Blanchester </t>
  </si>
  <si>
    <t>22-0045</t>
  </si>
  <si>
    <t>Amesbury Rosalind Apartments</t>
  </si>
  <si>
    <t>The Orlean Company</t>
  </si>
  <si>
    <t>22-0074</t>
  </si>
  <si>
    <t>Bainbridge Manor Apartments</t>
  </si>
  <si>
    <t xml:space="preserve">Bainbridge </t>
  </si>
  <si>
    <t>Wabuck Development Company, Inc</t>
  </si>
  <si>
    <t>22-0046</t>
  </si>
  <si>
    <t>Bexley Apartments</t>
  </si>
  <si>
    <t>Bexley</t>
  </si>
  <si>
    <t>22-0058</t>
  </si>
  <si>
    <t>Blanchard House</t>
  </si>
  <si>
    <t>22-0023</t>
  </si>
  <si>
    <t>Broadway Commons</t>
  </si>
  <si>
    <t>22-0008</t>
  </si>
  <si>
    <t>22-0027</t>
  </si>
  <si>
    <t>Dunlap PSH</t>
  </si>
  <si>
    <t>22-0041</t>
  </si>
  <si>
    <t>Elevate 340</t>
  </si>
  <si>
    <t>22-0038</t>
  </si>
  <si>
    <t>Fieldstone Cottages</t>
  </si>
  <si>
    <t>22-0006</t>
  </si>
  <si>
    <t>Franciscan Annex</t>
  </si>
  <si>
    <t>Salus-Joyce Development LLC</t>
  </si>
  <si>
    <t>22-0017</t>
  </si>
  <si>
    <t xml:space="preserve">Garrett Square Senior Apartments </t>
  </si>
  <si>
    <t>22-0035</t>
  </si>
  <si>
    <t>Germantown Crossing</t>
  </si>
  <si>
    <t>22-0067</t>
  </si>
  <si>
    <t>Gordon Crossing</t>
  </si>
  <si>
    <t>22-0063</t>
  </si>
  <si>
    <t>Greentree Village Apartments</t>
  </si>
  <si>
    <t>Wallick Development, LLC</t>
  </si>
  <si>
    <t>22-0049</t>
  </si>
  <si>
    <t>Harvest Crossing Senior Villas</t>
  </si>
  <si>
    <t xml:space="preserve">Milton Twp </t>
  </si>
  <si>
    <t>Jackson</t>
  </si>
  <si>
    <t>22-0068</t>
  </si>
  <si>
    <t>Hemming Crossing</t>
  </si>
  <si>
    <t>Center Township</t>
  </si>
  <si>
    <t>Carroll</t>
  </si>
  <si>
    <t>22-0003</t>
  </si>
  <si>
    <t>Henrietta Homes</t>
  </si>
  <si>
    <t>22-0066</t>
  </si>
  <si>
    <t>Landings at Delta Crossing, The</t>
  </si>
  <si>
    <t>22-0053</t>
  </si>
  <si>
    <t>Liberty Senior Lofts</t>
  </si>
  <si>
    <t>Liberty Township</t>
  </si>
  <si>
    <t>22-0016</t>
  </si>
  <si>
    <t>Margaret Wagner Senior Apartments</t>
  </si>
  <si>
    <t>22-0024</t>
  </si>
  <si>
    <t>Park Hotel Redevelopment</t>
  </si>
  <si>
    <t>22-0020</t>
  </si>
  <si>
    <t>Pedretti Place</t>
  </si>
  <si>
    <t>22-0018</t>
  </si>
  <si>
    <t>Poplar Fen Place</t>
  </si>
  <si>
    <t>22-0026</t>
  </si>
  <si>
    <t>Preston Pointe</t>
  </si>
  <si>
    <t>Ohio Community Development Finance Fund</t>
  </si>
  <si>
    <t>22-0014</t>
  </si>
  <si>
    <t>Reserve at Mount Gilead, The</t>
  </si>
  <si>
    <t>22-0054</t>
  </si>
  <si>
    <t>Secor Senior Lofts II</t>
  </si>
  <si>
    <t>22-0002</t>
  </si>
  <si>
    <t>Sidney Village Apartments</t>
  </si>
  <si>
    <t xml:space="preserve">Sidney  </t>
  </si>
  <si>
    <t>22-0043</t>
  </si>
  <si>
    <t>Vandalia Point</t>
  </si>
  <si>
    <t>22-0060</t>
  </si>
  <si>
    <t xml:space="preserve">Vassar Village </t>
  </si>
  <si>
    <t>22-0072</t>
  </si>
  <si>
    <t>Victory Vistas</t>
  </si>
  <si>
    <t>Kingsley Consulting, LLC dba Kingsley + Co.</t>
  </si>
  <si>
    <t>22-0010</t>
  </si>
  <si>
    <t>TDC</t>
  </si>
  <si>
    <t>Competitive 811</t>
  </si>
  <si>
    <t>ODMSD</t>
  </si>
  <si>
    <t>Proposed 811/ODMSD and/or 30% AMI units</t>
  </si>
  <si>
    <t>Barnesville</t>
  </si>
  <si>
    <t>Middletown</t>
  </si>
  <si>
    <t>-</t>
  </si>
  <si>
    <t>N/A</t>
  </si>
  <si>
    <t>PSH</t>
  </si>
  <si>
    <t>Single Family</t>
  </si>
  <si>
    <t>17-0001</t>
  </si>
  <si>
    <t>International Village</t>
  </si>
  <si>
    <t>Preservation HUD</t>
  </si>
  <si>
    <t>Crawford Station</t>
  </si>
  <si>
    <t>Marion Township</t>
  </si>
  <si>
    <t>New Units Non Urban</t>
  </si>
  <si>
    <t>Yes</t>
  </si>
  <si>
    <t>Two (2) 2-BR units and three (3) additional units at 30% AMI</t>
  </si>
  <si>
    <t>Mayfield Homes</t>
  </si>
  <si>
    <t>Hocking</t>
  </si>
  <si>
    <t>Hocking Metropolitan Housing Authority</t>
  </si>
  <si>
    <t>Four (4) 1-BR units</t>
  </si>
  <si>
    <t>Meadow Ridge Apartments</t>
  </si>
  <si>
    <t>Preservation Rural Asset</t>
  </si>
  <si>
    <t>Cottages at Riverview</t>
  </si>
  <si>
    <t>New Units Senior</t>
  </si>
  <si>
    <t>Seven (7) 1-BR units</t>
  </si>
  <si>
    <t>Arlington Square Apartments</t>
  </si>
  <si>
    <t>Renewal Development Associates, LLC</t>
  </si>
  <si>
    <t>Five (5) 1-BR units</t>
  </si>
  <si>
    <t>International House at San Tomasso</t>
  </si>
  <si>
    <t>New Units Family</t>
  </si>
  <si>
    <t>No 811 subsidy; four (4) additional units at 30% AMI</t>
  </si>
  <si>
    <t>Senior Homes of Marysville</t>
  </si>
  <si>
    <t>Marysville</t>
  </si>
  <si>
    <t>Union</t>
  </si>
  <si>
    <t>The Livingston</t>
  </si>
  <si>
    <t>The Woda Group, Inc.</t>
  </si>
  <si>
    <t>Ashley Villa</t>
  </si>
  <si>
    <t>Ashley</t>
  </si>
  <si>
    <t>Broadway Park</t>
  </si>
  <si>
    <t>Poindexter Village Phase IV</t>
  </si>
  <si>
    <t>McCormack Baron Salazar, Inc.</t>
  </si>
  <si>
    <t>Art Works Lofts</t>
  </si>
  <si>
    <t>MV Residential Development, LLC.</t>
  </si>
  <si>
    <t>Barnesville Manor</t>
  </si>
  <si>
    <t>Grove Street PSH</t>
  </si>
  <si>
    <t>Sunrise Terrace</t>
  </si>
  <si>
    <t>Episcopal Retirement Services Affordable Lvng LLC</t>
  </si>
  <si>
    <t>Heritage Apartments</t>
  </si>
  <si>
    <t>Coshocton</t>
  </si>
  <si>
    <t>Kno-Ho-Co-Ashland CAC</t>
  </si>
  <si>
    <t>Colfax Family Homes</t>
  </si>
  <si>
    <t>Burten, Bell, Carr Development, Inc.</t>
  </si>
  <si>
    <t>Emerald Alliance XI</t>
  </si>
  <si>
    <t>Cleveland Housing Network, Inc.</t>
  </si>
  <si>
    <t>Reynoldsburg</t>
  </si>
  <si>
    <t>Blacklick Crossing</t>
  </si>
  <si>
    <t>Snavely Property Company LLC</t>
  </si>
  <si>
    <t>Forest City Square Apartments</t>
  </si>
  <si>
    <t>Knickerbocker Apartments</t>
  </si>
  <si>
    <t>Madison Villa</t>
  </si>
  <si>
    <t>Three (3) 1-BR units</t>
  </si>
  <si>
    <t>Parsons Village II</t>
  </si>
  <si>
    <t>Spire Development, LLC / Fairfield Homes, Inc.</t>
  </si>
  <si>
    <t>East Akron Neighborhood Development Corp.</t>
  </si>
  <si>
    <t>Oberer Residential Construction, Ltd</t>
  </si>
  <si>
    <t>Port Clinton</t>
  </si>
  <si>
    <t xml:space="preserve">Ottawa </t>
  </si>
  <si>
    <t xml:space="preserve">Cincinnati  </t>
  </si>
  <si>
    <t>Norwood</t>
  </si>
  <si>
    <t>One (1) 1-BR unit and two (2) 2-BR units</t>
  </si>
  <si>
    <t xml:space="preserve"> None recommended </t>
  </si>
  <si>
    <t xml:space="preserve">Marysville  </t>
  </si>
  <si>
    <t xml:space="preserve">17-0072 </t>
  </si>
  <si>
    <t xml:space="preserve">17-0029 </t>
  </si>
  <si>
    <t xml:space="preserve">17-0010 </t>
  </si>
  <si>
    <t xml:space="preserve">17-0050 </t>
  </si>
  <si>
    <t xml:space="preserve">17-0037 </t>
  </si>
  <si>
    <t xml:space="preserve">17-0003 </t>
  </si>
  <si>
    <t xml:space="preserve">17-0088 </t>
  </si>
  <si>
    <t xml:space="preserve">17-0017 </t>
  </si>
  <si>
    <t xml:space="preserve">17-0027 </t>
  </si>
  <si>
    <t xml:space="preserve">17-0094 </t>
  </si>
  <si>
    <t xml:space="preserve">17-0008 </t>
  </si>
  <si>
    <t xml:space="preserve">17-0007 </t>
  </si>
  <si>
    <t xml:space="preserve">17-0012 </t>
  </si>
  <si>
    <t xml:space="preserve">17-0040 </t>
  </si>
  <si>
    <t xml:space="preserve">17-0058 </t>
  </si>
  <si>
    <t xml:space="preserve">17-0089 </t>
  </si>
  <si>
    <t xml:space="preserve">17-0068 </t>
  </si>
  <si>
    <t xml:space="preserve">17-0085 </t>
  </si>
  <si>
    <t xml:space="preserve">17-0053 </t>
  </si>
  <si>
    <t xml:space="preserve">17-0059 </t>
  </si>
  <si>
    <t xml:space="preserve">17-0023 </t>
  </si>
  <si>
    <t xml:space="preserve">17-0019 </t>
  </si>
  <si>
    <t xml:space="preserve">17-0093 </t>
  </si>
  <si>
    <t xml:space="preserve">17-0041 </t>
  </si>
  <si>
    <t xml:space="preserve">17-0038 </t>
  </si>
  <si>
    <t xml:space="preserve">17-0031 </t>
  </si>
  <si>
    <t xml:space="preserve">17-0080 </t>
  </si>
  <si>
    <t xml:space="preserve">17-0081 </t>
  </si>
  <si>
    <t xml:space="preserve">17-0057 </t>
  </si>
  <si>
    <t xml:space="preserve">17-0022 </t>
  </si>
  <si>
    <t xml:space="preserve">17-0075 </t>
  </si>
  <si>
    <t xml:space="preserve">16-0055* </t>
  </si>
  <si>
    <t xml:space="preserve">16-0061* </t>
  </si>
  <si>
    <t>Cincinnati Scholar House</t>
  </si>
  <si>
    <t>The 821 Flats</t>
  </si>
  <si>
    <t>Carpenter Flats</t>
  </si>
  <si>
    <t>General Franklin</t>
  </si>
  <si>
    <t>Shepard Crossing</t>
  </si>
  <si>
    <t xml:space="preserve">Ravenna Township Family Housing </t>
  </si>
  <si>
    <t>Spring Hill Apartments-Phase III</t>
  </si>
  <si>
    <t>Middlebury Commons</t>
  </si>
  <si>
    <t xml:space="preserve">Shawnee Grove </t>
  </si>
  <si>
    <t xml:space="preserve">Coshocton </t>
  </si>
  <si>
    <t xml:space="preserve">Cleveland </t>
  </si>
  <si>
    <t xml:space="preserve">Bay Village </t>
  </si>
  <si>
    <t xml:space="preserve">Marion Township </t>
  </si>
  <si>
    <t xml:space="preserve">Dayton </t>
  </si>
  <si>
    <t xml:space="preserve">Ravenna Township </t>
  </si>
  <si>
    <t xml:space="preserve">Circleville Township </t>
  </si>
  <si>
    <t xml:space="preserve">Youngstown </t>
  </si>
  <si>
    <t xml:space="preserve">Belmont </t>
  </si>
  <si>
    <t xml:space="preserve">Clark </t>
  </si>
  <si>
    <t xml:space="preserve">Hocking </t>
  </si>
  <si>
    <t xml:space="preserve">Knox </t>
  </si>
  <si>
    <t xml:space="preserve">Delaware </t>
  </si>
  <si>
    <t xml:space="preserve">Portage </t>
  </si>
  <si>
    <t xml:space="preserve">National Church Residences </t>
  </si>
  <si>
    <t xml:space="preserve">PIRHL Developers, LLC </t>
  </si>
  <si>
    <t xml:space="preserve">McCormack Baron Salazar, Inc. </t>
  </si>
  <si>
    <t>No 811 subsidy; three (3) additional units at 30% AMI</t>
  </si>
  <si>
    <t xml:space="preserve">N/A </t>
  </si>
  <si>
    <t>Year</t>
  </si>
  <si>
    <t>811</t>
  </si>
  <si>
    <t>Strategic
Initiatives
Ranking</t>
  </si>
  <si>
    <t>43 Town Square</t>
  </si>
  <si>
    <t>$            800,000</t>
  </si>
  <si>
    <t>NC</t>
  </si>
  <si>
    <t>ABCAP Housing Renovations</t>
  </si>
  <si>
    <t>Fayetteville</t>
  </si>
  <si>
    <t>Brown</t>
  </si>
  <si>
    <t>$            524,999</t>
  </si>
  <si>
    <t>AR</t>
  </si>
  <si>
    <t>Abel Acres</t>
  </si>
  <si>
    <t>$            407,000</t>
  </si>
  <si>
    <t>Wabuck Development Company, Inc.</t>
  </si>
  <si>
    <t>$         1,000,000</t>
  </si>
  <si>
    <t>MV Residential Development, LLC</t>
  </si>
  <si>
    <t>Aspen Place</t>
  </si>
  <si>
    <t>$            760,000</t>
  </si>
  <si>
    <t>Detroit Shoreway Community Development Org</t>
  </si>
  <si>
    <t>Athens-Fairfield</t>
  </si>
  <si>
    <t>$            658,243</t>
  </si>
  <si>
    <t>Avondale II</t>
  </si>
  <si>
    <t>Dublin</t>
  </si>
  <si>
    <t>Avondale Town Center North</t>
  </si>
  <si>
    <t>The Community Builders, Inc</t>
  </si>
  <si>
    <t>Bond Hill Roselawn Senior Housing</t>
  </si>
  <si>
    <t>$            900,000</t>
  </si>
  <si>
    <t>Gardner Capital Development Ohio, LLC</t>
  </si>
  <si>
    <t>Briggsdale Apartments II</t>
  </si>
  <si>
    <t>$            680,000</t>
  </si>
  <si>
    <t>Buckeye House</t>
  </si>
  <si>
    <t>Uhrichsville</t>
  </si>
  <si>
    <t>$            348,000</t>
  </si>
  <si>
    <t>Carriage Trails Senior Village II</t>
  </si>
  <si>
    <t>Huber Heights</t>
  </si>
  <si>
    <t>$            771,664</t>
  </si>
  <si>
    <t>Carrie's Place</t>
  </si>
  <si>
    <t>$            687,957</t>
  </si>
  <si>
    <t>Collingwood Green Phase III</t>
  </si>
  <si>
    <t>Lucas Metropolitan Housing Authority</t>
  </si>
  <si>
    <t>Commodore Place Apartments</t>
  </si>
  <si>
    <t>Cuyahoga Falls Senior</t>
  </si>
  <si>
    <t>Cuyahoga Falls</t>
  </si>
  <si>
    <t>NRP Holdings, LLC.</t>
  </si>
  <si>
    <t>Cypress Commons Apartments</t>
  </si>
  <si>
    <t>$            483,488</t>
  </si>
  <si>
    <t>Wallick-Hendy Development Company</t>
  </si>
  <si>
    <t>Emerald Alliance X</t>
  </si>
  <si>
    <t>$            798,000</t>
  </si>
  <si>
    <t>Fairwood Commons</t>
  </si>
  <si>
    <t>$            895,000</t>
  </si>
  <si>
    <t>Woda Group, Inc. &amp; East Columbus Development Co., Inc.</t>
  </si>
  <si>
    <t>Freedom's Path at Dayton</t>
  </si>
  <si>
    <t>$            960,000</t>
  </si>
  <si>
    <t>Communities for Veterans Development LLC</t>
  </si>
  <si>
    <t>Homefull Family Living Center</t>
  </si>
  <si>
    <t>$            578,000</t>
  </si>
  <si>
    <t>Lincoln Park West</t>
  </si>
  <si>
    <t>Prairie / Franklin Twp</t>
  </si>
  <si>
    <t>UP Development, LLC</t>
  </si>
  <si>
    <t>Miller Commons</t>
  </si>
  <si>
    <t>Ashville</t>
  </si>
  <si>
    <t>Pickaway</t>
  </si>
  <si>
    <t>$            643,329</t>
  </si>
  <si>
    <t>Milo-Grogan Homes</t>
  </si>
  <si>
    <t>$            723,349</t>
  </si>
  <si>
    <t>Morgan Apartments</t>
  </si>
  <si>
    <t>$            749,999</t>
  </si>
  <si>
    <t>OTR Community Housing &amp; Model Property Development</t>
  </si>
  <si>
    <t>New Southpointe Village</t>
  </si>
  <si>
    <t>$            389,999</t>
  </si>
  <si>
    <t>Colonial American Development Corporation</t>
  </si>
  <si>
    <t>Pine Terrace Apartments</t>
  </si>
  <si>
    <t>$            425,000</t>
  </si>
  <si>
    <t>Poindexter Phase III</t>
  </si>
  <si>
    <t>Riverside Senior Lofts</t>
  </si>
  <si>
    <t>$            750,000</t>
  </si>
  <si>
    <t>Sandstone Apartments</t>
  </si>
  <si>
    <t>Dover Twp/ The Plains</t>
  </si>
  <si>
    <t>$            780,000</t>
  </si>
  <si>
    <t>Sherman Thompson Towers</t>
  </si>
  <si>
    <t>Ironton</t>
  </si>
  <si>
    <t>$            700,000</t>
  </si>
  <si>
    <t>Millennia Housing Development, Ltd.</t>
  </si>
  <si>
    <t>Piketon</t>
  </si>
  <si>
    <t>Pike</t>
  </si>
  <si>
    <t>$            685,000</t>
  </si>
  <si>
    <t>Pike Metropolitan Housing Authority</t>
  </si>
  <si>
    <t>Slavic Village Green Homes I</t>
  </si>
  <si>
    <t>$            702,000</t>
  </si>
  <si>
    <t>South Court Senior Villas</t>
  </si>
  <si>
    <t>Stoney Pointe Commons</t>
  </si>
  <si>
    <t>Stock Development / Tober Development Company</t>
  </si>
  <si>
    <t>Stygler Village</t>
  </si>
  <si>
    <t>Gahanna</t>
  </si>
  <si>
    <t>The Wilds at Harvest Rose</t>
  </si>
  <si>
    <t>Ravenna</t>
  </si>
  <si>
    <t>Portage</t>
  </si>
  <si>
    <t>Tiffin Pointe</t>
  </si>
  <si>
    <t>Tiffin</t>
  </si>
  <si>
    <t>Valley Bridge</t>
  </si>
  <si>
    <t>$            950,000</t>
  </si>
  <si>
    <t>Villa San Bernardo</t>
  </si>
  <si>
    <t>Bedford</t>
  </si>
  <si>
    <t>Westerly II</t>
  </si>
  <si>
    <t>Lakewood</t>
  </si>
  <si>
    <t>16-0098</t>
  </si>
  <si>
    <t>16-0032</t>
  </si>
  <si>
    <t>16-0043</t>
  </si>
  <si>
    <t>16-0061</t>
  </si>
  <si>
    <t>16-0006</t>
  </si>
  <si>
    <t>16-0074</t>
  </si>
  <si>
    <t>16-0051</t>
  </si>
  <si>
    <t>16-0028</t>
  </si>
  <si>
    <t>16-0041</t>
  </si>
  <si>
    <t>16-0023</t>
  </si>
  <si>
    <t>16-0037</t>
  </si>
  <si>
    <t>16-0029</t>
  </si>
  <si>
    <t>16-0078</t>
  </si>
  <si>
    <t>16-0050</t>
  </si>
  <si>
    <t>16-0045</t>
  </si>
  <si>
    <t>16-0011</t>
  </si>
  <si>
    <t>16-0007</t>
  </si>
  <si>
    <t>16-0081</t>
  </si>
  <si>
    <t>16-0102</t>
  </si>
  <si>
    <t>16-0056</t>
  </si>
  <si>
    <t>16-0021</t>
  </si>
  <si>
    <t>16-0020</t>
  </si>
  <si>
    <t>16-0089</t>
  </si>
  <si>
    <t>16-0014</t>
  </si>
  <si>
    <t>16-0095</t>
  </si>
  <si>
    <t>16-0040</t>
  </si>
  <si>
    <t>16-0055</t>
  </si>
  <si>
    <t>16-0064</t>
  </si>
  <si>
    <t>16-0019</t>
  </si>
  <si>
    <t>16-0053</t>
  </si>
  <si>
    <t>16-0009</t>
  </si>
  <si>
    <t>16-0062</t>
  </si>
  <si>
    <t>16-0071</t>
  </si>
  <si>
    <t>16-0038</t>
  </si>
  <si>
    <t>16-0001</t>
  </si>
  <si>
    <t>16-0044</t>
  </si>
  <si>
    <t>16-0060</t>
  </si>
  <si>
    <t>16-0003</t>
  </si>
  <si>
    <t>16-0010</t>
  </si>
  <si>
    <t>16-0016</t>
  </si>
  <si>
    <t>Shyville Senior Living</t>
  </si>
  <si>
    <t>16-0058</t>
  </si>
  <si>
    <t>New Unit Production - Non-Urban</t>
  </si>
  <si>
    <t xml:space="preserve">Preservation - Rural Asset Preservation  
</t>
  </si>
  <si>
    <t>New Unit Production - Family</t>
  </si>
  <si>
    <t>New Unit Production - Senior</t>
  </si>
  <si>
    <t>Permanent Supportive Housing</t>
  </si>
  <si>
    <t>Preservation - Rural Asset Preservation</t>
  </si>
  <si>
    <t>Preservation - HUD Rental Subsidy</t>
  </si>
  <si>
    <t>Single-Family Infill Development</t>
  </si>
  <si>
    <t>Abby's Crossing</t>
  </si>
  <si>
    <t>Bethesda</t>
  </si>
  <si>
    <t>ar</t>
  </si>
  <si>
    <t>no</t>
  </si>
  <si>
    <t>Arlington Heights II</t>
  </si>
  <si>
    <t>nc</t>
  </si>
  <si>
    <t>Bowling Green Senior Community</t>
  </si>
  <si>
    <t xml:space="preserve">Bowling Green </t>
  </si>
  <si>
    <t>Bryan Senior Housing</t>
  </si>
  <si>
    <t xml:space="preserve">Bryan </t>
  </si>
  <si>
    <t>Canton Senior Apartments II</t>
  </si>
  <si>
    <t>Cascade Village South</t>
  </si>
  <si>
    <t>Charleston Court</t>
  </si>
  <si>
    <t>South Charleston</t>
  </si>
  <si>
    <t>City View Homes</t>
  </si>
  <si>
    <t>nc/sr</t>
  </si>
  <si>
    <t>yes</t>
  </si>
  <si>
    <t>none</t>
  </si>
  <si>
    <t>Clay Meadows</t>
  </si>
  <si>
    <t>Cleveland New Construction LP IV</t>
  </si>
  <si>
    <t>Clover Ridge</t>
  </si>
  <si>
    <t>McConnellsville</t>
  </si>
  <si>
    <t>Morgan</t>
  </si>
  <si>
    <t>Countryside Commons</t>
  </si>
  <si>
    <t>Sidney</t>
  </si>
  <si>
    <t>Cygnet Homes</t>
  </si>
  <si>
    <t>Erieview Homes II</t>
  </si>
  <si>
    <t>Faith Community</t>
  </si>
  <si>
    <t>Crestline</t>
  </si>
  <si>
    <t>Grace Meadows</t>
  </si>
  <si>
    <t>Jeffersonville</t>
  </si>
  <si>
    <t>Heart of Ohio Homes</t>
  </si>
  <si>
    <t>Centerburg</t>
  </si>
  <si>
    <t>Lincoln Park Phase 1-A</t>
  </si>
  <si>
    <t>Luke's Crossing</t>
  </si>
  <si>
    <t>Johnstown</t>
  </si>
  <si>
    <t>Maplewood/Northwood Apartments</t>
  </si>
  <si>
    <t>Marigold Hill</t>
  </si>
  <si>
    <t>sr</t>
  </si>
  <si>
    <t>Massillon Homes II</t>
  </si>
  <si>
    <t>Navarre Garrone</t>
  </si>
  <si>
    <t>Nazareth Towers</t>
  </si>
  <si>
    <t xml:space="preserve">Norwalk Senior Community </t>
  </si>
  <si>
    <t>Norwalk</t>
  </si>
  <si>
    <t>Huron</t>
  </si>
  <si>
    <t>Norwood Greene</t>
  </si>
  <si>
    <t>Marietta</t>
  </si>
  <si>
    <t>Opportunity House</t>
  </si>
  <si>
    <t>Pembrook Greene</t>
  </si>
  <si>
    <t>Lodi</t>
  </si>
  <si>
    <t>Port Clinton Pointe</t>
  </si>
  <si>
    <t>Bay Township</t>
  </si>
  <si>
    <t>Ottawa</t>
  </si>
  <si>
    <t>Shilo Apartments Phase III</t>
  </si>
  <si>
    <t>Slavic Village Homes LP</t>
  </si>
  <si>
    <t>South Pointe Commons</t>
  </si>
  <si>
    <t>South-East Toledo Homes II</t>
  </si>
  <si>
    <t>Southpoint Apartments</t>
  </si>
  <si>
    <t>Stableford Crossing</t>
  </si>
  <si>
    <t>West Union</t>
  </si>
  <si>
    <t>Stoney Ridge Estates</t>
  </si>
  <si>
    <t>The Woods Senior Housing</t>
  </si>
  <si>
    <t>Newton Township</t>
  </si>
  <si>
    <t>Troon Crossing</t>
  </si>
  <si>
    <t>Washington Township</t>
  </si>
  <si>
    <t>Viewpoint Apartments</t>
  </si>
  <si>
    <t>Erie</t>
  </si>
  <si>
    <t>Villas of Cortland Creek</t>
  </si>
  <si>
    <t>Cortland</t>
  </si>
  <si>
    <t>Wesley Yard</t>
  </si>
  <si>
    <t>Zanesville Family Homes II</t>
  </si>
  <si>
    <t>Alexander Yard</t>
  </si>
  <si>
    <t>New Lexington</t>
  </si>
  <si>
    <t>A</t>
  </si>
  <si>
    <t>Arlington Heights Rental</t>
  </si>
  <si>
    <t>Ashville Senior Apartments</t>
  </si>
  <si>
    <t>Belmont Senior Apartments</t>
  </si>
  <si>
    <t>Bristol Court Apartments</t>
  </si>
  <si>
    <t>Waverly</t>
  </si>
  <si>
    <t>nc/ar</t>
  </si>
  <si>
    <t>Brookwood Commons</t>
  </si>
  <si>
    <t>Canterbury Way</t>
  </si>
  <si>
    <t>Celina Gardens Apartments</t>
  </si>
  <si>
    <t>Celina</t>
  </si>
  <si>
    <t>Mercer</t>
  </si>
  <si>
    <t>Chartwell Greene/Lockwood Greene-Lockwood Station</t>
  </si>
  <si>
    <t>Mt. Gilead/Loudonville</t>
  </si>
  <si>
    <t>Clermont Villa</t>
  </si>
  <si>
    <t>Owensville</t>
  </si>
  <si>
    <t>East Newark Homes</t>
  </si>
  <si>
    <t>Newark</t>
  </si>
  <si>
    <t>Emerald Alliance LP II</t>
  </si>
  <si>
    <t>Fieldstone Court</t>
  </si>
  <si>
    <t>Frank Cook Senior Housing</t>
  </si>
  <si>
    <t>Greenway Senior Housing</t>
  </si>
  <si>
    <t>Harmony Senior Village</t>
  </si>
  <si>
    <t>Williamsburg</t>
  </si>
  <si>
    <t>Hillside Apartments</t>
  </si>
  <si>
    <t>Mt. Vernon</t>
  </si>
  <si>
    <t>Jefferson Courtyard</t>
  </si>
  <si>
    <t xml:space="preserve">Jefferson </t>
  </si>
  <si>
    <t>Lakeview I</t>
  </si>
  <si>
    <t>Middlefield</t>
  </si>
  <si>
    <t>Geauga</t>
  </si>
  <si>
    <t>Lamplighter Landings</t>
  </si>
  <si>
    <t>Mantua</t>
  </si>
  <si>
    <t>Liberty Plaza</t>
  </si>
  <si>
    <t>Linden Greene/Beaumont Place</t>
  </si>
  <si>
    <t>Jamestown/New Holland</t>
  </si>
  <si>
    <t>Greene/Pickaway</t>
  </si>
  <si>
    <t>Lofts at Hoover</t>
  </si>
  <si>
    <t>DD</t>
  </si>
  <si>
    <t>Magnolia Heights</t>
  </si>
  <si>
    <t>Meadowview Village</t>
  </si>
  <si>
    <t>Mount Sterling</t>
  </si>
  <si>
    <t>Meridian Greene II</t>
  </si>
  <si>
    <t>Wintersville</t>
  </si>
  <si>
    <t>Morrison Place</t>
  </si>
  <si>
    <t>Georgetown</t>
  </si>
  <si>
    <t>Nativity Housing</t>
  </si>
  <si>
    <t xml:space="preserve">Lorain  </t>
  </si>
  <si>
    <t>Network Restoration III</t>
  </si>
  <si>
    <t>New Dayton Homes I</t>
  </si>
  <si>
    <t>Norwalk Senior Community II</t>
  </si>
  <si>
    <t>Ohio Avenue Commons</t>
  </si>
  <si>
    <t>MI</t>
  </si>
  <si>
    <t>Park Meadows</t>
  </si>
  <si>
    <t>Ontario</t>
  </si>
  <si>
    <t>Pershing House</t>
  </si>
  <si>
    <t>Lancaster</t>
  </si>
  <si>
    <t xml:space="preserve">Pleasant View </t>
  </si>
  <si>
    <t>Pleasantville</t>
  </si>
  <si>
    <t>Southeast Toledo Homes</t>
  </si>
  <si>
    <t>Springdale Senior (aka Baldwin Grove)</t>
  </si>
  <si>
    <t>Springdale</t>
  </si>
  <si>
    <t>St. Martha Manor</t>
  </si>
  <si>
    <t>Staunton Commons</t>
  </si>
  <si>
    <t>Troy</t>
  </si>
  <si>
    <t>Stephenson Pointe Townhomes</t>
  </si>
  <si>
    <t>Stockyard Homes LP I</t>
  </si>
  <si>
    <t>Urban Hollow</t>
  </si>
  <si>
    <t>Urbancrest</t>
  </si>
  <si>
    <t>Valley Greene</t>
  </si>
  <si>
    <t xml:space="preserve">Valleyview Phase I </t>
  </si>
  <si>
    <t>Village on Main</t>
  </si>
  <si>
    <t>Villas of Wayne Trail</t>
  </si>
  <si>
    <t>Washington Square</t>
  </si>
  <si>
    <t>Webster Greene-Webster Glen</t>
  </si>
  <si>
    <t>Peebles</t>
  </si>
  <si>
    <t>Westerville Senior Housing</t>
  </si>
  <si>
    <t xml:space="preserve">Westerville  </t>
  </si>
  <si>
    <t>1850 Superior Avenue Apartments</t>
  </si>
  <si>
    <t>Albany Arms Apartments</t>
  </si>
  <si>
    <t>Lee Township</t>
  </si>
  <si>
    <t>ELI</t>
  </si>
  <si>
    <t>Arbor Park Village Phase III</t>
  </si>
  <si>
    <t>ncf</t>
  </si>
  <si>
    <t>Baymiller Estates</t>
  </si>
  <si>
    <t>Berwick Grove Apartments</t>
  </si>
  <si>
    <t>arf</t>
  </si>
  <si>
    <t>Beverly Senior Apartments</t>
  </si>
  <si>
    <t xml:space="preserve">Waverly </t>
  </si>
  <si>
    <t>EP</t>
  </si>
  <si>
    <t>Briggsdale Apartments</t>
  </si>
  <si>
    <t>Carter Manor Apartments</t>
  </si>
  <si>
    <t>Chantry Place Housing</t>
  </si>
  <si>
    <t>City Forest of Clark County</t>
  </si>
  <si>
    <t>Springfield/New Carlisle</t>
  </si>
  <si>
    <t>MSI</t>
  </si>
  <si>
    <t>Cleveland Housing Network Limited Partnership XXI</t>
  </si>
  <si>
    <t>Clinton Commons</t>
  </si>
  <si>
    <t>Clinton Glen</t>
  </si>
  <si>
    <t>Community Properties I</t>
  </si>
  <si>
    <t>Eastland Woods</t>
  </si>
  <si>
    <t>Educator Apartments</t>
  </si>
  <si>
    <t>Parma Heights</t>
  </si>
  <si>
    <t>Elizabeth Park North</t>
  </si>
  <si>
    <t>Emerald Commons</t>
  </si>
  <si>
    <t>Emeritus House</t>
  </si>
  <si>
    <t>Engel Terrace</t>
  </si>
  <si>
    <t xml:space="preserve">Beach City  </t>
  </si>
  <si>
    <t>Fairview Estates</t>
  </si>
  <si>
    <t>Falls Manor</t>
  </si>
  <si>
    <t>Falls Township</t>
  </si>
  <si>
    <t>Fox Run</t>
  </si>
  <si>
    <t>Greenville</t>
  </si>
  <si>
    <t>Darke</t>
  </si>
  <si>
    <t>Fox Run Crossing</t>
  </si>
  <si>
    <t>Seal Township</t>
  </si>
  <si>
    <t>Gables at Countryside Lane II</t>
  </si>
  <si>
    <t>Cadiz</t>
  </si>
  <si>
    <t>Harrison</t>
  </si>
  <si>
    <t>Glenbrooke Homes III</t>
  </si>
  <si>
    <t>Gordon Square Homes</t>
  </si>
  <si>
    <t>Griggs Village Apartments</t>
  </si>
  <si>
    <t>Heritage Greene</t>
  </si>
  <si>
    <t>Washington C.H.</t>
  </si>
  <si>
    <t>Hough Homes L.P.</t>
  </si>
  <si>
    <t>Huston Hills</t>
  </si>
  <si>
    <t>Cambridge</t>
  </si>
  <si>
    <t>Guernsey</t>
  </si>
  <si>
    <t>Joseph Knight Towers</t>
  </si>
  <si>
    <t>Austintown</t>
  </si>
  <si>
    <t>Kingston Mound Manor</t>
  </si>
  <si>
    <t>Circleville Township</t>
  </si>
  <si>
    <t>Laurel Homes Phase V</t>
  </si>
  <si>
    <t>Manorview Apartments</t>
  </si>
  <si>
    <t>Lewisburg</t>
  </si>
  <si>
    <t>Preble</t>
  </si>
  <si>
    <t>Maple Grove Manor</t>
  </si>
  <si>
    <t>Massillon Homes</t>
  </si>
  <si>
    <t>McKinley Commons</t>
  </si>
  <si>
    <t>West Milton</t>
  </si>
  <si>
    <t>Meadow Estates II Apartments</t>
  </si>
  <si>
    <t>Network Restoration II</t>
  </si>
  <si>
    <t>New Riverbend Homes</t>
  </si>
  <si>
    <t>Northtowne Apartments</t>
  </si>
  <si>
    <t>Owensville Manor</t>
  </si>
  <si>
    <t>Pine Ridge Apartments</t>
  </si>
  <si>
    <t>Prospect House</t>
  </si>
  <si>
    <t>Quail Meadow</t>
  </si>
  <si>
    <t>Fostoria</t>
  </si>
  <si>
    <t>Reserve at Monroe Crossing</t>
  </si>
  <si>
    <t>Monroe</t>
  </si>
  <si>
    <t>River Valley Apartments</t>
  </si>
  <si>
    <t>Riverview Bluffs</t>
  </si>
  <si>
    <t>New Richmond</t>
  </si>
  <si>
    <t>Robin Springs Apartments</t>
  </si>
  <si>
    <t>Warren</t>
  </si>
  <si>
    <t>Russell's Place</t>
  </si>
  <si>
    <t>Salem Senior Housing</t>
  </si>
  <si>
    <t>Salem</t>
  </si>
  <si>
    <t>Summerfield Homes</t>
  </si>
  <si>
    <t>Sunlight Homes</t>
  </si>
  <si>
    <t>Sunshine Apartments</t>
  </si>
  <si>
    <t xml:space="preserve">Woodsfield </t>
  </si>
  <si>
    <t>Toledo Elderly II</t>
  </si>
  <si>
    <t>Vistula Heritage Village II</t>
  </si>
  <si>
    <t>Walnut Hill Apartments</t>
  </si>
  <si>
    <t>St. Paris</t>
  </si>
  <si>
    <t>West Central Homes</t>
  </si>
  <si>
    <t>William Presser Towers</t>
  </si>
  <si>
    <t>Wingate at Belle Meadows</t>
  </si>
  <si>
    <t>Woodland Meadows</t>
  </si>
  <si>
    <t>srf</t>
  </si>
  <si>
    <t>Alliance Homes II</t>
  </si>
  <si>
    <t xml:space="preserve">Alliance  </t>
  </si>
  <si>
    <t>Arbor Manor Apartments</t>
  </si>
  <si>
    <t xml:space="preserve">Warren </t>
  </si>
  <si>
    <t>Arbor Park Village Phase II</t>
  </si>
  <si>
    <t>Ashtabula Homes II</t>
  </si>
  <si>
    <t>Aspen Greene</t>
  </si>
  <si>
    <t>Jackson Township</t>
  </si>
  <si>
    <t xml:space="preserve">Bella Vista Homes </t>
  </si>
  <si>
    <t>Biltmore Apartments</t>
  </si>
  <si>
    <t>Cedars at Rivers Bend</t>
  </si>
  <si>
    <t>South Lebanon</t>
  </si>
  <si>
    <t>Cleveland Housing Network Limited Partnership XX</t>
  </si>
  <si>
    <t>Clifton Plaza</t>
  </si>
  <si>
    <t>Columbiana Homes</t>
  </si>
  <si>
    <t>Dayton Homes II</t>
  </si>
  <si>
    <t xml:space="preserve">Dillon Crossing </t>
  </si>
  <si>
    <t>EANDC Homes</t>
  </si>
  <si>
    <t>Eastside Neighborhood Homes</t>
  </si>
  <si>
    <t>Erie Square Apartments L.P.</t>
  </si>
  <si>
    <t>Euclid Beach Club</t>
  </si>
  <si>
    <t>Euclid Beach Villa</t>
  </si>
  <si>
    <t>Euclid Hill Villa</t>
  </si>
  <si>
    <t xml:space="preserve">Euclid </t>
  </si>
  <si>
    <t>Forest Glade Apartments</t>
  </si>
  <si>
    <t>Foresthill Terrace</t>
  </si>
  <si>
    <t>East Cleveland</t>
  </si>
  <si>
    <t>Hough Homes II L.P.</t>
  </si>
  <si>
    <t>Hyde Park West Apartments</t>
  </si>
  <si>
    <t>Mt. Orab</t>
  </si>
  <si>
    <t>Jefferson Homes</t>
  </si>
  <si>
    <t>Knollwood Crossing Apartments Phase II</t>
  </si>
  <si>
    <t>Landmark Village Apartments</t>
  </si>
  <si>
    <t>Levelgreen Homes</t>
  </si>
  <si>
    <t>Mansfield Homes VI</t>
  </si>
  <si>
    <t>Mansfield</t>
  </si>
  <si>
    <t>Mapleside Homes</t>
  </si>
  <si>
    <t>Market Square Apartments</t>
  </si>
  <si>
    <t>Meridian Greene</t>
  </si>
  <si>
    <t>Network Restoration I</t>
  </si>
  <si>
    <t>New Lima Homes</t>
  </si>
  <si>
    <t>Oakwood Homes III</t>
  </si>
  <si>
    <t>Oakwood Homes IV</t>
  </si>
  <si>
    <t>Ohio Village Apartments</t>
  </si>
  <si>
    <t xml:space="preserve">Ottawa Ridge </t>
  </si>
  <si>
    <t>Owls Nest Apartments</t>
  </si>
  <si>
    <t>Paigelynn Place</t>
  </si>
  <si>
    <t>Patrick Place</t>
  </si>
  <si>
    <t>Paulding</t>
  </si>
  <si>
    <t>Pearl Village Apartments</t>
  </si>
  <si>
    <t>Pendleton Estates</t>
  </si>
  <si>
    <t>Pleasantville Commons</t>
  </si>
  <si>
    <t>Portage Housing III</t>
  </si>
  <si>
    <t>Ravenna/Ravenna Twp/Windham</t>
  </si>
  <si>
    <t>Senior Tower Apartments</t>
  </si>
  <si>
    <t>Spruce Bough Homes</t>
  </si>
  <si>
    <t>Steuben Village Apartments</t>
  </si>
  <si>
    <t>Stratford Place</t>
  </si>
  <si>
    <t>The Plaza</t>
  </si>
  <si>
    <t>Trotwood Homes</t>
  </si>
  <si>
    <t>Villa St. Rose of Kirby Manor</t>
  </si>
  <si>
    <t>Warren Village Apartments</t>
  </si>
  <si>
    <t>Washington Park Estates</t>
  </si>
  <si>
    <t>Wesley Estates</t>
  </si>
  <si>
    <t>Westgate Garden Apartments</t>
  </si>
  <si>
    <t>White Pond Villa</t>
  </si>
  <si>
    <t>Williamsburg Square</t>
  </si>
  <si>
    <t>Willow Creek Apartments</t>
  </si>
  <si>
    <t>Youngstown Jubilee Homes V</t>
  </si>
  <si>
    <t>Zachary's Crossing</t>
  </si>
  <si>
    <t>Amberly Square Apartments</t>
  </si>
  <si>
    <t>family</t>
  </si>
  <si>
    <t>Antioch Towers</t>
  </si>
  <si>
    <t>Arbourway Apartments</t>
  </si>
  <si>
    <t>North Lewisburg</t>
  </si>
  <si>
    <t>Ashburn Greene</t>
  </si>
  <si>
    <t>St. Clairsville</t>
  </si>
  <si>
    <t>Ashtabula Homes</t>
  </si>
  <si>
    <t>Ashton Square</t>
  </si>
  <si>
    <t>Ashwood Apartments</t>
  </si>
  <si>
    <t>Autumn Wood Village II</t>
  </si>
  <si>
    <t>Autumn Woods</t>
  </si>
  <si>
    <t>Avalon Building</t>
  </si>
  <si>
    <t>Burney View</t>
  </si>
  <si>
    <t>Springfield Township</t>
  </si>
  <si>
    <t>Central Hotel Senior Apartments</t>
  </si>
  <si>
    <t>Galion</t>
  </si>
  <si>
    <t>Cherry Homes</t>
  </si>
  <si>
    <t xml:space="preserve">Choice Elderly </t>
  </si>
  <si>
    <t>City Forest of Dayton</t>
  </si>
  <si>
    <t>Cleveland Housing Network Limited Partnership XIX</t>
  </si>
  <si>
    <t>Cleveland New Homes II</t>
  </si>
  <si>
    <t>Columbus Elderly</t>
  </si>
  <si>
    <t>Columbus NE Village, Ltd.</t>
  </si>
  <si>
    <t>Community Apartments</t>
  </si>
  <si>
    <t>Community Views LLC</t>
  </si>
  <si>
    <t>Coventry House</t>
  </si>
  <si>
    <t>Craig Beach Homes</t>
  </si>
  <si>
    <t>Craig Beach Village</t>
  </si>
  <si>
    <t>Delaware Village, Ltd.</t>
  </si>
  <si>
    <t>Devon House</t>
  </si>
  <si>
    <t>East Cleveland Homes</t>
  </si>
  <si>
    <t>East Fifth Avenue Apartments</t>
  </si>
  <si>
    <t>Eastpointe Apartments</t>
  </si>
  <si>
    <t>Northwood</t>
  </si>
  <si>
    <t>Erieview Homes I Limited Partnership</t>
  </si>
  <si>
    <t>Fairfax Elderly</t>
  </si>
  <si>
    <t>Fairview Homes</t>
  </si>
  <si>
    <t>Frankfort Place</t>
  </si>
  <si>
    <t>Frankfort</t>
  </si>
  <si>
    <t>Gateway Homes</t>
  </si>
  <si>
    <t>Glen Meadows</t>
  </si>
  <si>
    <t>Greenville Village, Ltd.</t>
  </si>
  <si>
    <t>Covington</t>
  </si>
  <si>
    <t>Greenwood Homes</t>
  </si>
  <si>
    <t>Hillsboro Pants Factory</t>
  </si>
  <si>
    <t xml:space="preserve">Hillsboro  </t>
  </si>
  <si>
    <t>Hilltop II Senior Housing</t>
  </si>
  <si>
    <t>Historic Newton Avenue Apartments</t>
  </si>
  <si>
    <t>Homestead Estates Apartments</t>
  </si>
  <si>
    <t>Hurth Apartments</t>
  </si>
  <si>
    <t>Ice House Building</t>
  </si>
  <si>
    <t>Inwood Gardens</t>
  </si>
  <si>
    <t>Kettering Square Apartments</t>
  </si>
  <si>
    <t>Laurel Greene</t>
  </si>
  <si>
    <t>Clyde</t>
  </si>
  <si>
    <t>Laurel Homes Phase IV</t>
  </si>
  <si>
    <t>Lebanon Commons Apartments</t>
  </si>
  <si>
    <t>Lebanon</t>
  </si>
  <si>
    <t>Livingston Park</t>
  </si>
  <si>
    <t>Mansfield Homes V</t>
  </si>
  <si>
    <t>Meadow Glen</t>
  </si>
  <si>
    <t>Carey</t>
  </si>
  <si>
    <t>Miami Township Village, Ltd.</t>
  </si>
  <si>
    <t>Miamisburg Central Apartments, Ltd.</t>
  </si>
  <si>
    <t>Moler/Van Buren Development, Ltd.</t>
  </si>
  <si>
    <t>Dayton/Kettering</t>
  </si>
  <si>
    <t>Nativity Manor</t>
  </si>
  <si>
    <t>Nela Manor</t>
  </si>
  <si>
    <t>New Lexington Village Apartments</t>
  </si>
  <si>
    <t xml:space="preserve">Northside Homes </t>
  </si>
  <si>
    <t>Youngstown/Steubenville</t>
  </si>
  <si>
    <t>Mahoning/Jefferson</t>
  </si>
  <si>
    <t>Norton Village, Ltd.</t>
  </si>
  <si>
    <t>Ontario Place Homes</t>
  </si>
  <si>
    <t>OTR Revitalization</t>
  </si>
  <si>
    <t>Pheasant Run Senior Apartments</t>
  </si>
  <si>
    <t>Pinehurst, Ltd.</t>
  </si>
  <si>
    <t>Pee Pee Township</t>
  </si>
  <si>
    <t>Pleasantview Apartments</t>
  </si>
  <si>
    <t>Mechanicsburg</t>
  </si>
  <si>
    <t>Pontiac Place Homes</t>
  </si>
  <si>
    <t>Quarry Village II Apartments</t>
  </si>
  <si>
    <t>Gibsonburg</t>
  </si>
  <si>
    <t>Retirement Residence of Green</t>
  </si>
  <si>
    <t>Green</t>
  </si>
  <si>
    <t>Riverbirch Greene</t>
  </si>
  <si>
    <t>Scioto Woods II Apartments</t>
  </si>
  <si>
    <t>Scioto Township</t>
  </si>
  <si>
    <t>Southside Homes</t>
  </si>
  <si>
    <t>Surrey Square III</t>
  </si>
  <si>
    <t>Sycamore Hill Apartments</t>
  </si>
  <si>
    <t>Tremont Greene</t>
  </si>
  <si>
    <t>Urbana Village North, Ltd.</t>
  </si>
  <si>
    <t>Valleyview Village, Ltd.</t>
  </si>
  <si>
    <t>Moraine</t>
  </si>
  <si>
    <t>Vandalia Apartments, Ltd.</t>
  </si>
  <si>
    <t>Vandalia Associates, Ltd.</t>
  </si>
  <si>
    <t>Vienna Woods II</t>
  </si>
  <si>
    <t>Warren Neighborhood Redevelopment</t>
  </si>
  <si>
    <t>Wellston Manor</t>
  </si>
  <si>
    <t>Wellston</t>
  </si>
  <si>
    <t>West Alex Village, Ltd.</t>
  </si>
  <si>
    <t>West Alexandria</t>
  </si>
  <si>
    <t>West Side HOPE VI Project</t>
  </si>
  <si>
    <t>Westerville Woods Senior Housing</t>
  </si>
  <si>
    <t xml:space="preserve">Westerville </t>
  </si>
  <si>
    <t>Woodlands on LaFayette</t>
  </si>
  <si>
    <t>Wright Cycle Senior Apartments</t>
  </si>
  <si>
    <t>Xenia</t>
  </si>
  <si>
    <t>Youngstown Choice Homes VI</t>
  </si>
  <si>
    <t xml:space="preserve">Youngstown Jubilee Homes IV </t>
  </si>
  <si>
    <t>YWCA of Hamilton Apartments</t>
  </si>
  <si>
    <t>Agler Green</t>
  </si>
  <si>
    <t>Akron Senior Housing</t>
  </si>
  <si>
    <t>Arbor Park Village Phase One</t>
  </si>
  <si>
    <t>Autumn Wood Village</t>
  </si>
  <si>
    <t>Capital Park Apartments</t>
  </si>
  <si>
    <t>Channelwood Village</t>
  </si>
  <si>
    <t>Cherrywood</t>
  </si>
  <si>
    <t>City Forest of Toledo</t>
  </si>
  <si>
    <t>Cleveland Housing Network LP XVIII</t>
  </si>
  <si>
    <t>Cleveland New Construction III</t>
  </si>
  <si>
    <t>Dayton View Commons</t>
  </si>
  <si>
    <t>Ecumenical Homes</t>
  </si>
  <si>
    <t>arf/ncf</t>
  </si>
  <si>
    <t>Garden View Acres</t>
  </si>
  <si>
    <t>Glenville Elderly II</t>
  </si>
  <si>
    <t>GoldBond Building</t>
  </si>
  <si>
    <t>Jamestown Place</t>
  </si>
  <si>
    <t>Jamestown</t>
  </si>
  <si>
    <t>Jennings Senior Housing</t>
  </si>
  <si>
    <t>Garfield Heights</t>
  </si>
  <si>
    <t>Joyce Avenue Homes</t>
  </si>
  <si>
    <t>Laurel Homes Phase II Family</t>
  </si>
  <si>
    <t>Laurelhurst</t>
  </si>
  <si>
    <t>Leewood Place</t>
  </si>
  <si>
    <t>Lincoln Court Phase IV Family</t>
  </si>
  <si>
    <t>Mansfield Homes IV</t>
  </si>
  <si>
    <t>Mariemont Homes</t>
  </si>
  <si>
    <t>Notre Dame Community</t>
  </si>
  <si>
    <t>Oak Hill Village</t>
  </si>
  <si>
    <t>Willoughby</t>
  </si>
  <si>
    <t>Oakwood Homes II</t>
  </si>
  <si>
    <t>Ohio City Elderly</t>
  </si>
  <si>
    <t>Park Trails</t>
  </si>
  <si>
    <t>Park Village Community</t>
  </si>
  <si>
    <t>Portage Housing II</t>
  </si>
  <si>
    <t>Rainbow Terrace</t>
  </si>
  <si>
    <t>Ridgeview Manor II</t>
  </si>
  <si>
    <t>Ridgewood Heights</t>
  </si>
  <si>
    <t>Jefferson Township</t>
  </si>
  <si>
    <t>Riverview Place</t>
  </si>
  <si>
    <t>Ripley</t>
  </si>
  <si>
    <t>Saybrook Elderly II</t>
  </si>
  <si>
    <t>Saybrook</t>
  </si>
  <si>
    <t>Senior Village at Dayton View</t>
  </si>
  <si>
    <t>Shilo Villas II</t>
  </si>
  <si>
    <t>St. Catherine's Living Center</t>
  </si>
  <si>
    <t>Stoney Ridge Homes</t>
  </si>
  <si>
    <t>Terri Manor</t>
  </si>
  <si>
    <t>The Atlas Building</t>
  </si>
  <si>
    <t>Uptown Apartments</t>
  </si>
  <si>
    <t>Victoria Place</t>
  </si>
  <si>
    <t>Waggoner Senior Housing</t>
  </si>
  <si>
    <t>Waggoner Woods</t>
  </si>
  <si>
    <t>Wells Manor</t>
  </si>
  <si>
    <t>Youngstown CHOICE Homes V</t>
  </si>
  <si>
    <t>Adams Street Development</t>
  </si>
  <si>
    <t>Alexander Square Apartments</t>
  </si>
  <si>
    <t>Barberton</t>
  </si>
  <si>
    <t>Alexandra Apartments</t>
  </si>
  <si>
    <t>Amelia Place</t>
  </si>
  <si>
    <t>New Straitsville</t>
  </si>
  <si>
    <t>SP</t>
  </si>
  <si>
    <t>Anderson Building</t>
  </si>
  <si>
    <t>Broadway Elderly</t>
  </si>
  <si>
    <t>City Forest of Springfield</t>
  </si>
  <si>
    <t>Cleveland Housing Network XVII</t>
  </si>
  <si>
    <t>Cleveland New Homes L.P.</t>
  </si>
  <si>
    <t>Colonial Park</t>
  </si>
  <si>
    <t>Pomeroy</t>
  </si>
  <si>
    <t>Meigs</t>
  </si>
  <si>
    <t>Courtland Building</t>
  </si>
  <si>
    <t>Essex Place</t>
  </si>
  <si>
    <t>Upper Sandusky</t>
  </si>
  <si>
    <t>Gateway Gardens Apartments</t>
  </si>
  <si>
    <t>Gateway House</t>
  </si>
  <si>
    <t>Golf Pointe Apartments</t>
  </si>
  <si>
    <t>Harvard School Senior Apartments</t>
  </si>
  <si>
    <t>Ivy Glen</t>
  </si>
  <si>
    <t>Jackson Run</t>
  </si>
  <si>
    <t>Lick Township</t>
  </si>
  <si>
    <t>Kingsford Homes</t>
  </si>
  <si>
    <t>Laurel Homes Phase I</t>
  </si>
  <si>
    <t>Lincoln Court Phase III Family</t>
  </si>
  <si>
    <t>Mansfield Homes III</t>
  </si>
  <si>
    <t>Meadow Estates Apartments</t>
  </si>
  <si>
    <t>Nantucket Greene</t>
  </si>
  <si>
    <t>Oakwood Apartments</t>
  </si>
  <si>
    <t>Milford</t>
  </si>
  <si>
    <t>No</t>
  </si>
  <si>
    <t>Oakwood Homes I</t>
  </si>
  <si>
    <t>Regency Arms</t>
  </si>
  <si>
    <t>Renascence Ottawa Area Residences</t>
  </si>
  <si>
    <t>Rockefeller Park Apartments</t>
  </si>
  <si>
    <t>South East Scattered Sites</t>
  </si>
  <si>
    <t>Southern Heights Multifamily</t>
  </si>
  <si>
    <t>Springfield Homes</t>
  </si>
  <si>
    <t>St. Anthony Village</t>
  </si>
  <si>
    <t>Steubenville Elderly</t>
  </si>
  <si>
    <t>Summit Lake Homes</t>
  </si>
  <si>
    <t>Swan Creek Four Seasons Apartments</t>
  </si>
  <si>
    <t>Sycamore Glen</t>
  </si>
  <si>
    <t>Greenfield</t>
  </si>
  <si>
    <t>The Meadows</t>
  </si>
  <si>
    <t>Tylers Creek Townhomes</t>
  </si>
  <si>
    <t>Fairfield Township</t>
  </si>
  <si>
    <t>Village Green Apartments</t>
  </si>
  <si>
    <t>Vine Street Community Project</t>
  </si>
  <si>
    <t>Waterford Townhomes</t>
  </si>
  <si>
    <t>Wellington Place</t>
  </si>
  <si>
    <t>Putnam</t>
  </si>
  <si>
    <t>Wellington Village</t>
  </si>
  <si>
    <t>Hilliard</t>
  </si>
  <si>
    <t>West Tech Apartments</t>
  </si>
  <si>
    <t>Youngstown Choice Homes IV</t>
  </si>
  <si>
    <t>Zanesville Historic</t>
  </si>
  <si>
    <t>10th Street Apartments</t>
  </si>
  <si>
    <t>Auburn Hills</t>
  </si>
  <si>
    <t>Cardington</t>
  </si>
  <si>
    <t>Briarwood Apartments</t>
  </si>
  <si>
    <t>Wintersville/Steubenville</t>
  </si>
  <si>
    <t>Campbell Communities</t>
  </si>
  <si>
    <t>Campbell</t>
  </si>
  <si>
    <t>Carnes Senior Apartments</t>
  </si>
  <si>
    <t>Bellaire</t>
  </si>
  <si>
    <t>Cleveland Housing Network XVI</t>
  </si>
  <si>
    <t>Covington Gardens</t>
  </si>
  <si>
    <t>Creekside Villas</t>
  </si>
  <si>
    <t>East Liverpool Homes</t>
  </si>
  <si>
    <t>East Liverpool/Campbell</t>
  </si>
  <si>
    <t>Columbiana/Mahoning</t>
  </si>
  <si>
    <t>Glenville Elderly</t>
  </si>
  <si>
    <t>Grand Place Apartments</t>
  </si>
  <si>
    <t>Greater Linden Homes</t>
  </si>
  <si>
    <t>Hilltop Senior Village</t>
  </si>
  <si>
    <t>Holly Hills Apartments</t>
  </si>
  <si>
    <t>Hotel St. Clair</t>
  </si>
  <si>
    <t>Kensington Greene</t>
  </si>
  <si>
    <t>Carrollton</t>
  </si>
  <si>
    <t>Kent Elderly</t>
  </si>
  <si>
    <t>Kent</t>
  </si>
  <si>
    <t>Lincolnview Apartments</t>
  </si>
  <si>
    <t>Linnview Apartments</t>
  </si>
  <si>
    <t>Mallard Glen Apartments</t>
  </si>
  <si>
    <t>Amelia</t>
  </si>
  <si>
    <t>Neighborhood House Scattered Sites II</t>
  </si>
  <si>
    <t>Partridge Place</t>
  </si>
  <si>
    <t>Pebble Brooke Apartments</t>
  </si>
  <si>
    <t>Miami Township</t>
  </si>
  <si>
    <t>Pleasant Meadow Village</t>
  </si>
  <si>
    <t>Rebuilding Lives I</t>
  </si>
  <si>
    <t>REM Housing II</t>
  </si>
  <si>
    <t>Ridgeview Manor</t>
  </si>
  <si>
    <t>Riverfront Apartments</t>
  </si>
  <si>
    <t>Sherman Manor</t>
  </si>
  <si>
    <t>Stewart Manor</t>
  </si>
  <si>
    <t>Storms Creek Apartments</t>
  </si>
  <si>
    <t>Summer Tree Terrace</t>
  </si>
  <si>
    <t>Swan Cove Apartments</t>
  </si>
  <si>
    <t>Timber Lake</t>
  </si>
  <si>
    <t>Avon</t>
  </si>
  <si>
    <t>Timberlake Apartments</t>
  </si>
  <si>
    <t>Toledo Elderly Homes</t>
  </si>
  <si>
    <t>Vienna Woods</t>
  </si>
  <si>
    <t>Voegele Building</t>
  </si>
  <si>
    <t>Warren Elderly Homes II</t>
  </si>
  <si>
    <t>WP Homes</t>
  </si>
  <si>
    <t>Winchester/Peebles</t>
  </si>
  <si>
    <t>ABCD Homes II</t>
  </si>
  <si>
    <t>Anthony Wayne Apartments</t>
  </si>
  <si>
    <t>Avon View Apartments</t>
  </si>
  <si>
    <t>Beech Tree Hill Apartments</t>
  </si>
  <si>
    <t>St. Mary's</t>
  </si>
  <si>
    <t>Bridge Street Landing Apartments</t>
  </si>
  <si>
    <t>Springfield Twp.</t>
  </si>
  <si>
    <t>Brookstone Apartments</t>
  </si>
  <si>
    <t>Campbell Commons II</t>
  </si>
  <si>
    <t>Canal Place Senior Apartments</t>
  </si>
  <si>
    <t>Cedar Woods Apartments</t>
  </si>
  <si>
    <t>Cleveland Housing Network XV</t>
  </si>
  <si>
    <t>Country Woods Apartments</t>
  </si>
  <si>
    <t>Eagle View Apartments</t>
  </si>
  <si>
    <t>Elson Pointe</t>
  </si>
  <si>
    <t>Fair Oaks Apartments</t>
  </si>
  <si>
    <t>Fairfax Homes</t>
  </si>
  <si>
    <t>Famicos Scattered Site Homes II</t>
  </si>
  <si>
    <t>Fellow's Terrace at I.O.O.F.</t>
  </si>
  <si>
    <t>Franciscan Homes IV</t>
  </si>
  <si>
    <t>Freeman Avenue Partners in Housing</t>
  </si>
  <si>
    <t>Gabriel's Green</t>
  </si>
  <si>
    <t>Glenbrooke Homes II</t>
  </si>
  <si>
    <t>Hillcrest Apartments</t>
  </si>
  <si>
    <t>Huffman Senior Apartments</t>
  </si>
  <si>
    <t>Jefferson Chase Apartments</t>
  </si>
  <si>
    <t>Kerper Development</t>
  </si>
  <si>
    <t>Lakeview Place</t>
  </si>
  <si>
    <t>Mansfield Homes II</t>
  </si>
  <si>
    <t>McPherson Woods</t>
  </si>
  <si>
    <t>Meadow Creek Apartments</t>
  </si>
  <si>
    <t>Bryan</t>
  </si>
  <si>
    <t>Mercy Franciscan at Winton Woods</t>
  </si>
  <si>
    <t>New Home Alliance</t>
  </si>
  <si>
    <t>North Akron Homes</t>
  </si>
  <si>
    <t>North Pointe</t>
  </si>
  <si>
    <t>Oak Wood Apartments</t>
  </si>
  <si>
    <t>Lexington</t>
  </si>
  <si>
    <t>Park Avenue Apartments</t>
  </si>
  <si>
    <t>Portage Homes I</t>
  </si>
  <si>
    <t>Saybrook Elderly Housing</t>
  </si>
  <si>
    <t>Saybrook Township</t>
  </si>
  <si>
    <t>Sharp Village Annex</t>
  </si>
  <si>
    <t>Stratford East Apartments</t>
  </si>
  <si>
    <t>Sycamore Creek Apartments</t>
  </si>
  <si>
    <t>The Gables at Countryside Lane</t>
  </si>
  <si>
    <t>The Harp Apartments Project</t>
  </si>
  <si>
    <t>The Lanning House</t>
  </si>
  <si>
    <t>Dennison</t>
  </si>
  <si>
    <t>Tussing Road Homes</t>
  </si>
  <si>
    <t>Union Miles Homes III</t>
  </si>
  <si>
    <t>Village of Euclid Apartments</t>
  </si>
  <si>
    <t>Euclid</t>
  </si>
  <si>
    <t>Warren Homes III</t>
  </si>
  <si>
    <t>Whitehall Senior Housing</t>
  </si>
  <si>
    <t>Willard Apartments</t>
  </si>
  <si>
    <t>Wyndtree Apartments</t>
  </si>
  <si>
    <t>Union Township</t>
  </si>
  <si>
    <t>Youngstown Choice Homes III</t>
  </si>
  <si>
    <t>Youngstown Jubilee Homes III</t>
  </si>
  <si>
    <t>Annunciation Terrace Apartments</t>
  </si>
  <si>
    <t>Ashbury Homes</t>
  </si>
  <si>
    <t>Breckenridge Apartments</t>
  </si>
  <si>
    <t>Briggs Wedgewood Apartments</t>
  </si>
  <si>
    <t>Cambridge Commons</t>
  </si>
  <si>
    <t>Campbell Commons</t>
  </si>
  <si>
    <t>Centerburg Courts</t>
  </si>
  <si>
    <t>Cleveland Housing Network XIV</t>
  </si>
  <si>
    <t>Commodore Perry Apartments</t>
  </si>
  <si>
    <t>Community Commons</t>
  </si>
  <si>
    <t>Corban Commons</t>
  </si>
  <si>
    <t>Country Ridge Apartments</t>
  </si>
  <si>
    <t>Cranberry Meadows</t>
  </si>
  <si>
    <t>Beaver</t>
  </si>
  <si>
    <t>Crystal Glen Apartments</t>
  </si>
  <si>
    <t>Deercreek Apartments</t>
  </si>
  <si>
    <t>Eagles Point Apartments</t>
  </si>
  <si>
    <t>Kenton</t>
  </si>
  <si>
    <t>Hardin</t>
  </si>
  <si>
    <t>Gateway Apartment Homes</t>
  </si>
  <si>
    <t>Glen Arbors Apartments</t>
  </si>
  <si>
    <t>Heritage Village Apartments</t>
  </si>
  <si>
    <t>Highland Village II</t>
  </si>
  <si>
    <t>Hoover Place Apartments</t>
  </si>
  <si>
    <t>Hunter's Oak Apartments</t>
  </si>
  <si>
    <t>Logan Place II Apartments</t>
  </si>
  <si>
    <t>Mansfield Homes I</t>
  </si>
  <si>
    <t>Mount Pleasant Homes III</t>
  </si>
  <si>
    <t>Normandy Ridge Apartments</t>
  </si>
  <si>
    <t>Wapakoneta</t>
  </si>
  <si>
    <t>North River Homes I</t>
  </si>
  <si>
    <t>Odd Fellows Manor</t>
  </si>
  <si>
    <t>East Liverpool</t>
  </si>
  <si>
    <t>ar/nc</t>
  </si>
  <si>
    <t>Providence Glen</t>
  </si>
  <si>
    <t>Ravenwood Apartments</t>
  </si>
  <si>
    <t>REM Housing</t>
  </si>
  <si>
    <t>Riverside Commons II</t>
  </si>
  <si>
    <t>Rosewind</t>
  </si>
  <si>
    <t>Russell's Crossing Apartments</t>
  </si>
  <si>
    <t>Scioto Woods Apartments</t>
  </si>
  <si>
    <t>South Akron Homes</t>
  </si>
  <si>
    <t>Springfield Village</t>
  </si>
  <si>
    <t>Stonebridge Apartments</t>
  </si>
  <si>
    <t>Blacklick</t>
  </si>
  <si>
    <t>Tall Trees Apartments</t>
  </si>
  <si>
    <t>Tender Mercies 12th Street Housing</t>
  </si>
  <si>
    <t>Terrace Ridge Apartments</t>
  </si>
  <si>
    <t>The Colonnade</t>
  </si>
  <si>
    <t>The Lakewoods</t>
  </si>
  <si>
    <t>The Meadows at Grand Lake Apartments</t>
  </si>
  <si>
    <t>The Park Lane Apartments</t>
  </si>
  <si>
    <t>Tiffin West Apartments</t>
  </si>
  <si>
    <t>Waren Homes II</t>
  </si>
  <si>
    <t>Warren Elderly Homes</t>
  </si>
  <si>
    <t>Wesley CommonsCenterburg Courts</t>
  </si>
  <si>
    <t>Wesley Village II</t>
  </si>
  <si>
    <t>Painesville</t>
  </si>
  <si>
    <t>West Lafayette Town Homes</t>
  </si>
  <si>
    <t>West Lafayete</t>
  </si>
  <si>
    <t>Willow Place Apartments</t>
  </si>
  <si>
    <t>WinBeri Place</t>
  </si>
  <si>
    <t>Yorktown Village II</t>
  </si>
  <si>
    <t>Ada</t>
  </si>
  <si>
    <t>Youngstown Choice Homes II</t>
  </si>
  <si>
    <t>Youngstown Jubilee Homes II</t>
  </si>
  <si>
    <t>ABCD Homes</t>
  </si>
  <si>
    <t>Apple Glen</t>
  </si>
  <si>
    <t>Van Wert</t>
  </si>
  <si>
    <t>Ashland Terrace</t>
  </si>
  <si>
    <t>Aspen Grove Apartments</t>
  </si>
  <si>
    <t>Brentwood Apartments - Phase II</t>
  </si>
  <si>
    <t>Briargate Place Apartments</t>
  </si>
  <si>
    <t>Brower Commons</t>
  </si>
  <si>
    <t>Buckeye Homes II</t>
  </si>
  <si>
    <t>Camden Commons</t>
  </si>
  <si>
    <t>Camden</t>
  </si>
  <si>
    <t>Cameron Creek Apartments</t>
  </si>
  <si>
    <t>Galloway</t>
  </si>
  <si>
    <t>Cardington Meadows Apartments</t>
  </si>
  <si>
    <t>Cleveland Housing Network XIII</t>
  </si>
  <si>
    <t>Clubview Apartments</t>
  </si>
  <si>
    <t>Nashport</t>
  </si>
  <si>
    <t>Courtyards of Kettering</t>
  </si>
  <si>
    <t>Creekside Apartments</t>
  </si>
  <si>
    <t>Chauncey</t>
  </si>
  <si>
    <t>Crestwood Village Apartments</t>
  </si>
  <si>
    <t>Caldwell</t>
  </si>
  <si>
    <t>Noble</t>
  </si>
  <si>
    <t>Cross Pointe Apartments</t>
  </si>
  <si>
    <t>Middleport</t>
  </si>
  <si>
    <t>Cutter Apartments</t>
  </si>
  <si>
    <t>Devonshire II Apartments</t>
  </si>
  <si>
    <t>Devonshire West</t>
  </si>
  <si>
    <t>West Jefferson</t>
  </si>
  <si>
    <t>Eagles Nest Apartments</t>
  </si>
  <si>
    <t>Eaton</t>
  </si>
  <si>
    <t>Eastwood Village</t>
  </si>
  <si>
    <t>Emerald Edge Apartments</t>
  </si>
  <si>
    <t>Fairborn Senior Apartments</t>
  </si>
  <si>
    <t>Fieldstone Apartments</t>
  </si>
  <si>
    <t>Forest Ridge Apartments</t>
  </si>
  <si>
    <t>Garden Hill / Washington Park Housing</t>
  </si>
  <si>
    <t>Glenbrooke Homes</t>
  </si>
  <si>
    <t>Hidden Ridge Apartments</t>
  </si>
  <si>
    <t>Hokolesqua Apartments</t>
  </si>
  <si>
    <t>Frankfort Village</t>
  </si>
  <si>
    <t>Hunters Glen</t>
  </si>
  <si>
    <t>Indian Trace Apartments</t>
  </si>
  <si>
    <t>Oxford</t>
  </si>
  <si>
    <t>Jackson View Apartments</t>
  </si>
  <si>
    <t>Landings at Walker Lake</t>
  </si>
  <si>
    <t>Lyons Gate Apartments</t>
  </si>
  <si>
    <t>Malabar Trace Apartments</t>
  </si>
  <si>
    <t>Malabar Trace II Apartments</t>
  </si>
  <si>
    <t>MCCDP Homeless Solutions</t>
  </si>
  <si>
    <t>National Terminal Apartments</t>
  </si>
  <si>
    <t>Notre Dame Elderly Housing</t>
  </si>
  <si>
    <t>Olde Theatre Apartments</t>
  </si>
  <si>
    <t>Ottawa Retirement Village</t>
  </si>
  <si>
    <t>Pine Crossing</t>
  </si>
  <si>
    <t>Piqua Senior Village</t>
  </si>
  <si>
    <t>Pleasant Run Apartments</t>
  </si>
  <si>
    <t>Quail Run Apartments</t>
  </si>
  <si>
    <t>Renaissance Community Village</t>
  </si>
  <si>
    <t>Riverside Commons</t>
  </si>
  <si>
    <t>Rolling Hills Apartments at Euclid</t>
  </si>
  <si>
    <t>SF</t>
  </si>
  <si>
    <t>Sharp Village</t>
  </si>
  <si>
    <t>St. Clair Manor Apartments</t>
  </si>
  <si>
    <t>St. Leonard Center</t>
  </si>
  <si>
    <t>Centerville</t>
  </si>
  <si>
    <t>Stonecrest South Apartments</t>
  </si>
  <si>
    <t>Sugartree Terrace</t>
  </si>
  <si>
    <t>The Club at Spring Valley</t>
  </si>
  <si>
    <t>N</t>
  </si>
  <si>
    <t>The Fort Barbee Riverview</t>
  </si>
  <si>
    <t>The Ripley Schoolhouse Apartments</t>
  </si>
  <si>
    <t>The St. Clairsville Courtyard</t>
  </si>
  <si>
    <t>Toledo Homes II</t>
  </si>
  <si>
    <t>TOTCO Homes</t>
  </si>
  <si>
    <t>Treebourne Apartments</t>
  </si>
  <si>
    <t>Village Square Apartments</t>
  </si>
  <si>
    <t>Warren First Homes</t>
  </si>
  <si>
    <t>Warren Sherman Flats</t>
  </si>
  <si>
    <t>Waterford At Portage Trail II</t>
  </si>
  <si>
    <t>West Akron Homes</t>
  </si>
  <si>
    <t>West Bay Apartments</t>
  </si>
  <si>
    <t>Wilbeth-Arlington Homes</t>
  </si>
  <si>
    <t>Willow Lake Apartments</t>
  </si>
  <si>
    <t>Windy Knoll Apartments</t>
  </si>
  <si>
    <t>Alger</t>
  </si>
  <si>
    <t>Wood Village</t>
  </si>
  <si>
    <t>North Baltimore</t>
  </si>
  <si>
    <t>Akron Homes II</t>
  </si>
  <si>
    <t>Arlene Apartments</t>
  </si>
  <si>
    <t>Perrysville</t>
  </si>
  <si>
    <t>Ashland Essex House Apartments</t>
  </si>
  <si>
    <t>Bent Tree Apartments</t>
  </si>
  <si>
    <t>Buckeye Homes</t>
  </si>
  <si>
    <t>Carthage Senior Housing</t>
  </si>
  <si>
    <t>Cedar Street Apts III</t>
  </si>
  <si>
    <t>CHN XII</t>
  </si>
  <si>
    <t>Cleveland New Construction II</t>
  </si>
  <si>
    <t>Cobblegate Square Apartments</t>
  </si>
  <si>
    <t>Colony Square Village</t>
  </si>
  <si>
    <t>Conine Village Apartments</t>
  </si>
  <si>
    <t>Crystal Gale Apartments</t>
  </si>
  <si>
    <t>Faith Village Apartments, Phase II</t>
  </si>
  <si>
    <t>Framingham Village</t>
  </si>
  <si>
    <t>Highland Heights Apartments</t>
  </si>
  <si>
    <t>Highland Village</t>
  </si>
  <si>
    <t>Jenna Terrace Apartments</t>
  </si>
  <si>
    <t>Kinsman K.A.R.E.</t>
  </si>
  <si>
    <t>Lincoln Terrace Apartments</t>
  </si>
  <si>
    <t>Lorain Green I</t>
  </si>
  <si>
    <t>Macy's Apartments</t>
  </si>
  <si>
    <t>Marietta Mills</t>
  </si>
  <si>
    <t>Mayor Estates</t>
  </si>
  <si>
    <t>Mercy Siena Village</t>
  </si>
  <si>
    <t>Museum Place</t>
  </si>
  <si>
    <t>Neighborhood House Scattered Sites</t>
  </si>
  <si>
    <t>North Creek Apartments</t>
  </si>
  <si>
    <t>Northeastern Neighborhood Homes II</t>
  </si>
  <si>
    <t>Oak Creek Apartments</t>
  </si>
  <si>
    <t>Park Meadow Phase V</t>
  </si>
  <si>
    <t>Pendleton East Limited Partnership II</t>
  </si>
  <si>
    <t>Portage Terrace</t>
  </si>
  <si>
    <t>Raspberry Glenn Apartments, Phase II</t>
  </si>
  <si>
    <t>River Pointe Apartments</t>
  </si>
  <si>
    <t>Riverbend Apartments</t>
  </si>
  <si>
    <t>Aberdeen</t>
  </si>
  <si>
    <t>Rockdale Manor</t>
  </si>
  <si>
    <t>Rockefeller West Scattered Sites</t>
  </si>
  <si>
    <t>Scioto Village I</t>
  </si>
  <si>
    <t>Settlers Ridge Apartments</t>
  </si>
  <si>
    <t>Sharon Apartments</t>
  </si>
  <si>
    <t>Forest Village</t>
  </si>
  <si>
    <t>Sharon Glyn Village</t>
  </si>
  <si>
    <t>Sheffield Meadows Apartments</t>
  </si>
  <si>
    <t>Shiloh Village</t>
  </si>
  <si>
    <t>Sidney Village</t>
  </si>
  <si>
    <t>South Youngstown Homes</t>
  </si>
  <si>
    <t>The Fayette Inn SRO</t>
  </si>
  <si>
    <t>Washington C. H.</t>
  </si>
  <si>
    <t>Timber Ridge Apartments</t>
  </si>
  <si>
    <t>Toledo Homes</t>
  </si>
  <si>
    <t>Union Miles Homes II</t>
  </si>
  <si>
    <t>Waterford at Portage Trail I</t>
  </si>
  <si>
    <t>Westwood Village</t>
  </si>
  <si>
    <t>Cridersville</t>
  </si>
  <si>
    <t>Wind Ridge Apartments</t>
  </si>
  <si>
    <t>Tipp City</t>
  </si>
  <si>
    <t>Youngstown Jubilee Homes</t>
  </si>
  <si>
    <t>1850 Superior Building</t>
  </si>
  <si>
    <t>88/96 North 22nd</t>
  </si>
  <si>
    <t>Abbey Church Village</t>
  </si>
  <si>
    <t>Akron Homes</t>
  </si>
  <si>
    <t>Ashton Meadows</t>
  </si>
  <si>
    <t>Bellefontaine Green</t>
  </si>
  <si>
    <t>Belmont Heights Apartments</t>
  </si>
  <si>
    <t>Bridgeport</t>
  </si>
  <si>
    <t>Boardwalk Apartments</t>
  </si>
  <si>
    <t>Brentwood Apartments</t>
  </si>
  <si>
    <t>Campbell Gardens</t>
  </si>
  <si>
    <t>Beverly</t>
  </si>
  <si>
    <t>Canterbury Commons</t>
  </si>
  <si>
    <t>Cedar Street Apartments Phase II</t>
  </si>
  <si>
    <t>Cedar Trail Apartments</t>
  </si>
  <si>
    <t>Bellbrook</t>
  </si>
  <si>
    <t>CHN XI</t>
  </si>
  <si>
    <t>Circleville Apartments</t>
  </si>
  <si>
    <t>Circleville</t>
  </si>
  <si>
    <t>Cleveland New Construction I</t>
  </si>
  <si>
    <t>Clough Commons</t>
  </si>
  <si>
    <t>College Park</t>
  </si>
  <si>
    <t>Concord Square Apartments</t>
  </si>
  <si>
    <t>New Concord</t>
  </si>
  <si>
    <t>Country Lane apartments</t>
  </si>
  <si>
    <t>Crawford-Tilden Apartment Building</t>
  </si>
  <si>
    <t>Crossroads Manor Apartments</t>
  </si>
  <si>
    <t>Deercreek</t>
  </si>
  <si>
    <t>Fourth Street YWCA Renovation</t>
  </si>
  <si>
    <t>Fremont Manor Apartments</t>
  </si>
  <si>
    <t>George's Creek</t>
  </si>
  <si>
    <t>Glenville Apartments</t>
  </si>
  <si>
    <t>Harbour Cove</t>
  </si>
  <si>
    <t>Harding Centre</t>
  </si>
  <si>
    <t>High Meadows</t>
  </si>
  <si>
    <t>Heath</t>
  </si>
  <si>
    <t>Highview Place</t>
  </si>
  <si>
    <t>Indianola Homes</t>
  </si>
  <si>
    <t>Jackson Retirement Village</t>
  </si>
  <si>
    <t>Junction City Apartments</t>
  </si>
  <si>
    <t>Junction City</t>
  </si>
  <si>
    <t>Karen Apartments</t>
  </si>
  <si>
    <t>Oak Hill</t>
  </si>
  <si>
    <t>Kelli Apartments</t>
  </si>
  <si>
    <t>Lucasville</t>
  </si>
  <si>
    <t>Kenmore Gardens</t>
  </si>
  <si>
    <t>Kenmore Village</t>
  </si>
  <si>
    <t>La Main Apartments</t>
  </si>
  <si>
    <t>Lakota Pointe Townhomes - Phase II</t>
  </si>
  <si>
    <t>Lewiston Townhomes</t>
  </si>
  <si>
    <t>Luther Hills Apartments</t>
  </si>
  <si>
    <t>Manna Crest Homes</t>
  </si>
  <si>
    <t>Miles Heights Village Homes</t>
  </si>
  <si>
    <t>Mount Pleasant Homes II</t>
  </si>
  <si>
    <t>Northeastern Neighborhood Homes</t>
  </si>
  <si>
    <t>Page-Wymore Apartments</t>
  </si>
  <si>
    <t>Park Place Apartments</t>
  </si>
  <si>
    <t>Peppertree Villas Phase II</t>
  </si>
  <si>
    <t>Pleasant Run Towne Homes</t>
  </si>
  <si>
    <t>Pleasant Valley Colony Phase II</t>
  </si>
  <si>
    <t>Plain City</t>
  </si>
  <si>
    <t>Port Clinton Senior Apartments</t>
  </si>
  <si>
    <t>Riverview Apartments</t>
  </si>
  <si>
    <t>Rockford Villa</t>
  </si>
  <si>
    <t>Rockford</t>
  </si>
  <si>
    <t>Sebring Villas</t>
  </si>
  <si>
    <t>Sebring</t>
  </si>
  <si>
    <t>Silver Meadows</t>
  </si>
  <si>
    <t>South of Main Homes</t>
  </si>
  <si>
    <t>Strattford Lakes</t>
  </si>
  <si>
    <t>Sue Ellen Apartments</t>
  </si>
  <si>
    <t>Utica Village</t>
  </si>
  <si>
    <t>The Meadows Aprtaments</t>
  </si>
  <si>
    <t>Threshold Homes</t>
  </si>
  <si>
    <t>Timbercreek Apartments</t>
  </si>
  <si>
    <t>Springboro</t>
  </si>
  <si>
    <t>Towne Center Apartments</t>
  </si>
  <si>
    <t>Brunswick</t>
  </si>
  <si>
    <t>Valerie Apartments</t>
  </si>
  <si>
    <t>Wellston Pride Manor</t>
  </si>
  <si>
    <t>Wesley Village</t>
  </si>
  <si>
    <t>Western Manor Apartments</t>
  </si>
  <si>
    <t>Winchester Lakes Apartments</t>
  </si>
  <si>
    <t>Canal Winchester</t>
  </si>
  <si>
    <t>Wooster Family Housing</t>
  </si>
  <si>
    <t>Yorktown Village</t>
  </si>
  <si>
    <t>Batavia</t>
  </si>
  <si>
    <t>Arbors at Bowling Green</t>
  </si>
  <si>
    <t>Bowling Green</t>
  </si>
  <si>
    <t>Attica Terrace</t>
  </si>
  <si>
    <t>Attica</t>
  </si>
  <si>
    <t>Autumn Park Retirement</t>
  </si>
  <si>
    <t>Bainbridge</t>
  </si>
  <si>
    <t>Beaver Meadows</t>
  </si>
  <si>
    <t>Bethany Homes</t>
  </si>
  <si>
    <t>Blume Alumni Apartments</t>
  </si>
  <si>
    <t>Bolivar Manor</t>
  </si>
  <si>
    <t>Bolivar</t>
  </si>
  <si>
    <t>Chelsea Village Apartments</t>
  </si>
  <si>
    <t>CHN X</t>
  </si>
  <si>
    <t>Cleveland Tax Credit Homes</t>
  </si>
  <si>
    <t>Coalton Senior Village</t>
  </si>
  <si>
    <t>Coalton</t>
  </si>
  <si>
    <t>Country Lake Apartments</t>
  </si>
  <si>
    <t>Goshen</t>
  </si>
  <si>
    <t>Dayton YWCA</t>
  </si>
  <si>
    <t>Dooley's Orchard</t>
  </si>
  <si>
    <t>Lewis Center</t>
  </si>
  <si>
    <t>Dunkirk Estates</t>
  </si>
  <si>
    <t>Dunkirk</t>
  </si>
  <si>
    <t>Eagle Manor</t>
  </si>
  <si>
    <t>Eastern Riverfront</t>
  </si>
  <si>
    <t>Eastway Apartments</t>
  </si>
  <si>
    <t>Clayton</t>
  </si>
  <si>
    <t>Elmwood Villas</t>
  </si>
  <si>
    <t>Emerald Glen Apartments</t>
  </si>
  <si>
    <t>Euclid Hills Apartments</t>
  </si>
  <si>
    <t>Evergreen Apartments</t>
  </si>
  <si>
    <t>Faith Village</t>
  </si>
  <si>
    <t>Fawn Haven Village</t>
  </si>
  <si>
    <t>Manchester</t>
  </si>
  <si>
    <t>Findlay Green II</t>
  </si>
  <si>
    <t>Franciscan Homes III</t>
  </si>
  <si>
    <t>Freedom Apartments</t>
  </si>
  <si>
    <t>Glenwood Village Apartments</t>
  </si>
  <si>
    <t>Heathergate Park Apartments</t>
  </si>
  <si>
    <t>Heritage Place</t>
  </si>
  <si>
    <t>Hilltop Apartments</t>
  </si>
  <si>
    <t>Holden Apartments</t>
  </si>
  <si>
    <t>HomeStart VI</t>
  </si>
  <si>
    <t>Hunters Hill</t>
  </si>
  <si>
    <t>Huron Manor</t>
  </si>
  <si>
    <t>Willard</t>
  </si>
  <si>
    <t>Indian Creek Apartments</t>
  </si>
  <si>
    <t>Bucyrus</t>
  </si>
  <si>
    <t>Lakota Pointe Townhouses</t>
  </si>
  <si>
    <t>Lebanon Park Townhomes</t>
  </si>
  <si>
    <t>Lebanon Park Townhomes II</t>
  </si>
  <si>
    <t>London Apartments</t>
  </si>
  <si>
    <t>Lynchburgh Commons Apartments</t>
  </si>
  <si>
    <t>Lynchburg</t>
  </si>
  <si>
    <t>Meadow View Apartments</t>
  </si>
  <si>
    <t>Midtown Apartments</t>
  </si>
  <si>
    <t>North Hill Apartments</t>
  </si>
  <si>
    <t>Nouvelle Espoire Arcade</t>
  </si>
  <si>
    <t>Oldham Towers</t>
  </si>
  <si>
    <t>Pataskala Village Square</t>
  </si>
  <si>
    <t>Peppertree Villas</t>
  </si>
  <si>
    <t>Rocky Creek Apartments</t>
  </si>
  <si>
    <t>Royal Pines</t>
  </si>
  <si>
    <t>Rudwick Apartments</t>
  </si>
  <si>
    <t>Shaker Boulevard Gardens</t>
  </si>
  <si>
    <t>South Urbana Retirement</t>
  </si>
  <si>
    <t>Spring Hill Apartments</t>
  </si>
  <si>
    <t>Spring Hill Townhomes</t>
  </si>
  <si>
    <t>Springboro Green</t>
  </si>
  <si>
    <t>Springbrook Apartments</t>
  </si>
  <si>
    <t>Stoddard Block</t>
  </si>
  <si>
    <t>Streetsboro Village Square</t>
  </si>
  <si>
    <t>Streetsboro</t>
  </si>
  <si>
    <t>Sunbury Estates</t>
  </si>
  <si>
    <t>Sunbury</t>
  </si>
  <si>
    <t>Tiffin Estates</t>
  </si>
  <si>
    <t>Traditions</t>
  </si>
  <si>
    <t>Union Miles Homes</t>
  </si>
  <si>
    <t>Walnut Creek Townhomes</t>
  </si>
  <si>
    <t>Water's Edge of Syracuse</t>
  </si>
  <si>
    <t>Syracuse</t>
  </si>
  <si>
    <t>Westway Gardens</t>
  </si>
  <si>
    <t>Wilmington Apartments</t>
  </si>
  <si>
    <t>Wilmington Court Apartments</t>
  </si>
  <si>
    <t>Wilmington Green IV</t>
  </si>
  <si>
    <t>Wind Rose Apartments</t>
  </si>
  <si>
    <t>Argus Green</t>
  </si>
  <si>
    <t>Ascension Village</t>
  </si>
  <si>
    <t>Bancroft Court Apartments</t>
  </si>
  <si>
    <t>Barr Senior Apartments</t>
  </si>
  <si>
    <t>Blossom Hill Apartments</t>
  </si>
  <si>
    <t>Buck Creek Apartments</t>
  </si>
  <si>
    <t>Killbuck</t>
  </si>
  <si>
    <t>Holmes</t>
  </si>
  <si>
    <t>Canton YWCA</t>
  </si>
  <si>
    <t>Chitwood Manor</t>
  </si>
  <si>
    <t>CHN IX</t>
  </si>
  <si>
    <t>Church Street Apartments</t>
  </si>
  <si>
    <t>New Waterford</t>
  </si>
  <si>
    <t>CNHS Development Corp.</t>
  </si>
  <si>
    <t>Colerain-Freeman Apartments</t>
  </si>
  <si>
    <t>Cooper Colony Apartments</t>
  </si>
  <si>
    <t>Courtyard Apartments</t>
  </si>
  <si>
    <t>Geneva</t>
  </si>
  <si>
    <t>Eagle's View Apartments</t>
  </si>
  <si>
    <t>East Broad Street Village</t>
  </si>
  <si>
    <t>Fox Chase Apartments</t>
  </si>
  <si>
    <t>Friendly View Apartments</t>
  </si>
  <si>
    <t>Leesburg</t>
  </si>
  <si>
    <t>Galbraith Pointe</t>
  </si>
  <si>
    <t>Garfield Commons</t>
  </si>
  <si>
    <t>Glenview Apartments</t>
  </si>
  <si>
    <t>Homes on the Hill</t>
  </si>
  <si>
    <t>HomeStart V</t>
  </si>
  <si>
    <t>Kingston Senior Village</t>
  </si>
  <si>
    <t>Kingston</t>
  </si>
  <si>
    <t>Lee Orville Apartments</t>
  </si>
  <si>
    <t>Lincoln Gardens Senior</t>
  </si>
  <si>
    <t>Lincoln Place III</t>
  </si>
  <si>
    <t>Luther Crest Apartments</t>
  </si>
  <si>
    <t>Maple Grove Arms III</t>
  </si>
  <si>
    <t>Windham</t>
  </si>
  <si>
    <t>Massillon Senior Apartments</t>
  </si>
  <si>
    <t>Mauro Circle Apartments</t>
  </si>
  <si>
    <t>Meeks Rentals III</t>
  </si>
  <si>
    <t>Minford Village Apartments</t>
  </si>
  <si>
    <t>Minford</t>
  </si>
  <si>
    <t>Morningside Villa</t>
  </si>
  <si>
    <t>Newark Village Square Apartments</t>
  </si>
  <si>
    <t>Northside Commons</t>
  </si>
  <si>
    <t>Philip Avenue Rehab</t>
  </si>
  <si>
    <t>Pleasant Valley Apartments</t>
  </si>
  <si>
    <t>Wheelersburg</t>
  </si>
  <si>
    <t>Quail Creek Lancaster</t>
  </si>
  <si>
    <t>Renaissance Senior Apartments</t>
  </si>
  <si>
    <t>Shawnee Meadows</t>
  </si>
  <si>
    <t>Seaman</t>
  </si>
  <si>
    <t>Shreve Villas</t>
  </si>
  <si>
    <t>Shreve</t>
  </si>
  <si>
    <t>Silver Maple Apartment Homes</t>
  </si>
  <si>
    <t>Skibo Homes</t>
  </si>
  <si>
    <t>Starr/High Apartments</t>
  </si>
  <si>
    <t>Sugarcreek Village Apartments</t>
  </si>
  <si>
    <t>Sunset Ridge Apartments</t>
  </si>
  <si>
    <t>Tanglewood Apartments</t>
  </si>
  <si>
    <t>Three Rivers Village</t>
  </si>
  <si>
    <t>Victory Apartments</t>
  </si>
  <si>
    <t>Vienna Forest Apartments</t>
  </si>
  <si>
    <t>Village View Apartments</t>
  </si>
  <si>
    <t>Rio Grande</t>
  </si>
  <si>
    <t>Vinton Manor Apartments</t>
  </si>
  <si>
    <t>Mcarthur</t>
  </si>
  <si>
    <t>Vinton</t>
  </si>
  <si>
    <t>West One</t>
  </si>
  <si>
    <t>Wycliff Court Apartments</t>
  </si>
  <si>
    <t>Applecrest Village</t>
  </si>
  <si>
    <t>Arbor Woods II</t>
  </si>
  <si>
    <t>Bayside Commons II</t>
  </si>
  <si>
    <t>Bellevue Manor Apts. Phase I</t>
  </si>
  <si>
    <t>Bellevue</t>
  </si>
  <si>
    <t>Blue Heron Manor</t>
  </si>
  <si>
    <t>Buckeye Lake</t>
  </si>
  <si>
    <t>Bowling Green Manor</t>
  </si>
  <si>
    <t>Bryden House</t>
  </si>
  <si>
    <t>Carriage Lane Apartments</t>
  </si>
  <si>
    <t>Cedar Street Apartments</t>
  </si>
  <si>
    <t>CHN VIII</t>
  </si>
  <si>
    <t>Clyde Manor</t>
  </si>
  <si>
    <t>Compton Townhouses</t>
  </si>
  <si>
    <t>Continental Gardens Ltd.Part.</t>
  </si>
  <si>
    <t>Continental</t>
  </si>
  <si>
    <t>Country Place Apartments</t>
  </si>
  <si>
    <t>Crawford Manor</t>
  </si>
  <si>
    <t>Crooksville Senior Citizens Village</t>
  </si>
  <si>
    <t>Dana Apartments</t>
  </si>
  <si>
    <t>Eastown Village Apartments</t>
  </si>
  <si>
    <t>Findlay Street Group</t>
  </si>
  <si>
    <t>Fountainhead Apartments</t>
  </si>
  <si>
    <t>Franciscan Homes II</t>
  </si>
  <si>
    <t>Freeman Court</t>
  </si>
  <si>
    <t>Jackson Family Apartments</t>
  </si>
  <si>
    <t>Kathryns Place</t>
  </si>
  <si>
    <t>Kenton Street Elderly &amp; Townhouse Project</t>
  </si>
  <si>
    <t>Laurel Manor</t>
  </si>
  <si>
    <t>Laurelville</t>
  </si>
  <si>
    <t>Logan Place Apartments</t>
  </si>
  <si>
    <t>Malvern Manor II</t>
  </si>
  <si>
    <t>Malvern</t>
  </si>
  <si>
    <t>Meeks Rentals I</t>
  </si>
  <si>
    <t>Meeks Rentals II</t>
  </si>
  <si>
    <t>Millersburg Sunshine Villa</t>
  </si>
  <si>
    <t>Millersburg</t>
  </si>
  <si>
    <t>Mount Anderson Apartments</t>
  </si>
  <si>
    <t>Newark Village Green</t>
  </si>
  <si>
    <t>Noah Midtown II</t>
  </si>
  <si>
    <t>North River Commons</t>
  </si>
  <si>
    <t>Over the Rhine</t>
  </si>
  <si>
    <t>Owensville Manor Apartments</t>
  </si>
  <si>
    <t>Parkmead Apartments</t>
  </si>
  <si>
    <t>Parkview Apartments</t>
  </si>
  <si>
    <t>Pataskala Village Green</t>
  </si>
  <si>
    <t>Pine Grove Apartments</t>
  </si>
  <si>
    <t>Post Wood Townhomes</t>
  </si>
  <si>
    <t>Post Woods Townhomes II</t>
  </si>
  <si>
    <t>Prestwick Square of Eaton</t>
  </si>
  <si>
    <t>Quail Creek Townhomes</t>
  </si>
  <si>
    <t>Raspberry Glen Apartments</t>
  </si>
  <si>
    <t>Riverbend II Apartments</t>
  </si>
  <si>
    <t>Roberto House</t>
  </si>
  <si>
    <t>Salem Commons</t>
  </si>
  <si>
    <t>Scioto Apartments</t>
  </si>
  <si>
    <t>South Lorain</t>
  </si>
  <si>
    <t>Southwick Apartments</t>
  </si>
  <si>
    <t>Stoney Ridge</t>
  </si>
  <si>
    <t>Tanglewood Landings Apartments</t>
  </si>
  <si>
    <t>The Village of Shawnee Square</t>
  </si>
  <si>
    <t>The Woods at McNeil Farm</t>
  </si>
  <si>
    <t>Twin Towers Place</t>
  </si>
  <si>
    <t>Vistula Building</t>
  </si>
  <si>
    <t>Wauseon Manor II</t>
  </si>
  <si>
    <t>Wauseon</t>
  </si>
  <si>
    <t>West Pointe</t>
  </si>
  <si>
    <t>Wheelersburg Senior Village</t>
  </si>
  <si>
    <t>Willow Bend</t>
  </si>
  <si>
    <t>Windcliff Village</t>
  </si>
  <si>
    <t>Germantown</t>
  </si>
  <si>
    <t>Woodland Park Apartments</t>
  </si>
  <si>
    <t>Mcdonald</t>
  </si>
  <si>
    <t>15th Street</t>
  </si>
  <si>
    <t>Apple Tree Apartments</t>
  </si>
  <si>
    <t>New Vienna</t>
  </si>
  <si>
    <t>Arbor Woods I</t>
  </si>
  <si>
    <t>Bayside Commons</t>
  </si>
  <si>
    <t>Beth</t>
  </si>
  <si>
    <t>Blymer Apartments</t>
  </si>
  <si>
    <t>Brookhaven Apartments</t>
  </si>
  <si>
    <t>Buckeye Avenue</t>
  </si>
  <si>
    <t>CHN VII</t>
  </si>
  <si>
    <t>Clyde Manor Apartments</t>
  </si>
  <si>
    <t>Franciscan Homes I</t>
  </si>
  <si>
    <t>Gateway Village</t>
  </si>
  <si>
    <t>Englewood</t>
  </si>
  <si>
    <t>Indian Mound Apartments</t>
  </si>
  <si>
    <t>Island View Apartments</t>
  </si>
  <si>
    <t>Kenton Meadows</t>
  </si>
  <si>
    <t>Maple Grove Arms I Apts.</t>
  </si>
  <si>
    <t>Market Street</t>
  </si>
  <si>
    <t>Muirwood Phase I</t>
  </si>
  <si>
    <t>Muirwood Village At Lexington Glenn</t>
  </si>
  <si>
    <t>North Rhine II</t>
  </si>
  <si>
    <t>Ohio Heights</t>
  </si>
  <si>
    <t>Roseland Apartments</t>
  </si>
  <si>
    <t>Lisbon</t>
  </si>
  <si>
    <t>Rugby</t>
  </si>
  <si>
    <t>Sandusky Apartments</t>
  </si>
  <si>
    <t>Settler Mills Apartments</t>
  </si>
  <si>
    <t>Greenwich</t>
  </si>
  <si>
    <t>Somerset Senior Village</t>
  </si>
  <si>
    <t>Somerset</t>
  </si>
  <si>
    <t>The Ridge</t>
  </si>
  <si>
    <t>Thornville Manor</t>
  </si>
  <si>
    <t>Wellston Villa Apts.</t>
  </si>
  <si>
    <t>Westview Apartments</t>
  </si>
  <si>
    <t>Wise Manor</t>
  </si>
  <si>
    <t>Basswood</t>
  </si>
  <si>
    <t>Bethel Park</t>
  </si>
  <si>
    <t>Bethel</t>
  </si>
  <si>
    <t>Buckeye House Apartments</t>
  </si>
  <si>
    <t>Conboy Rental</t>
  </si>
  <si>
    <t>Concept II Apartments</t>
  </si>
  <si>
    <t>Country Style Apts.</t>
  </si>
  <si>
    <t>East Garden Apartments</t>
  </si>
  <si>
    <t>Archbold</t>
  </si>
  <si>
    <t>Edgewood Hill Apartments</t>
  </si>
  <si>
    <t>Eskin Rental</t>
  </si>
  <si>
    <t>Findlay Market I &amp; II</t>
  </si>
  <si>
    <t>Hickory Tree Estates</t>
  </si>
  <si>
    <t>Indian Run Apartments</t>
  </si>
  <si>
    <t>Logan Apartments</t>
  </si>
  <si>
    <t>Lutz Road Villas II</t>
  </si>
  <si>
    <t>Mannering Apartments</t>
  </si>
  <si>
    <t>Maplewood Village</t>
  </si>
  <si>
    <t>Merion Court</t>
  </si>
  <si>
    <t>Muirwood Village Phase II</t>
  </si>
  <si>
    <t>North Rhine Network Project</t>
  </si>
  <si>
    <t>Paramount Limited</t>
  </si>
  <si>
    <t/>
  </si>
  <si>
    <t>Park Avenue Villas III</t>
  </si>
  <si>
    <t>Antwerp</t>
  </si>
  <si>
    <t>Rio Grande Limited Partnership</t>
  </si>
  <si>
    <t>Sandy Court Apartments</t>
  </si>
  <si>
    <t>New Middletown</t>
  </si>
  <si>
    <t>Scottwood Commons II</t>
  </si>
  <si>
    <t>Mount Orab</t>
  </si>
  <si>
    <t>Shadyside Garden Apts.</t>
  </si>
  <si>
    <t>Shadyside</t>
  </si>
  <si>
    <t>Sun Shine</t>
  </si>
  <si>
    <t>The Point Building</t>
  </si>
  <si>
    <t>Thomaston Woods</t>
  </si>
  <si>
    <t>Valleyfield West Apts</t>
  </si>
  <si>
    <t>Wade Park</t>
  </si>
  <si>
    <t>West Elm Apartments</t>
  </si>
  <si>
    <t>West Elm Villas</t>
  </si>
  <si>
    <t>West Unity Apartments</t>
  </si>
  <si>
    <t>West Unity</t>
  </si>
  <si>
    <t>Woodview</t>
  </si>
  <si>
    <t>Zebulon Park</t>
  </si>
  <si>
    <t>Conneaut Manor Apartments</t>
  </si>
  <si>
    <t>Conneaut</t>
  </si>
  <si>
    <t>Existing</t>
  </si>
  <si>
    <t>Rehab</t>
  </si>
  <si>
    <t>$401,458</t>
  </si>
  <si>
    <t>$1,500,000</t>
  </si>
  <si>
    <t>LG Conneaut, LLC</t>
  </si>
  <si>
    <t>Devonshire I Apartments</t>
  </si>
  <si>
    <t>$359,131</t>
  </si>
  <si>
    <t>$300,000</t>
  </si>
  <si>
    <t>Galion East Apartments</t>
  </si>
  <si>
    <t>$425,793</t>
  </si>
  <si>
    <t>Hi-Land Terrace Apartments</t>
  </si>
  <si>
    <t>$374,511</t>
  </si>
  <si>
    <t>NCJC Housing &amp; Development Foundation</t>
  </si>
  <si>
    <t>Lawrence Manor Apartments</t>
  </si>
  <si>
    <t>$473,650</t>
  </si>
  <si>
    <t>Marion Towers II</t>
  </si>
  <si>
    <t>$339,999</t>
  </si>
  <si>
    <t>Wapakoneta Village</t>
  </si>
  <si>
    <t>$349,050</t>
  </si>
  <si>
    <t>$0</t>
  </si>
  <si>
    <t>Hocking Senior Village</t>
  </si>
  <si>
    <t>New</t>
  </si>
  <si>
    <t>$668,901</t>
  </si>
  <si>
    <t>$750,000</t>
  </si>
  <si>
    <t>Market Street Lofts</t>
  </si>
  <si>
    <t>$791,502</t>
  </si>
  <si>
    <t>MV Residential Development LLC</t>
  </si>
  <si>
    <t>Nelsonville School Commons</t>
  </si>
  <si>
    <t>Adap. Reuse</t>
  </si>
  <si>
    <t>$591,246</t>
  </si>
  <si>
    <t>Senior Homes of Findlay</t>
  </si>
  <si>
    <t>$1,000,000</t>
  </si>
  <si>
    <t>St. Mary's Senior Apartments</t>
  </si>
  <si>
    <t>$604,076</t>
  </si>
  <si>
    <t>Combined RLH Partners-Stock-Sunset</t>
  </si>
  <si>
    <t>Georgetown Senior Apartments</t>
  </si>
  <si>
    <t>Suburban</t>
  </si>
  <si>
    <t>$773,942</t>
  </si>
  <si>
    <t>International Towers</t>
  </si>
  <si>
    <t>Maple Knoll Meadows</t>
  </si>
  <si>
    <t>Episcopal Retirement Homes Affordable Living LLC</t>
  </si>
  <si>
    <t>Yorkview Apartments</t>
  </si>
  <si>
    <t>STARK</t>
  </si>
  <si>
    <t>$350,000</t>
  </si>
  <si>
    <t>Everts Hill</t>
  </si>
  <si>
    <t>$910,740</t>
  </si>
  <si>
    <t>Hamilton Crossing</t>
  </si>
  <si>
    <t>$882,154</t>
  </si>
  <si>
    <t>Hopkins Commons</t>
  </si>
  <si>
    <t>Hamilton Township</t>
  </si>
  <si>
    <t>$600,000</t>
  </si>
  <si>
    <t>$2,500,000</t>
  </si>
  <si>
    <t>JMB Development, LLC</t>
  </si>
  <si>
    <t>Lamplighter Senior Village II</t>
  </si>
  <si>
    <t>$995,081</t>
  </si>
  <si>
    <t>Village at Town Center, The</t>
  </si>
  <si>
    <t>$870,934</t>
  </si>
  <si>
    <t>Wellness Village at Midway</t>
  </si>
  <si>
    <t>$625,000</t>
  </si>
  <si>
    <t>West Union Square</t>
  </si>
  <si>
    <t>Colerain Twp</t>
  </si>
  <si>
    <t>Whitehouse Square Townhomes</t>
  </si>
  <si>
    <t>Whitehouse</t>
  </si>
  <si>
    <t>$997,188</t>
  </si>
  <si>
    <t>Urban</t>
  </si>
  <si>
    <t>Cincinnati Developer II, LLC</t>
  </si>
  <si>
    <t>Riverlodge III Apartments</t>
  </si>
  <si>
    <t>$988,270</t>
  </si>
  <si>
    <t>Arbor Shoreline, Inc.</t>
  </si>
  <si>
    <t>Spring Hill Apartments-Phase II</t>
  </si>
  <si>
    <t>Whitmore Arms Apartments</t>
  </si>
  <si>
    <t>$470,000</t>
  </si>
  <si>
    <t>$2,000,000</t>
  </si>
  <si>
    <t>Career Gateway Homes</t>
  </si>
  <si>
    <t>Hough Heritage</t>
  </si>
  <si>
    <t>$917,146</t>
  </si>
  <si>
    <t>Kent Place Homes</t>
  </si>
  <si>
    <t>$970,000</t>
  </si>
  <si>
    <t>Lofts at Lion Mills, The</t>
  </si>
  <si>
    <t>$662,984</t>
  </si>
  <si>
    <t>$800,000</t>
  </si>
  <si>
    <t>Detroit Shoreway Community Development Org.</t>
  </si>
  <si>
    <t>Marlowe Court</t>
  </si>
  <si>
    <t>$990,000</t>
  </si>
  <si>
    <t>Poindexter Phase IIB</t>
  </si>
  <si>
    <t>St. Hedwig Senior Housing</t>
  </si>
  <si>
    <t>$886,631</t>
  </si>
  <si>
    <t>United North Corporation</t>
  </si>
  <si>
    <t>Chapel Street Apartments</t>
  </si>
  <si>
    <t>$354,539</t>
  </si>
  <si>
    <t>Talbert Services, Incorporated</t>
  </si>
  <si>
    <t>Emerald Alliance IX</t>
  </si>
  <si>
    <t>$906,705</t>
  </si>
  <si>
    <t>Sheakley Center for Youth, The</t>
  </si>
  <si>
    <t>$616,918</t>
  </si>
  <si>
    <t>The Model Group, Inc.</t>
  </si>
  <si>
    <t>Terrace Place</t>
  </si>
  <si>
    <t>$870,000</t>
  </si>
  <si>
    <t>unknown</t>
  </si>
  <si>
    <t>Roselawn Village</t>
  </si>
  <si>
    <t>Existing Units</t>
  </si>
  <si>
    <t>Affordable Apartment Development, LLc</t>
  </si>
  <si>
    <t>Spring Hill Apartments - Phase I</t>
  </si>
  <si>
    <t>Riverlodge II Apartments</t>
  </si>
  <si>
    <t>Logan Place</t>
  </si>
  <si>
    <t>C</t>
  </si>
  <si>
    <t>Valley View Place</t>
  </si>
  <si>
    <t>New Units</t>
  </si>
  <si>
    <t>Mt. Healthy Creative Living</t>
  </si>
  <si>
    <t>Mt. Healthy</t>
  </si>
  <si>
    <t>B</t>
  </si>
  <si>
    <t>Cincinnati MHA</t>
  </si>
  <si>
    <t>Hilltop Homes II</t>
  </si>
  <si>
    <t>Columbus Housing Partnership</t>
  </si>
  <si>
    <t>Columbus Scholar House</t>
  </si>
  <si>
    <t>Columbus MHA</t>
  </si>
  <si>
    <t>Historic Shoreway Apartments</t>
  </si>
  <si>
    <t>HOME***</t>
  </si>
  <si>
    <t>Knowlton Northside Senior</t>
  </si>
  <si>
    <t>Episcopal Retirement Homes</t>
  </si>
  <si>
    <t>Londonerry Apartments</t>
  </si>
  <si>
    <t>Staunton Commons II</t>
  </si>
  <si>
    <t>Cross Creek Meadows II</t>
  </si>
  <si>
    <t>Union TWP</t>
  </si>
  <si>
    <t>Kingston Mound Manor III</t>
  </si>
  <si>
    <t>Circleville Twp</t>
  </si>
  <si>
    <t>Commons at Little Bark Creek</t>
  </si>
  <si>
    <t>Herman &amp; Kittle Properties, Inc.</t>
  </si>
  <si>
    <t>Villa Serena Apartments</t>
  </si>
  <si>
    <t>Mayfield Heights</t>
  </si>
  <si>
    <t>Cardington Place Apartments</t>
  </si>
  <si>
    <t>LEADS</t>
  </si>
  <si>
    <t>Hebron Heights</t>
  </si>
  <si>
    <t>Lakeland Townhomes</t>
  </si>
  <si>
    <t>Millersport</t>
  </si>
  <si>
    <t>Andover Apartments</t>
  </si>
  <si>
    <t>Andover</t>
  </si>
  <si>
    <t>Lev Construction Co., Inc.</t>
  </si>
  <si>
    <t>Clinton Circle Apartments</t>
  </si>
  <si>
    <t>LG Clinton, LLC</t>
  </si>
  <si>
    <t>Tubman Towers</t>
  </si>
  <si>
    <t>Lutheran Social Services of Central Ohio</t>
  </si>
  <si>
    <t>Marian Commons PSH</t>
  </si>
  <si>
    <t>Meridian-Compass-Crisis-Stock</t>
  </si>
  <si>
    <t>Dayton YWCA PSH</t>
  </si>
  <si>
    <t>Model Property Development, LLC and YWCA Dayton</t>
  </si>
  <si>
    <t>Residences at Eagles Point</t>
  </si>
  <si>
    <t>Roosevelt Homes II</t>
  </si>
  <si>
    <t>Putnam Howe Village</t>
  </si>
  <si>
    <t>Belpre</t>
  </si>
  <si>
    <t>Friendship Terrace</t>
  </si>
  <si>
    <t>Neighborhood Development Corporation of Akron</t>
  </si>
  <si>
    <t>Blossom Hill Elderly Housing</t>
  </si>
  <si>
    <t>Neighborhood Development Services</t>
  </si>
  <si>
    <t>A Place for Us Housing</t>
  </si>
  <si>
    <t>Maple Brook at Golden Pond II</t>
  </si>
  <si>
    <t>Village Square Townhouses</t>
  </si>
  <si>
    <t>Perkins Development Company, LLC</t>
  </si>
  <si>
    <t>Apple Hill Apartments</t>
  </si>
  <si>
    <t>Cedar Redevelopment Phase II</t>
  </si>
  <si>
    <t>Ralph A. Falbo, Inc. and Pennrose</t>
  </si>
  <si>
    <t>Ivywood Apartments</t>
  </si>
  <si>
    <t>Renewal Housing Associated, LLC</t>
  </si>
  <si>
    <t>Parkway Apartments</t>
  </si>
  <si>
    <t>Talbert Services</t>
  </si>
  <si>
    <t>Commons at Madaline Park II, The</t>
  </si>
  <si>
    <t>Testa Enterprises</t>
  </si>
  <si>
    <t>Fayette Landing</t>
  </si>
  <si>
    <t>Greensburgh Manor</t>
  </si>
  <si>
    <t>Willoughbeach Terrace</t>
  </si>
  <si>
    <t>Willowick</t>
  </si>
  <si>
    <t>Parkman Landing for Seniors</t>
  </si>
  <si>
    <t>Trumbull Housing Development</t>
  </si>
  <si>
    <t>Sands Senior Apartments</t>
  </si>
  <si>
    <t>Vistula Heritage Village</t>
  </si>
  <si>
    <t>Vistula Management Company</t>
  </si>
  <si>
    <t>Waverly Manor</t>
  </si>
  <si>
    <t>Village of Waverly</t>
  </si>
  <si>
    <t>Wabuck Development Company</t>
  </si>
  <si>
    <t>Ashland Village</t>
  </si>
  <si>
    <t>Wallick-Hendy Development Company LLC</t>
  </si>
  <si>
    <t>Fostoria Townhomes</t>
  </si>
  <si>
    <t>Griswold Building Renovation</t>
  </si>
  <si>
    <t>YWCA Columbus</t>
  </si>
  <si>
    <t>Project Type (NC-New, AR-Adaptive reuse)</t>
  </si>
  <si>
    <t>13-0052</t>
  </si>
  <si>
    <t>13-0005</t>
  </si>
  <si>
    <t>13-0026</t>
  </si>
  <si>
    <t>13-0003</t>
  </si>
  <si>
    <t>13-0050</t>
  </si>
  <si>
    <t>13-0025</t>
  </si>
  <si>
    <t>13-0060</t>
  </si>
  <si>
    <t>13-0093</t>
  </si>
  <si>
    <t>13-0106</t>
  </si>
  <si>
    <t>13-0014</t>
  </si>
  <si>
    <t>13-0035</t>
  </si>
  <si>
    <t>13-0037</t>
  </si>
  <si>
    <t>13-0066</t>
  </si>
  <si>
    <t>13-0070</t>
  </si>
  <si>
    <t>13-0089</t>
  </si>
  <si>
    <t>13-0099</t>
  </si>
  <si>
    <t>13-0100</t>
  </si>
  <si>
    <t>13-0007</t>
  </si>
  <si>
    <t>13-0013</t>
  </si>
  <si>
    <t>13-0017</t>
  </si>
  <si>
    <t>13-0024</t>
  </si>
  <si>
    <t>13-0079</t>
  </si>
  <si>
    <t>13-0059</t>
  </si>
  <si>
    <t>13-0048</t>
  </si>
  <si>
    <t>13-0033</t>
  </si>
  <si>
    <t>13-0015</t>
  </si>
  <si>
    <t>13-0101</t>
  </si>
  <si>
    <t>13-0085</t>
  </si>
  <si>
    <t>13-0028</t>
  </si>
  <si>
    <t>13-0030</t>
  </si>
  <si>
    <t>13-0058</t>
  </si>
  <si>
    <t>13-0088</t>
  </si>
  <si>
    <t>13-0045</t>
  </si>
  <si>
    <t>13-0036</t>
  </si>
  <si>
    <t>Majors Crossing</t>
  </si>
  <si>
    <t>Ashley Grove Senior Residence</t>
  </si>
  <si>
    <t>Fair Park Apartments</t>
  </si>
  <si>
    <t>Artspace Hamilton Lofts</t>
  </si>
  <si>
    <t xml:space="preserve">Loveland Station Senior Housing </t>
  </si>
  <si>
    <t>Emerald Alliance VIII</t>
  </si>
  <si>
    <t>Notre Dame Apartments</t>
  </si>
  <si>
    <t>Templin-Bradley Co. Lofts</t>
  </si>
  <si>
    <t>Westerly I</t>
  </si>
  <si>
    <t>CHN West</t>
  </si>
  <si>
    <t>Groveport Senior Village</t>
  </si>
  <si>
    <t>Harrisburg Station</t>
  </si>
  <si>
    <t>Parsons Senior</t>
  </si>
  <si>
    <t>Poindexter Place</t>
  </si>
  <si>
    <t>Sturbridge Green</t>
  </si>
  <si>
    <t>Van Buren Village PSH</t>
  </si>
  <si>
    <t>Victorian Heritage</t>
  </si>
  <si>
    <t>Avondale Revitalization  Phase I</t>
  </si>
  <si>
    <t>Central YMCA Senior Apartments</t>
  </si>
  <si>
    <t>Commons at Alaska</t>
  </si>
  <si>
    <t>Elm Court Apartments</t>
  </si>
  <si>
    <t>Salt Creek Village Apartments</t>
  </si>
  <si>
    <t>Nickel Plate Plaza</t>
  </si>
  <si>
    <t>Log Pond Apartments</t>
  </si>
  <si>
    <t>Green Hills Apartments</t>
  </si>
  <si>
    <t>Collingwood Green - Phase II</t>
  </si>
  <si>
    <t>Southwick Manor</t>
  </si>
  <si>
    <t>Fairway Vista</t>
  </si>
  <si>
    <t>Freedoms Path at Chillicothe</t>
  </si>
  <si>
    <t>Newsom Tower</t>
  </si>
  <si>
    <t>Stone Ridge Village</t>
  </si>
  <si>
    <t>Kenmore Place</t>
  </si>
  <si>
    <t>Harbor Town Senior Residence</t>
  </si>
  <si>
    <t>Strategic Initiative</t>
  </si>
  <si>
    <t>$500,000 M</t>
  </si>
  <si>
    <t xml:space="preserve">Muskingum </t>
  </si>
  <si>
    <t>Artspace Projects, Inc.</t>
  </si>
  <si>
    <t>Cleveland Housing Network</t>
  </si>
  <si>
    <t>LDC Housing Corp II</t>
  </si>
  <si>
    <t>Volunteers of America of Greater Ohio</t>
  </si>
  <si>
    <t>Columbus Housing Partnership, DBA Homeport</t>
  </si>
  <si>
    <t>The Community Builders Inc</t>
  </si>
  <si>
    <t>Millennia Housing Development, Ltd</t>
  </si>
  <si>
    <t>Communities for Veterans, LLC</t>
  </si>
  <si>
    <t>Robinson Homes</t>
  </si>
  <si>
    <t>Geographic A</t>
  </si>
  <si>
    <t>Legacy Homes</t>
  </si>
  <si>
    <t>Cleveland Green Homes III</t>
  </si>
  <si>
    <t>Twin Towers Crossing II</t>
  </si>
  <si>
    <t>North Hamilton Road Senior Housing</t>
  </si>
  <si>
    <t>Apartments at St. Richard, The</t>
  </si>
  <si>
    <t>Geographic B</t>
  </si>
  <si>
    <t>Villas at Windham Bridge</t>
  </si>
  <si>
    <t>Lamplighter Senior Village</t>
  </si>
  <si>
    <t>Delaware Place</t>
  </si>
  <si>
    <t>Washington School</t>
  </si>
  <si>
    <t>Geographic C</t>
  </si>
  <si>
    <t>Rieger Hotel</t>
  </si>
  <si>
    <t>Huron Senior Residence</t>
  </si>
  <si>
    <t>Losantiville Apartments *</t>
  </si>
  <si>
    <t>MOP</t>
  </si>
  <si>
    <t>CHN University District</t>
  </si>
  <si>
    <t>CHN Far North</t>
  </si>
  <si>
    <t>Heatly Crossing</t>
  </si>
  <si>
    <t>Pomeroy Cliffs</t>
  </si>
  <si>
    <t>Southern Gateway Homes</t>
  </si>
  <si>
    <t>Hayden House</t>
  </si>
  <si>
    <t>Four Seasons at Golden Pond</t>
  </si>
  <si>
    <t>New Community Place</t>
  </si>
  <si>
    <t>Preservation A</t>
  </si>
  <si>
    <t>Magnolia on Detroit Apartments</t>
  </si>
  <si>
    <t>Morning Star Tower</t>
  </si>
  <si>
    <t>Warner House</t>
  </si>
  <si>
    <t>Oak Park Apartments</t>
  </si>
  <si>
    <t>Preservation B</t>
  </si>
  <si>
    <t>Midview Crossing Apartments</t>
  </si>
  <si>
    <t>Meadows of Martindale Union</t>
  </si>
  <si>
    <t>Laynecrest Manor of Medway</t>
  </si>
  <si>
    <t>Ralston Square Apartments</t>
  </si>
  <si>
    <t>Preservation C</t>
  </si>
  <si>
    <t>Point Village Apartments</t>
  </si>
  <si>
    <t>Palm House Apartments</t>
  </si>
  <si>
    <t>Oakwood Village Apartments</t>
  </si>
  <si>
    <t>Pearl House</t>
  </si>
  <si>
    <t>Mulberry Terrace</t>
  </si>
  <si>
    <t>Union Square</t>
  </si>
  <si>
    <t>Commons at Livingston Phase II</t>
  </si>
  <si>
    <t>EANDC</t>
  </si>
  <si>
    <t>NHS of Toledo, Inc.</t>
  </si>
  <si>
    <t>Oberer Residential Construction, LTD</t>
  </si>
  <si>
    <t>Stock-Sunset-Fairfield combined</t>
  </si>
  <si>
    <t>Catholic Charities Housing Corp.</t>
  </si>
  <si>
    <t>Testa Companies</t>
  </si>
  <si>
    <t>The Woda Group, LLC</t>
  </si>
  <si>
    <t>Levin Group, Inc.</t>
  </si>
  <si>
    <t>a.m. Rodriguez Associates inc.</t>
  </si>
  <si>
    <t>Nelson &amp; Associates, Inc</t>
  </si>
  <si>
    <t>The Smallridge Company</t>
  </si>
  <si>
    <t>Roger Perkins &amp; Associates, Inc.</t>
  </si>
  <si>
    <t>Fairﬁeld Homes, Inc.</t>
  </si>
  <si>
    <t>RLH Partners, Inc.</t>
  </si>
  <si>
    <t>Majority General Partner</t>
  </si>
  <si>
    <t>Catholic Charities Housing Corporation</t>
  </si>
  <si>
    <t>Frontier Community Services, Inc.</t>
  </si>
  <si>
    <t>Miller-Valentine Apartments III LLC</t>
  </si>
  <si>
    <t>CAC of Fayette County</t>
  </si>
  <si>
    <t>Model Group, Inc.</t>
  </si>
  <si>
    <t>Woda Group, LLC</t>
  </si>
  <si>
    <t>Gallia Meigs Community Action</t>
  </si>
  <si>
    <t>Community Development for All People</t>
  </si>
  <si>
    <t>NRP Group LLC</t>
  </si>
  <si>
    <t>Nelson &amp; Associates, Inc.</t>
  </si>
  <si>
    <t>Homestart, Inc.</t>
  </si>
  <si>
    <t>Smallridge Company</t>
  </si>
  <si>
    <t>Tri-County Community Action CLS</t>
  </si>
  <si>
    <t>New Home Development Co. Inc.</t>
  </si>
  <si>
    <t>CAP Commission of Lancaster Fairﬁeld</t>
  </si>
  <si>
    <t>Interfaith Hospitality Network</t>
  </si>
  <si>
    <t>Coleman Professional Services</t>
  </si>
  <si>
    <t>Deﬁance</t>
  </si>
  <si>
    <t>Fairﬁeld</t>
  </si>
  <si>
    <t>Proposal Score</t>
  </si>
  <si>
    <t xml:space="preserve">Abigail Apartments </t>
  </si>
  <si>
    <t xml:space="preserve">Beacon Pointe Town Homes </t>
  </si>
  <si>
    <t xml:space="preserve">Bellefontaine Manor </t>
  </si>
  <si>
    <t xml:space="preserve">Chimes Terrace </t>
  </si>
  <si>
    <t xml:space="preserve">CHN Central </t>
  </si>
  <si>
    <t xml:space="preserve">CHN East </t>
  </si>
  <si>
    <t xml:space="preserve">Cranes Landing </t>
  </si>
  <si>
    <t xml:space="preserve">Eastway Village </t>
  </si>
  <si>
    <t xml:space="preserve">Emerald Alliance VI </t>
  </si>
  <si>
    <t xml:space="preserve">Germantown Village </t>
  </si>
  <si>
    <t xml:space="preserve">Grand Development Initiative </t>
  </si>
  <si>
    <t xml:space="preserve">Inalewood Court </t>
  </si>
  <si>
    <t xml:space="preserve">Jacob's Crossing </t>
  </si>
  <si>
    <t xml:space="preserve">Kenton Station </t>
  </si>
  <si>
    <t xml:space="preserve">Lawrence Villaae Apartments </t>
  </si>
  <si>
    <t xml:space="preserve">Logan Place </t>
  </si>
  <si>
    <t xml:space="preserve">Miles Pointe </t>
  </si>
  <si>
    <t xml:space="preserve">Monroe Manor </t>
  </si>
  <si>
    <t xml:space="preserve">Moon-Mallison Homes </t>
  </si>
  <si>
    <t xml:space="preserve">Roosevelt Homes </t>
  </si>
  <si>
    <t xml:space="preserve">Saint Luke's Manor Phase II </t>
  </si>
  <si>
    <t xml:space="preserve">Schoenbrunn Greene </t>
  </si>
  <si>
    <t xml:space="preserve">Seneca Grove Apartments </t>
  </si>
  <si>
    <t xml:space="preserve">st. Paul Village II </t>
  </si>
  <si>
    <t xml:space="preserve">streetsboro Family Homes </t>
  </si>
  <si>
    <t xml:space="preserve">Sunnvview Sauare Aoartments </t>
  </si>
  <si>
    <t xml:space="preserve">Terrill Suites </t>
  </si>
  <si>
    <t xml:space="preserve">The Commons at Madaline Park </t>
  </si>
  <si>
    <t xml:space="preserve">The Villaae at Arlinaton II </t>
  </si>
  <si>
    <t xml:space="preserve">Treewood Apartments </t>
  </si>
  <si>
    <t xml:space="preserve">Westwood Senior Apartments </t>
  </si>
  <si>
    <t xml:space="preserve">Windcliff Villaae Phase II </t>
  </si>
  <si>
    <t xml:space="preserve">Hamilton </t>
  </si>
  <si>
    <t xml:space="preserve">Butler </t>
  </si>
  <si>
    <t xml:space="preserve">Loaan </t>
  </si>
  <si>
    <t xml:space="preserve">Licking </t>
  </si>
  <si>
    <t xml:space="preserve">Franklin </t>
  </si>
  <si>
    <t xml:space="preserve">Lucas </t>
  </si>
  <si>
    <t xml:space="preserve">Cuvahoaa </t>
  </si>
  <si>
    <t xml:space="preserve">Montgomery </t>
  </si>
  <si>
    <t xml:space="preserve">Gallia </t>
  </si>
  <si>
    <t xml:space="preserve">Hardin </t>
  </si>
  <si>
    <t xml:space="preserve">Lawrence </t>
  </si>
  <si>
    <t xml:space="preserve">Lorain </t>
  </si>
  <si>
    <t xml:space="preserve">Richland </t>
  </si>
  <si>
    <t xml:space="preserve">Monroe </t>
  </si>
  <si>
    <t xml:space="preserve">Summit </t>
  </si>
  <si>
    <t xml:space="preserve">Montaomerv </t>
  </si>
  <si>
    <t xml:space="preserve">Cuyahoga </t>
  </si>
  <si>
    <t xml:space="preserve">Tuscarawas </t>
  </si>
  <si>
    <t xml:space="preserve">Lake </t>
  </si>
  <si>
    <t xml:space="preserve">Mahonina </t>
  </si>
  <si>
    <t xml:space="preserve">Highland </t>
  </si>
  <si>
    <t xml:space="preserve">Van Wert </t>
  </si>
  <si>
    <t xml:space="preserve">Bellefontaine </t>
  </si>
  <si>
    <t xml:space="preserve">Johnstown </t>
  </si>
  <si>
    <t xml:space="preserve">Columbus </t>
  </si>
  <si>
    <t xml:space="preserve">Whitehall </t>
  </si>
  <si>
    <t xml:space="preserve">Rio Grande </t>
  </si>
  <si>
    <t xml:space="preserve">Kenton </t>
  </si>
  <si>
    <t xml:space="preserve">South Point </t>
  </si>
  <si>
    <t xml:space="preserve">Oberlin </t>
  </si>
  <si>
    <t xml:space="preserve">Mansfield </t>
  </si>
  <si>
    <t xml:space="preserve">Akron </t>
  </si>
  <si>
    <t xml:space="preserve">Davton </t>
  </si>
  <si>
    <t xml:space="preserve">Baltic/ Sugarcreek </t>
  </si>
  <si>
    <t xml:space="preserve">Painesville </t>
  </si>
  <si>
    <t xml:space="preserve">streetsboro </t>
  </si>
  <si>
    <t xml:space="preserve">Ravenna </t>
  </si>
  <si>
    <t xml:space="preserve">Younastown </t>
  </si>
  <si>
    <t xml:space="preserve">Hillsboro </t>
  </si>
  <si>
    <t xml:space="preserve">Germantown </t>
  </si>
  <si>
    <t xml:space="preserve">Owner Name </t>
  </si>
  <si>
    <t xml:space="preserve">Butler Metropolrtan Housing Authority </t>
  </si>
  <si>
    <t xml:space="preserve">Buckeve Communitv Hope Foundation </t>
  </si>
  <si>
    <t xml:space="preserve">Community Housing Network, Inc. </t>
  </si>
  <si>
    <t xml:space="preserve">Community Housing Network, Inc </t>
  </si>
  <si>
    <t xml:space="preserve">United North Corporation </t>
  </si>
  <si>
    <t xml:space="preserve">Columbus Housing Partnership, Inc. </t>
  </si>
  <si>
    <t xml:space="preserve">Cleveland Housing Network, Inc. </t>
  </si>
  <si>
    <t xml:space="preserve">The Michaels Development Co., Inc </t>
  </si>
  <si>
    <t xml:space="preserve">Talbert House </t>
  </si>
  <si>
    <t xml:space="preserve">Gallia Meigs Community Action Agency </t>
  </si>
  <si>
    <t xml:space="preserve">Frontier Community Services </t>
  </si>
  <si>
    <t xml:space="preserve">Ironton Lawrence Countv CAO </t>
  </si>
  <si>
    <t xml:space="preserve">Lorain Metropolitan Housing Authority </t>
  </si>
  <si>
    <t xml:space="preserve">Fairfield Homes, Inc </t>
  </si>
  <si>
    <t xml:space="preserve">Cuvahoaa Metropolitan Housina Authority </t>
  </si>
  <si>
    <t xml:space="preserve">Buckeye Community Hope Foundation </t>
  </si>
  <si>
    <t xml:space="preserve">East Akron Neighborhood Development Corporation </t>
  </si>
  <si>
    <t xml:space="preserve">St Marv Development Corporation </t>
  </si>
  <si>
    <t xml:space="preserve">Pennrose Properties, LLC </t>
  </si>
  <si>
    <t xml:space="preserve">The Woda Group, LLC </t>
  </si>
  <si>
    <t xml:space="preserve">Millennia Housina Develooment, Ltd. </t>
  </si>
  <si>
    <t xml:space="preserve">Episcopal Retirement Homes </t>
  </si>
  <si>
    <t xml:space="preserve">PIRHL, LLC </t>
  </si>
  <si>
    <t xml:space="preserve">CAO of Delaware, Madison &amp; Union Counties </t>
  </si>
  <si>
    <t xml:space="preserve">Neighborhood Development Services, Inc. </t>
  </si>
  <si>
    <t xml:space="preserve">Community Support Services </t>
  </si>
  <si>
    <t xml:space="preserve">Younastown Metropolitan Housina Authoritv </t>
  </si>
  <si>
    <t xml:space="preserve">Highland County CAO </t>
  </si>
  <si>
    <t xml:space="preserve">RLH Partners, Inc. </t>
  </si>
  <si>
    <t xml:space="preserve">Davton Metropolitan Housina Authority </t>
  </si>
  <si>
    <t xml:space="preserve">Senior </t>
  </si>
  <si>
    <t xml:space="preserve">Mental Illness </t>
  </si>
  <si>
    <t xml:space="preserve">PSH </t>
  </si>
  <si>
    <t xml:space="preserve">Familv </t>
  </si>
  <si>
    <t xml:space="preserve">Lease-Purchase </t>
  </si>
  <si>
    <t xml:space="preserve">LMHA Oberlin Homes </t>
  </si>
  <si>
    <t>Anna Louise Inn</t>
  </si>
  <si>
    <t>Autumn Run</t>
  </si>
  <si>
    <t>Avondale Woods of Dublin</t>
  </si>
  <si>
    <t>Belle Prairie</t>
  </si>
  <si>
    <t>Bryan Community Apartments</t>
  </si>
  <si>
    <t>Carriage Trails Senior Village</t>
  </si>
  <si>
    <t>Carrollton Crest Apartments</t>
  </si>
  <si>
    <t>CHN North</t>
  </si>
  <si>
    <t>Commons At Third</t>
  </si>
  <si>
    <t>Cross Creek Meadows</t>
  </si>
  <si>
    <t>Dayton View Commons II</t>
  </si>
  <si>
    <t>Emerald Alliance VII</t>
  </si>
  <si>
    <t>Enclave at Hilliard Run</t>
  </si>
  <si>
    <t>Hunter House</t>
  </si>
  <si>
    <t>New Circle Vistas</t>
  </si>
  <si>
    <t>Newark Townehomes</t>
  </si>
  <si>
    <t>North Rhine Heights</t>
  </si>
  <si>
    <t xml:space="preserve">Rootstown Villas </t>
  </si>
  <si>
    <t>St. John's Village West Family Homes</t>
  </si>
  <si>
    <t>St. Lucy Senior Apartments</t>
  </si>
  <si>
    <t>Sylvania Senior Residence</t>
  </si>
  <si>
    <t>The Village at Arlington</t>
  </si>
  <si>
    <t>University Tower Apartments</t>
  </si>
  <si>
    <t>Washington Court Apartments</t>
  </si>
  <si>
    <t>Weinland Park Homes</t>
  </si>
  <si>
    <t>Wilshire Place</t>
  </si>
  <si>
    <t>Windsor Heights</t>
  </si>
  <si>
    <t xml:space="preserve">Hardy Township </t>
  </si>
  <si>
    <t xml:space="preserve">Bryan  </t>
  </si>
  <si>
    <t xml:space="preserve">Rootstown  </t>
  </si>
  <si>
    <t>Sylvania</t>
  </si>
  <si>
    <t xml:space="preserve">Washington C.H. </t>
  </si>
  <si>
    <t>Cincinnati Union Bethel</t>
  </si>
  <si>
    <t>HHWP Community Action Commission</t>
  </si>
  <si>
    <t>Northwest Ohio Community Action Commission</t>
  </si>
  <si>
    <t>Ohio Multi-County Development Corporation</t>
  </si>
  <si>
    <t>HomeStart, Inc.</t>
  </si>
  <si>
    <t>Stark Metropolitan Housing Authority</t>
  </si>
  <si>
    <t>Maximum Accessible Housing of Ohio</t>
  </si>
  <si>
    <t>Burten, Bell Carr Development, Inc.</t>
  </si>
  <si>
    <t>Preferred Properties, Inc.</t>
  </si>
  <si>
    <t>Youngstown Metropolitan Housing Authority</t>
  </si>
  <si>
    <t>Community Action Commission of Fayette County</t>
  </si>
  <si>
    <t>Allen Metropolitan Housing Authority</t>
  </si>
  <si>
    <t>Mental Illness</t>
  </si>
  <si>
    <t>Mobility Impaired</t>
  </si>
  <si>
    <t>Cincinnati Union Bethel &amp; OTR Community Housing</t>
  </si>
  <si>
    <t>Provident Management, Inc</t>
  </si>
  <si>
    <t>Brickstone Properties, LLC</t>
  </si>
  <si>
    <t>Millennia Housing Management, Ltd.</t>
  </si>
  <si>
    <t>RLJ Management Co., Inc.</t>
  </si>
  <si>
    <t>Wallick-Hendy Properties, LLC</t>
  </si>
  <si>
    <t>Wallick Properties Midwest LLC</t>
  </si>
  <si>
    <t>LW Associates, Inc</t>
  </si>
  <si>
    <t xml:space="preserve">LDC Housing Corp II </t>
  </si>
  <si>
    <t xml:space="preserve">Pennrose Properties LLC </t>
  </si>
  <si>
    <t xml:space="preserve">Testa Companies </t>
  </si>
  <si>
    <t xml:space="preserve">Provident Management, Inc. </t>
  </si>
  <si>
    <t xml:space="preserve">Model Property Development, LLC </t>
  </si>
  <si>
    <t xml:space="preserve">Herman &amp; Kittle Properties, Inc. </t>
  </si>
  <si>
    <t xml:space="preserve">Buckeve Community Hope Foundation </t>
  </si>
  <si>
    <t xml:space="preserve">The Michaels Development Co., Inc. </t>
  </si>
  <si>
    <t xml:space="preserve">The Wada Group, LLC </t>
  </si>
  <si>
    <t xml:space="preserve">Wallick-Hendv Development Co. LLC </t>
  </si>
  <si>
    <t xml:space="preserve">NRP Holdings LLC </t>
  </si>
  <si>
    <t xml:space="preserve">Fairfield Homes, Inc. </t>
  </si>
  <si>
    <t xml:space="preserve">Western Reserve Revitalization &amp; Manaement Co. </t>
  </si>
  <si>
    <t xml:space="preserve">MV Residential Development LLC </t>
  </si>
  <si>
    <t xml:space="preserve">Millennia Housing Development, Ltd. </t>
  </si>
  <si>
    <t xml:space="preserve">PIRH L Developers LLC </t>
  </si>
  <si>
    <t xml:space="preserve">NRP Holdinas LLC </t>
  </si>
  <si>
    <t>HomeStart by CountyCorp</t>
  </si>
  <si>
    <t>Tesla Enterprises, Inc.</t>
  </si>
  <si>
    <t>Wallick-Hendy Development Co. LLC</t>
  </si>
  <si>
    <t>Almond Village Apartments</t>
  </si>
  <si>
    <t>Berwick Hotel Apartments</t>
  </si>
  <si>
    <t>Birchaven Commons</t>
  </si>
  <si>
    <t>Boulevard Homes</t>
  </si>
  <si>
    <t>Cleveland Green Homes II</t>
  </si>
  <si>
    <t>Commons at Livingston</t>
  </si>
  <si>
    <t>Dana Hotel</t>
  </si>
  <si>
    <t>Delphos Senior Apartments</t>
  </si>
  <si>
    <t>Emerald Alliance V</t>
  </si>
  <si>
    <t>Euclid Corridor Senior Housing</t>
  </si>
  <si>
    <t>Franklinton Senior</t>
  </si>
  <si>
    <t>Hattie Greene</t>
  </si>
  <si>
    <t>Hilltop Homes</t>
  </si>
  <si>
    <t>Horizon House</t>
  </si>
  <si>
    <t>Independence Place</t>
  </si>
  <si>
    <t>James R. Williams Tower</t>
  </si>
  <si>
    <t>Kiwanis Village</t>
  </si>
  <si>
    <t>Library Court Senior Housing</t>
  </si>
  <si>
    <t>Lincoln Gardens</t>
  </si>
  <si>
    <t xml:space="preserve">Marion Rotary Towers </t>
  </si>
  <si>
    <t>Marion Village</t>
  </si>
  <si>
    <t>Massillon Senior</t>
  </si>
  <si>
    <t>Monarch Greene</t>
  </si>
  <si>
    <t>Pheasant Ridge</t>
  </si>
  <si>
    <t>Richwood Greene</t>
  </si>
  <si>
    <t>Ridgeview Manor III</t>
  </si>
  <si>
    <t>River Commons II</t>
  </si>
  <si>
    <t>Shaker Place Apartments</t>
  </si>
  <si>
    <t>St. Luke's Hospital</t>
  </si>
  <si>
    <t>St. Paul Village I</t>
  </si>
  <si>
    <t>The Lakewoods - Phase III</t>
  </si>
  <si>
    <t>Upper Sandusky Senior Apartments</t>
  </si>
  <si>
    <t>Villas of the Valley - Phase II</t>
  </si>
  <si>
    <t>Washington Square Homes II</t>
  </si>
  <si>
    <t xml:space="preserve">Watermark Senior Apartments </t>
  </si>
  <si>
    <t>Wayne Crossing</t>
  </si>
  <si>
    <t>Whitehouse Square Senior Village</t>
  </si>
  <si>
    <t>Whittier Landing</t>
  </si>
  <si>
    <t>08-0029</t>
  </si>
  <si>
    <t>Alliance Elderly</t>
  </si>
  <si>
    <t>08-0057</t>
  </si>
  <si>
    <t>Barnett Plaza</t>
  </si>
  <si>
    <t>08-0108</t>
  </si>
  <si>
    <t>Blanchester Senior Apartments</t>
  </si>
  <si>
    <t>08-0103</t>
  </si>
  <si>
    <t>Burnet Place</t>
  </si>
  <si>
    <t>08-0097</t>
  </si>
  <si>
    <t>08-0071</t>
  </si>
  <si>
    <t>Chestnut Hill</t>
  </si>
  <si>
    <t>08-0021</t>
  </si>
  <si>
    <t>Cleveland Green Homes</t>
  </si>
  <si>
    <t>08-0022</t>
  </si>
  <si>
    <t xml:space="preserve">Cleveland Green Homes East </t>
  </si>
  <si>
    <t>08-0076</t>
  </si>
  <si>
    <t>Commons at Buckingham</t>
  </si>
  <si>
    <t>08-0115</t>
  </si>
  <si>
    <t>08-0048</t>
  </si>
  <si>
    <t>Denison Elderly</t>
  </si>
  <si>
    <t>08-0062</t>
  </si>
  <si>
    <t>Dogwood Glen</t>
  </si>
  <si>
    <t>08-0072</t>
  </si>
  <si>
    <t>Dublin House</t>
  </si>
  <si>
    <t>08-0037</t>
  </si>
  <si>
    <t>East End Twin Towers Crossing</t>
  </si>
  <si>
    <t>08-0078</t>
  </si>
  <si>
    <t>Eaton Senior Village</t>
  </si>
  <si>
    <t>08-0055</t>
  </si>
  <si>
    <t>Edgewood Village 4</t>
  </si>
  <si>
    <t>08-0105</t>
  </si>
  <si>
    <t>Edison Place</t>
  </si>
  <si>
    <t>08-0053</t>
  </si>
  <si>
    <t>Elim Estates</t>
  </si>
  <si>
    <t>08-0039</t>
  </si>
  <si>
    <t>Englewood Senior Housing</t>
  </si>
  <si>
    <t>08-0131</t>
  </si>
  <si>
    <t>Fairway Crossing</t>
  </si>
  <si>
    <t>08-0063</t>
  </si>
  <si>
    <t>Forest Square Senior Apartments</t>
  </si>
  <si>
    <t>08-0016</t>
  </si>
  <si>
    <t>Gates Green Village Apartments</t>
  </si>
  <si>
    <t>08-0163</t>
  </si>
  <si>
    <t>Gateway House II</t>
  </si>
  <si>
    <t>08-0132</t>
  </si>
  <si>
    <t>Honeybrook Greene</t>
  </si>
  <si>
    <t>08-0164</t>
  </si>
  <si>
    <t>Hunterwood Park</t>
  </si>
  <si>
    <t>08-0059</t>
  </si>
  <si>
    <t>Lake Avenue Retirement Village</t>
  </si>
  <si>
    <t>08-0015</t>
  </si>
  <si>
    <t>Lakeshore Village</t>
  </si>
  <si>
    <t>08-0116</t>
  </si>
  <si>
    <t>Logan Senior Apartments</t>
  </si>
  <si>
    <t>08-0054</t>
  </si>
  <si>
    <t>Mackinaw Retirement Village</t>
  </si>
  <si>
    <t>08-0155</t>
  </si>
  <si>
    <t>New Destiny Center</t>
  </si>
  <si>
    <t>08-0050</t>
  </si>
  <si>
    <t>North Central Village</t>
  </si>
  <si>
    <t>08-0137</t>
  </si>
  <si>
    <t>Olde Hickory</t>
  </si>
  <si>
    <t>08-0060</t>
  </si>
  <si>
    <t>Plains Plaza</t>
  </si>
  <si>
    <t>08-0025</t>
  </si>
  <si>
    <t>Rainbow Place Apartments</t>
  </si>
  <si>
    <t>08-0091</t>
  </si>
  <si>
    <t>The Rising at Phoenix</t>
  </si>
  <si>
    <t>08-0165</t>
  </si>
  <si>
    <t>The Village at New Seasons</t>
  </si>
  <si>
    <t>08-0012</t>
  </si>
  <si>
    <t>United North School Homes II</t>
  </si>
  <si>
    <t>08-0156</t>
  </si>
  <si>
    <t>Village at Anna Dean</t>
  </si>
  <si>
    <t>08-0068</t>
  </si>
  <si>
    <t>Villas of the Valley</t>
  </si>
  <si>
    <t>08-0081</t>
  </si>
  <si>
    <t>Wauseon Senior Village</t>
  </si>
  <si>
    <t>07-0184</t>
  </si>
  <si>
    <t>Kensington Square Apartments</t>
  </si>
  <si>
    <t>08-0001</t>
  </si>
  <si>
    <t>Beechwood Villas Apartments</t>
  </si>
  <si>
    <t>08-0002</t>
  </si>
  <si>
    <t>MacArthur Park Apartments</t>
  </si>
  <si>
    <t>07-0183</t>
  </si>
  <si>
    <t>Willo Arms Apartments</t>
  </si>
  <si>
    <t>07-0002</t>
  </si>
  <si>
    <t>Valleyview Phase II</t>
  </si>
  <si>
    <t>07-0005</t>
  </si>
  <si>
    <t>Cogswell Hall</t>
  </si>
  <si>
    <t>07-0011</t>
  </si>
  <si>
    <t>United North School Homes</t>
  </si>
  <si>
    <t>07-0021</t>
  </si>
  <si>
    <t>Canton Elderly</t>
  </si>
  <si>
    <t>07-0022</t>
  </si>
  <si>
    <t>Washington Homes</t>
  </si>
  <si>
    <t>07-0027</t>
  </si>
  <si>
    <t>Village Green Elderly</t>
  </si>
  <si>
    <t>07-0029</t>
  </si>
  <si>
    <t>Choice Elderly II</t>
  </si>
  <si>
    <t>07-0043</t>
  </si>
  <si>
    <t>Waterford Place</t>
  </si>
  <si>
    <t>07-0044</t>
  </si>
  <si>
    <t>Harkavy Hall</t>
  </si>
  <si>
    <t>07-0046</t>
  </si>
  <si>
    <t>Jefferson Avenue Apartments</t>
  </si>
  <si>
    <t>07-0141</t>
  </si>
  <si>
    <t>Cascade Village East-West</t>
  </si>
  <si>
    <t>07-0160</t>
  </si>
  <si>
    <t>The Lakewoods - Phase II</t>
  </si>
  <si>
    <t>07-0053</t>
  </si>
  <si>
    <t>Shawnee Place</t>
  </si>
  <si>
    <t>07-0064</t>
  </si>
  <si>
    <t>St. Rita Senior Housing</t>
  </si>
  <si>
    <t>07-0090</t>
  </si>
  <si>
    <t>Harvest Rose</t>
  </si>
  <si>
    <t>07-0149</t>
  </si>
  <si>
    <t>Delaware Senior Housing</t>
  </si>
  <si>
    <t>07-0034</t>
  </si>
  <si>
    <t>Clinton Commons II</t>
  </si>
  <si>
    <t>07-0039</t>
  </si>
  <si>
    <t>Bucyrus Senior Apartments</t>
  </si>
  <si>
    <t>07-0096</t>
  </si>
  <si>
    <t>Ardmore Crossing</t>
  </si>
  <si>
    <t>07-0103</t>
  </si>
  <si>
    <t>Forest Edge</t>
  </si>
  <si>
    <t>07-0106</t>
  </si>
  <si>
    <t>Orchard Glen</t>
  </si>
  <si>
    <t>07-0146</t>
  </si>
  <si>
    <t>Defiance Crossing Lease Purchase Housing</t>
  </si>
  <si>
    <t>07-0015</t>
  </si>
  <si>
    <t>Edgewood Park</t>
  </si>
  <si>
    <t>07-0075</t>
  </si>
  <si>
    <t>YWCA of Toledo</t>
  </si>
  <si>
    <t>07-0091</t>
  </si>
  <si>
    <t>YWCA of Youngstown</t>
  </si>
  <si>
    <t>07-0009</t>
  </si>
  <si>
    <t>Walnut Hills Apartments</t>
  </si>
  <si>
    <t>07-0065</t>
  </si>
  <si>
    <t>07-0056</t>
  </si>
  <si>
    <t>07-0073</t>
  </si>
  <si>
    <t>Lakeview Village II</t>
  </si>
  <si>
    <t>07-0084</t>
  </si>
  <si>
    <t>Forest Park</t>
  </si>
  <si>
    <t>07-0087</t>
  </si>
  <si>
    <t>07-0114</t>
  </si>
  <si>
    <t>Trail West Apartments</t>
  </si>
  <si>
    <t>07-0135</t>
  </si>
  <si>
    <t>Whispering Hills Apartments</t>
  </si>
  <si>
    <t>07-0115</t>
  </si>
  <si>
    <t>Highland Place</t>
  </si>
  <si>
    <t>07-0142</t>
  </si>
  <si>
    <t>Bingham Terrace Apartments</t>
  </si>
  <si>
    <t>07-0100</t>
  </si>
  <si>
    <t>Kingston Mound Manor II</t>
  </si>
  <si>
    <t>07-0032</t>
  </si>
  <si>
    <t>Hillsboro Senior Apartments</t>
  </si>
  <si>
    <t>07-0093</t>
  </si>
  <si>
    <t>Sky Meadows</t>
  </si>
  <si>
    <t>07-0148</t>
  </si>
  <si>
    <t>Mount Vernon Senior Housing</t>
  </si>
  <si>
    <t>06-0149</t>
  </si>
  <si>
    <t>Avalon Lakes Apartments</t>
  </si>
  <si>
    <t>06-0150</t>
  </si>
  <si>
    <t>Boulevard Terrace Apartments</t>
  </si>
  <si>
    <t>06-0151</t>
  </si>
  <si>
    <t>Neal Terrace Apartments</t>
  </si>
  <si>
    <t>06-0160</t>
  </si>
  <si>
    <t>Franklin Woods</t>
  </si>
  <si>
    <t>06-0200</t>
  </si>
  <si>
    <t>Rolling Ridge Apartments</t>
  </si>
  <si>
    <t>06-0201</t>
  </si>
  <si>
    <t>Hickory Woods Townhomes</t>
  </si>
  <si>
    <t>06-0202</t>
  </si>
  <si>
    <t>Whitney Young Estates</t>
  </si>
  <si>
    <t>07-0001</t>
  </si>
  <si>
    <t>07-0161</t>
  </si>
  <si>
    <t>Wade Chateau Apartments</t>
  </si>
  <si>
    <t>07-0162</t>
  </si>
  <si>
    <t>Edgewood Apartments</t>
  </si>
  <si>
    <t>07-0163</t>
  </si>
  <si>
    <t>Covenant House</t>
  </si>
  <si>
    <t>07-0164</t>
  </si>
  <si>
    <t>Canterbury Court</t>
  </si>
  <si>
    <t>07-0165</t>
  </si>
  <si>
    <t>Callis Tower</t>
  </si>
  <si>
    <t>07-0166</t>
  </si>
  <si>
    <t>Palmer Gardens</t>
  </si>
  <si>
    <t>07-0167</t>
  </si>
  <si>
    <t>Glenwood Apartments I &amp; II</t>
  </si>
  <si>
    <t>07-0168</t>
  </si>
  <si>
    <t>Sunbury Heights Apartments</t>
  </si>
  <si>
    <t>07-0169</t>
  </si>
  <si>
    <t>Creston Station Apartments</t>
  </si>
  <si>
    <t>07-0170</t>
  </si>
  <si>
    <t>Jaycee Towers Apartments</t>
  </si>
  <si>
    <t>07-0171</t>
  </si>
  <si>
    <t>Royal Mall Apartments</t>
  </si>
  <si>
    <t>07-0173</t>
  </si>
  <si>
    <t>07-0174</t>
  </si>
  <si>
    <t>Cedar Center Apartments</t>
  </si>
  <si>
    <t>07-0175</t>
  </si>
  <si>
    <t>Warrensville Community Apartments</t>
  </si>
  <si>
    <t>07-0176</t>
  </si>
  <si>
    <t>Park Lane Manor</t>
  </si>
  <si>
    <t>07-0179</t>
  </si>
  <si>
    <t>St. George on the Commons</t>
  </si>
  <si>
    <t xml:space="preserve">Cleveland  </t>
  </si>
  <si>
    <t>Shaker Heights</t>
  </si>
  <si>
    <t xml:space="preserve">Massillon </t>
  </si>
  <si>
    <t>McConnelsville</t>
  </si>
  <si>
    <t xml:space="preserve">Richwood  </t>
  </si>
  <si>
    <t>Highland Hills</t>
  </si>
  <si>
    <t xml:space="preserve">Upper Sandusky  </t>
  </si>
  <si>
    <t>Lincoln Heights</t>
  </si>
  <si>
    <t>Utica</t>
  </si>
  <si>
    <t>The Plains</t>
  </si>
  <si>
    <t>Loveland</t>
  </si>
  <si>
    <t>Rawson</t>
  </si>
  <si>
    <t>Orrville</t>
  </si>
  <si>
    <t xml:space="preserve">Defiance  </t>
  </si>
  <si>
    <t>Toronto</t>
  </si>
  <si>
    <t>West Carrollton</t>
  </si>
  <si>
    <t xml:space="preserve">Sunbury </t>
  </si>
  <si>
    <t>Creston</t>
  </si>
  <si>
    <t>University Heights</t>
  </si>
  <si>
    <t>L-P</t>
  </si>
  <si>
    <t>Lease-Purch?</t>
  </si>
  <si>
    <t>Blanchard Valley Health System</t>
  </si>
  <si>
    <t>Tender Mercies, Inc.</t>
  </si>
  <si>
    <t>L.W. Associates Inc.</t>
  </si>
  <si>
    <t>Community Properties of Ohio Development, LLC</t>
  </si>
  <si>
    <t>Marion Rotary Senior Citizens, Inc.</t>
  </si>
  <si>
    <t>Volunteers of America National Services</t>
  </si>
  <si>
    <t>Pennrose Properties, LLC</t>
  </si>
  <si>
    <t>Columbus Housing Partnership, Inc.</t>
  </si>
  <si>
    <t>L.W. Associates, Inc.</t>
  </si>
  <si>
    <t>Community Housing Network</t>
  </si>
  <si>
    <t>Oberer Residential Construction, Ltd.</t>
  </si>
  <si>
    <t>Akron Metropolitan Housing Authority</t>
  </si>
  <si>
    <t>Common Wealth, Inc.</t>
  </si>
  <si>
    <t>Toledo Community Development Corporation</t>
  </si>
  <si>
    <t>Buckeve Community Hope Foundation</t>
  </si>
  <si>
    <t>YWCA of Canton</t>
  </si>
  <si>
    <t>Dominium Development &amp; Acquistions, LLC</t>
  </si>
  <si>
    <t>New Destiny Treatment Center</t>
  </si>
  <si>
    <t>East Akron NDC</t>
  </si>
  <si>
    <t>Testa Builders, Inc.</t>
  </si>
  <si>
    <t>Lawler-Wood Housing, LLC</t>
  </si>
  <si>
    <t>Transouthern Capital LLC</t>
  </si>
  <si>
    <t>Detroit Shoreway CDO</t>
  </si>
  <si>
    <t>NorthRiver Development Corporation</t>
  </si>
  <si>
    <t>Community Builders, Inc.</t>
  </si>
  <si>
    <t>Model Property Development, Inc.</t>
  </si>
  <si>
    <t>MV Communities Ltd.</t>
  </si>
  <si>
    <t>Woda Development of Ohio, LLC</t>
  </si>
  <si>
    <t>YWCA of Greater Toledo</t>
  </si>
  <si>
    <t>AIMCO Equity Services, Inc.</t>
  </si>
  <si>
    <t>Harrison Metropolitan Housing Authority</t>
  </si>
  <si>
    <t>Cambridge Management Corporation</t>
  </si>
  <si>
    <t>Pedcor Development Services, LLC</t>
  </si>
  <si>
    <t>Harvey G. Oppmann</t>
  </si>
  <si>
    <t xml:space="preserve">Third Wave Housing LLC </t>
  </si>
  <si>
    <t>Joyce Capital Development</t>
  </si>
  <si>
    <t>Episcopal Retirement Homes, Inc.</t>
  </si>
  <si>
    <t>Alpha Phi Alpha Homes, Inc.</t>
  </si>
  <si>
    <t>Harvard Development Company</t>
  </si>
  <si>
    <t>Dayton Leased Housing Development, LLC</t>
  </si>
  <si>
    <t>Beta Nu Properties LLC</t>
  </si>
  <si>
    <t>St. George Greek Orthodox Foundation</t>
  </si>
  <si>
    <t>RLJ Management Company, Inc.</t>
  </si>
  <si>
    <t>NRP Management LLC</t>
  </si>
  <si>
    <t>MV Residential Property Management, Inc.</t>
  </si>
  <si>
    <t>Emerald Development and Economic Network, Inc.</t>
  </si>
  <si>
    <t>Woda Management &amp; Real Estate, LLC</t>
  </si>
  <si>
    <t>Community Properties of Ohio Management Services, LLC</t>
  </si>
  <si>
    <t>Jennings Center for Older Adults</t>
  </si>
  <si>
    <t>Allegiant Communities, Inc.</t>
  </si>
  <si>
    <t>Gorsuch Management</t>
  </si>
  <si>
    <t>Volunteers of America National Housing Corporation</t>
  </si>
  <si>
    <t>Pennrose Management Company</t>
  </si>
  <si>
    <t>Independent Management Services</t>
  </si>
  <si>
    <t>Congregate Management Services</t>
  </si>
  <si>
    <t>Clinton County Community Action Program</t>
  </si>
  <si>
    <t>MV Communities</t>
  </si>
  <si>
    <t>Gold Key Realty</t>
  </si>
  <si>
    <t>Common Wealth Property Management, Inc.</t>
  </si>
  <si>
    <t>Beacon Property Management &amp; Realty, Inc.</t>
  </si>
  <si>
    <t>Wallick Properties Midwest, LLC</t>
  </si>
  <si>
    <t>Sawmill Road Management Company, LLC</t>
  </si>
  <si>
    <t>Dominium Management Services</t>
  </si>
  <si>
    <t>ABC Management</t>
  </si>
  <si>
    <t>Carlyle Management Company</t>
  </si>
  <si>
    <t>McCormack Baron Ragan Management Services</t>
  </si>
  <si>
    <t>Brickstone Properties (fka Model Management, Inc.)</t>
  </si>
  <si>
    <t>Associated Land Management Inc.</t>
  </si>
  <si>
    <t>Neighborhood Property Management, LLC</t>
  </si>
  <si>
    <t>Associated Land Management, Inc.</t>
  </si>
  <si>
    <t>Community Properties Management Services, LLC</t>
  </si>
  <si>
    <t>NHPMN Management, LLC</t>
  </si>
  <si>
    <t>Premier Management LLC</t>
  </si>
  <si>
    <t>Pedcor Management Corporation</t>
  </si>
  <si>
    <t>M &amp; E Management</t>
  </si>
  <si>
    <t>The Wallick Companies</t>
  </si>
  <si>
    <t>RLJ Management Co. Inc.</t>
  </si>
  <si>
    <t>Retiree Housing Management</t>
  </si>
  <si>
    <t>Akron Edgewood Management Corporation</t>
  </si>
  <si>
    <t>Midwest Management Company</t>
  </si>
  <si>
    <t>Dominium Management Services, Inc.</t>
  </si>
  <si>
    <t>Vesta Management Corporation</t>
  </si>
  <si>
    <t>Beacon Property Management</t>
  </si>
  <si>
    <t>Park Street Management</t>
  </si>
  <si>
    <t>00-0005</t>
  </si>
  <si>
    <t>06-0130</t>
  </si>
  <si>
    <t>05-0107</t>
  </si>
  <si>
    <t>99-0058</t>
  </si>
  <si>
    <t>96-0032</t>
  </si>
  <si>
    <t>93-1047</t>
  </si>
  <si>
    <t>92-1008</t>
  </si>
  <si>
    <t>90-0548</t>
  </si>
  <si>
    <t>06-0055</t>
  </si>
  <si>
    <t>03-0006</t>
  </si>
  <si>
    <t>97-0077</t>
  </si>
  <si>
    <t>96-0067</t>
  </si>
  <si>
    <t>96-0145</t>
  </si>
  <si>
    <t>92-7120</t>
  </si>
  <si>
    <t>05-0109</t>
  </si>
  <si>
    <t>96-0036</t>
  </si>
  <si>
    <t>95-0109</t>
  </si>
  <si>
    <t>95-0020</t>
  </si>
  <si>
    <t>05-0014</t>
  </si>
  <si>
    <t>05-0015</t>
  </si>
  <si>
    <t>03-0042</t>
  </si>
  <si>
    <t>03-0104</t>
  </si>
  <si>
    <t>02-0070</t>
  </si>
  <si>
    <t>01-0035</t>
  </si>
  <si>
    <t>98-0070</t>
  </si>
  <si>
    <t>92-1009</t>
  </si>
  <si>
    <t>05-0114</t>
  </si>
  <si>
    <t>04-0066</t>
  </si>
  <si>
    <t>96-0048</t>
  </si>
  <si>
    <t>91-0683</t>
  </si>
  <si>
    <t>90-0589</t>
  </si>
  <si>
    <t>98-0004</t>
  </si>
  <si>
    <t>97-0037</t>
  </si>
  <si>
    <t>96-0054</t>
  </si>
  <si>
    <t>95-0014</t>
  </si>
  <si>
    <t>93-3080</t>
  </si>
  <si>
    <t>06-0114</t>
  </si>
  <si>
    <t>05-0079</t>
  </si>
  <si>
    <t>04-0090</t>
  </si>
  <si>
    <t>02-0039</t>
  </si>
  <si>
    <t>99-0060</t>
  </si>
  <si>
    <t>97-0022</t>
  </si>
  <si>
    <t>96-0033</t>
  </si>
  <si>
    <t>94-4010</t>
  </si>
  <si>
    <t>89-0461</t>
  </si>
  <si>
    <t>05-0113</t>
  </si>
  <si>
    <t>03-0113</t>
  </si>
  <si>
    <t>03-0114</t>
  </si>
  <si>
    <t>01-0093</t>
  </si>
  <si>
    <t>96-0051</t>
  </si>
  <si>
    <t>95-0034</t>
  </si>
  <si>
    <t>91-0625</t>
  </si>
  <si>
    <t>91-0691</t>
  </si>
  <si>
    <t>89-0460</t>
  </si>
  <si>
    <t>04-0100</t>
  </si>
  <si>
    <t>03-0116</t>
  </si>
  <si>
    <t>02-0055</t>
  </si>
  <si>
    <t>02-0015</t>
  </si>
  <si>
    <t>00-0070</t>
  </si>
  <si>
    <t>99-0044</t>
  </si>
  <si>
    <t>98-0091</t>
  </si>
  <si>
    <t>98-0112</t>
  </si>
  <si>
    <t>96-0007</t>
  </si>
  <si>
    <t>96-0009</t>
  </si>
  <si>
    <t>95-0122</t>
  </si>
  <si>
    <t>94-4072</t>
  </si>
  <si>
    <t>94-5094</t>
  </si>
  <si>
    <t>94-4064</t>
  </si>
  <si>
    <t>94-4063</t>
  </si>
  <si>
    <t>93-5099</t>
  </si>
  <si>
    <t>93-6137</t>
  </si>
  <si>
    <t>92-8121</t>
  </si>
  <si>
    <t>99-0046</t>
  </si>
  <si>
    <t>91-0666</t>
  </si>
  <si>
    <t>04-0063</t>
  </si>
  <si>
    <t>02-0025</t>
  </si>
  <si>
    <t>02-0029</t>
  </si>
  <si>
    <t>02-0101</t>
  </si>
  <si>
    <t>95-0079</t>
  </si>
  <si>
    <t>93-6127</t>
  </si>
  <si>
    <t>91-0702</t>
  </si>
  <si>
    <t>89-0310</t>
  </si>
  <si>
    <t>89-0360</t>
  </si>
  <si>
    <t>06-0085</t>
  </si>
  <si>
    <t>06-0070</t>
  </si>
  <si>
    <t>04-0083</t>
  </si>
  <si>
    <t>02-0031</t>
  </si>
  <si>
    <t>00-0040</t>
  </si>
  <si>
    <t>00-0039</t>
  </si>
  <si>
    <t>00-0021</t>
  </si>
  <si>
    <t>98-0057</t>
  </si>
  <si>
    <t>98-0106</t>
  </si>
  <si>
    <t>97-0033</t>
  </si>
  <si>
    <t>94-6145</t>
  </si>
  <si>
    <t>94-4078</t>
  </si>
  <si>
    <t>93-1050</t>
  </si>
  <si>
    <t>05-0060</t>
  </si>
  <si>
    <t>05-0025</t>
  </si>
  <si>
    <t>04-0088</t>
  </si>
  <si>
    <t>04-0033</t>
  </si>
  <si>
    <t>00-0100</t>
  </si>
  <si>
    <t>99-0037</t>
  </si>
  <si>
    <t>99-0069</t>
  </si>
  <si>
    <t>94-4028</t>
  </si>
  <si>
    <t>94-7170</t>
  </si>
  <si>
    <t>94-4030</t>
  </si>
  <si>
    <t>93-5096</t>
  </si>
  <si>
    <t>91-0677</t>
  </si>
  <si>
    <t>89-0318</t>
  </si>
  <si>
    <t>89-0316</t>
  </si>
  <si>
    <t>89-0513</t>
  </si>
  <si>
    <t>04-0068</t>
  </si>
  <si>
    <t>04-0070</t>
  </si>
  <si>
    <t>97-0085</t>
  </si>
  <si>
    <t>93-2057</t>
  </si>
  <si>
    <t>93-6138</t>
  </si>
  <si>
    <t>93-5097</t>
  </si>
  <si>
    <t>90-0516</t>
  </si>
  <si>
    <t>04-0024</t>
  </si>
  <si>
    <t>03-0050</t>
  </si>
  <si>
    <t>97-0013</t>
  </si>
  <si>
    <t>96-0027</t>
  </si>
  <si>
    <t>93-3077</t>
  </si>
  <si>
    <t>92-2028</t>
  </si>
  <si>
    <t>92-3050</t>
  </si>
  <si>
    <t>92-1011</t>
  </si>
  <si>
    <t>91-0695</t>
  </si>
  <si>
    <t>90-0573</t>
  </si>
  <si>
    <t>89-0335</t>
  </si>
  <si>
    <t>99-0027</t>
  </si>
  <si>
    <t>97-0083</t>
  </si>
  <si>
    <t>06-0084</t>
  </si>
  <si>
    <t>06-0064</t>
  </si>
  <si>
    <t>02-0013</t>
  </si>
  <si>
    <t>93-1037</t>
  </si>
  <si>
    <t>91-0626</t>
  </si>
  <si>
    <t>06-0036</t>
  </si>
  <si>
    <t>06-0050</t>
  </si>
  <si>
    <t>06-0040</t>
  </si>
  <si>
    <t>06-0035</t>
  </si>
  <si>
    <t>05-0055</t>
  </si>
  <si>
    <t>05-0053</t>
  </si>
  <si>
    <t>05-0004</t>
  </si>
  <si>
    <t>04-0047</t>
  </si>
  <si>
    <t>04-0001</t>
  </si>
  <si>
    <t>04-0187</t>
  </si>
  <si>
    <t>04-0007</t>
  </si>
  <si>
    <t>04-0098</t>
  </si>
  <si>
    <t>04-0004</t>
  </si>
  <si>
    <t>04-0060</t>
  </si>
  <si>
    <t>04-0023</t>
  </si>
  <si>
    <t>04-0085</t>
  </si>
  <si>
    <t>04-0005</t>
  </si>
  <si>
    <t>03-0001</t>
  </si>
  <si>
    <t>03-0013</t>
  </si>
  <si>
    <t>03-0124</t>
  </si>
  <si>
    <t>02-0143</t>
  </si>
  <si>
    <t>03-0014</t>
  </si>
  <si>
    <t>03-0117</t>
  </si>
  <si>
    <t>03-0118</t>
  </si>
  <si>
    <t>03-0119</t>
  </si>
  <si>
    <t>03-0120</t>
  </si>
  <si>
    <t>03-0015</t>
  </si>
  <si>
    <t>03-0105</t>
  </si>
  <si>
    <t>03-0075</t>
  </si>
  <si>
    <t>02-0140</t>
  </si>
  <si>
    <t>02-0007</t>
  </si>
  <si>
    <t>02-0060</t>
  </si>
  <si>
    <t>02-0061</t>
  </si>
  <si>
    <t>02-0008</t>
  </si>
  <si>
    <t>02-0023</t>
  </si>
  <si>
    <t>02-0022</t>
  </si>
  <si>
    <t>02-0089</t>
  </si>
  <si>
    <t>02-0062</t>
  </si>
  <si>
    <t>01-0103</t>
  </si>
  <si>
    <t>01-0057</t>
  </si>
  <si>
    <t>01-0055</t>
  </si>
  <si>
    <t>01-0036</t>
  </si>
  <si>
    <t>01-0033</t>
  </si>
  <si>
    <t>01-0099</t>
  </si>
  <si>
    <t>01-0026</t>
  </si>
  <si>
    <t>01-0100</t>
  </si>
  <si>
    <t>01-0105</t>
  </si>
  <si>
    <t>01-0062</t>
  </si>
  <si>
    <t>00-0023</t>
  </si>
  <si>
    <t>00-0047</t>
  </si>
  <si>
    <t>00-0049</t>
  </si>
  <si>
    <t>00-0046</t>
  </si>
  <si>
    <t>00-0043</t>
  </si>
  <si>
    <t>00-0153</t>
  </si>
  <si>
    <t>00-0103</t>
  </si>
  <si>
    <t>99-0005</t>
  </si>
  <si>
    <t>99-0031</t>
  </si>
  <si>
    <t>99-0026</t>
  </si>
  <si>
    <t>98-0058</t>
  </si>
  <si>
    <t>98-0013</t>
  </si>
  <si>
    <t>98-0022</t>
  </si>
  <si>
    <t>98-0032</t>
  </si>
  <si>
    <t>98-0036</t>
  </si>
  <si>
    <t>98-0041</t>
  </si>
  <si>
    <t>98-0023</t>
  </si>
  <si>
    <t>98-0037</t>
  </si>
  <si>
    <t>98-0001</t>
  </si>
  <si>
    <t>97-0027</t>
  </si>
  <si>
    <t>97-0045</t>
  </si>
  <si>
    <t>97-0009</t>
  </si>
  <si>
    <t>97-0093</t>
  </si>
  <si>
    <t>97-0088</t>
  </si>
  <si>
    <t>96-0029</t>
  </si>
  <si>
    <t>96-0053</t>
  </si>
  <si>
    <t>96-0013</t>
  </si>
  <si>
    <t>96-0140</t>
  </si>
  <si>
    <t>96-0017</t>
  </si>
  <si>
    <t>96-0139</t>
  </si>
  <si>
    <t>95-0040</t>
  </si>
  <si>
    <t>95-0046</t>
  </si>
  <si>
    <t>95-0060</t>
  </si>
  <si>
    <t>95-0076</t>
  </si>
  <si>
    <t>95-0052</t>
  </si>
  <si>
    <t>95-0070</t>
  </si>
  <si>
    <t>95-0038</t>
  </si>
  <si>
    <t>94-5088</t>
  </si>
  <si>
    <t>94-4020</t>
  </si>
  <si>
    <t>94-4087</t>
  </si>
  <si>
    <t>94-4043</t>
  </si>
  <si>
    <t>94-4023</t>
  </si>
  <si>
    <t>94-4024</t>
  </si>
  <si>
    <t>94-5100</t>
  </si>
  <si>
    <t>94-5099</t>
  </si>
  <si>
    <t>94-5107</t>
  </si>
  <si>
    <t>94-4019</t>
  </si>
  <si>
    <t>94-4034</t>
  </si>
  <si>
    <t>94-5097</t>
  </si>
  <si>
    <t>94-7159</t>
  </si>
  <si>
    <t>93-1042</t>
  </si>
  <si>
    <t>93-1003</t>
  </si>
  <si>
    <t>93-1051</t>
  </si>
  <si>
    <t>93-1002</t>
  </si>
  <si>
    <t>93-1007</t>
  </si>
  <si>
    <t>93-1005</t>
  </si>
  <si>
    <t>93-2067</t>
  </si>
  <si>
    <t>93-3076</t>
  </si>
  <si>
    <t>92-1015</t>
  </si>
  <si>
    <t>92-3043</t>
  </si>
  <si>
    <t>92-4094</t>
  </si>
  <si>
    <t>92-4092</t>
  </si>
  <si>
    <t>92-3056</t>
  </si>
  <si>
    <t>91-0620</t>
  </si>
  <si>
    <t>91-0672</t>
  </si>
  <si>
    <t>90-0526</t>
  </si>
  <si>
    <t>89-0344</t>
  </si>
  <si>
    <t>89-0361</t>
  </si>
  <si>
    <t>89-0399</t>
  </si>
  <si>
    <t>89-0437</t>
  </si>
  <si>
    <t>89-0478</t>
  </si>
  <si>
    <t>89-0484</t>
  </si>
  <si>
    <t>04-0071</t>
  </si>
  <si>
    <t>97-0039</t>
  </si>
  <si>
    <t>97-0010</t>
  </si>
  <si>
    <t>92-1003</t>
  </si>
  <si>
    <t>05-0095</t>
  </si>
  <si>
    <t>03-0016</t>
  </si>
  <si>
    <t>93-1052</t>
  </si>
  <si>
    <t>02-0094</t>
  </si>
  <si>
    <t>96-0052</t>
  </si>
  <si>
    <t>93-4088</t>
  </si>
  <si>
    <t>93-1032</t>
  </si>
  <si>
    <t>92-3058</t>
  </si>
  <si>
    <t>90-0564</t>
  </si>
  <si>
    <t>06-0145</t>
  </si>
  <si>
    <t>90-0562</t>
  </si>
  <si>
    <t>90-0570</t>
  </si>
  <si>
    <t>05-0065</t>
  </si>
  <si>
    <t>05-0070</t>
  </si>
  <si>
    <t>03-0061</t>
  </si>
  <si>
    <t>98-0067</t>
  </si>
  <si>
    <t>93-1001</t>
  </si>
  <si>
    <t>93-4089</t>
  </si>
  <si>
    <t>92-2038</t>
  </si>
  <si>
    <t>89-0420</t>
  </si>
  <si>
    <t>06-0128</t>
  </si>
  <si>
    <t>04-0080</t>
  </si>
  <si>
    <t>03-0086</t>
  </si>
  <si>
    <t>02-0044</t>
  </si>
  <si>
    <t>00-0057</t>
  </si>
  <si>
    <t>99-0048</t>
  </si>
  <si>
    <t>95-0077</t>
  </si>
  <si>
    <t>92-3057</t>
  </si>
  <si>
    <t>06-0066</t>
  </si>
  <si>
    <t>06-0068</t>
  </si>
  <si>
    <t>06-0069</t>
  </si>
  <si>
    <t>06-0029</t>
  </si>
  <si>
    <t>05-0059</t>
  </si>
  <si>
    <t>05-0013</t>
  </si>
  <si>
    <t>05-0020</t>
  </si>
  <si>
    <t>05-0027</t>
  </si>
  <si>
    <t>05-0074</t>
  </si>
  <si>
    <t>03-0130</t>
  </si>
  <si>
    <t>04-0054</t>
  </si>
  <si>
    <t>04-0016</t>
  </si>
  <si>
    <t>03-0127</t>
  </si>
  <si>
    <t>04-0084</t>
  </si>
  <si>
    <t>04-0025</t>
  </si>
  <si>
    <t>04-0189</t>
  </si>
  <si>
    <t>04-0041</t>
  </si>
  <si>
    <t>04-0097</t>
  </si>
  <si>
    <t>03-0029</t>
  </si>
  <si>
    <t>03-0030</t>
  </si>
  <si>
    <t>03-0026</t>
  </si>
  <si>
    <t>03-0115</t>
  </si>
  <si>
    <t>03-0027</t>
  </si>
  <si>
    <t>02-0106</t>
  </si>
  <si>
    <t>02-0087</t>
  </si>
  <si>
    <t>02-0073</t>
  </si>
  <si>
    <t>02-0093</t>
  </si>
  <si>
    <t>02-0065</t>
  </si>
  <si>
    <t>02-0020</t>
  </si>
  <si>
    <t>02-0056</t>
  </si>
  <si>
    <t>02-0099</t>
  </si>
  <si>
    <t>02-0019</t>
  </si>
  <si>
    <t>02-0054</t>
  </si>
  <si>
    <t>01-0131</t>
  </si>
  <si>
    <t>01-0050</t>
  </si>
  <si>
    <t>01-0052</t>
  </si>
  <si>
    <t>01-0069</t>
  </si>
  <si>
    <t>01-0090</t>
  </si>
  <si>
    <t>01-0104</t>
  </si>
  <si>
    <t>01-0115</t>
  </si>
  <si>
    <t>01-0051</t>
  </si>
  <si>
    <t>00-0074</t>
  </si>
  <si>
    <t>00-0052</t>
  </si>
  <si>
    <t>00-0101</t>
  </si>
  <si>
    <t>00-0071</t>
  </si>
  <si>
    <t>00-0065</t>
  </si>
  <si>
    <t>00-0072</t>
  </si>
  <si>
    <t>00-0130</t>
  </si>
  <si>
    <t>99-0019</t>
  </si>
  <si>
    <t>99-0013</t>
  </si>
  <si>
    <t>99-0056</t>
  </si>
  <si>
    <t>99-0034</t>
  </si>
  <si>
    <t>99-0057</t>
  </si>
  <si>
    <t>98-0074</t>
  </si>
  <si>
    <t>98-0107</t>
  </si>
  <si>
    <t>98-0073</t>
  </si>
  <si>
    <t>98-0009</t>
  </si>
  <si>
    <t>98-0039</t>
  </si>
  <si>
    <t>98-0108</t>
  </si>
  <si>
    <t>97-0086</t>
  </si>
  <si>
    <t>97-0030</t>
  </si>
  <si>
    <t>97-0067</t>
  </si>
  <si>
    <t>97-0098</t>
  </si>
  <si>
    <t>97-0006</t>
  </si>
  <si>
    <t>97-0070</t>
  </si>
  <si>
    <t>97-0096</t>
  </si>
  <si>
    <t>96-0129</t>
  </si>
  <si>
    <t>96-0144</t>
  </si>
  <si>
    <t>96-0113</t>
  </si>
  <si>
    <t>96-0143</t>
  </si>
  <si>
    <t>96-0141</t>
  </si>
  <si>
    <t>95-0053</t>
  </si>
  <si>
    <t>95-0072</t>
  </si>
  <si>
    <t>95-0071</t>
  </si>
  <si>
    <t>94-4066</t>
  </si>
  <si>
    <t>95-0049</t>
  </si>
  <si>
    <t>95-0036</t>
  </si>
  <si>
    <t>94-4057</t>
  </si>
  <si>
    <t>94-4021</t>
  </si>
  <si>
    <t>94-0061</t>
  </si>
  <si>
    <t>94-4026</t>
  </si>
  <si>
    <t>94-4050</t>
  </si>
  <si>
    <t>94-8192</t>
  </si>
  <si>
    <t>94-7161</t>
  </si>
  <si>
    <t>94-5102</t>
  </si>
  <si>
    <t>94-4056</t>
  </si>
  <si>
    <t>94-8200</t>
  </si>
  <si>
    <t>93-1028</t>
  </si>
  <si>
    <t>93-6133</t>
  </si>
  <si>
    <t>93-6123</t>
  </si>
  <si>
    <t>93-6143</t>
  </si>
  <si>
    <t>93-6148</t>
  </si>
  <si>
    <t>92-8128</t>
  </si>
  <si>
    <t>92-3047</t>
  </si>
  <si>
    <t>92-4083</t>
  </si>
  <si>
    <t>92-3055</t>
  </si>
  <si>
    <t>92-3059</t>
  </si>
  <si>
    <t>92-4096</t>
  </si>
  <si>
    <t>92-1010</t>
  </si>
  <si>
    <t>92-4087</t>
  </si>
  <si>
    <t>92-7119</t>
  </si>
  <si>
    <t>92-4079</t>
  </si>
  <si>
    <t>91-0653</t>
  </si>
  <si>
    <t>91-0700</t>
  </si>
  <si>
    <t>91-0616</t>
  </si>
  <si>
    <t>91-0657</t>
  </si>
  <si>
    <t>91-0667</t>
  </si>
  <si>
    <t>91-0668</t>
  </si>
  <si>
    <t>91-0680</t>
  </si>
  <si>
    <t>91-0670</t>
  </si>
  <si>
    <t>91-0685</t>
  </si>
  <si>
    <t>91-0686</t>
  </si>
  <si>
    <t>91-0659</t>
  </si>
  <si>
    <t>91-0704</t>
  </si>
  <si>
    <t>91-0708</t>
  </si>
  <si>
    <t>91-0718</t>
  </si>
  <si>
    <t>90-0519</t>
  </si>
  <si>
    <t>90-0545</t>
  </si>
  <si>
    <t>90-0547</t>
  </si>
  <si>
    <t>90-0585</t>
  </si>
  <si>
    <t>89-0413</t>
  </si>
  <si>
    <t>06-0134</t>
  </si>
  <si>
    <t>03-0088</t>
  </si>
  <si>
    <t>91-0713</t>
  </si>
  <si>
    <t>89-0417</t>
  </si>
  <si>
    <t>89-0395</t>
  </si>
  <si>
    <t>89-0491</t>
  </si>
  <si>
    <t>89-0492</t>
  </si>
  <si>
    <t>89-0511</t>
  </si>
  <si>
    <t>92-3054</t>
  </si>
  <si>
    <t>91-0642</t>
  </si>
  <si>
    <t>89-0454</t>
  </si>
  <si>
    <t>05-0017</t>
  </si>
  <si>
    <t>03-0068</t>
  </si>
  <si>
    <t>02-0032</t>
  </si>
  <si>
    <t>01-0084</t>
  </si>
  <si>
    <t>96-0135</t>
  </si>
  <si>
    <t>94-4032</t>
  </si>
  <si>
    <t>94-4073</t>
  </si>
  <si>
    <t>93-6147</t>
  </si>
  <si>
    <t>92-5102</t>
  </si>
  <si>
    <t>90-0594</t>
  </si>
  <si>
    <t>05-0076</t>
  </si>
  <si>
    <t>04-0074</t>
  </si>
  <si>
    <t>03-0056</t>
  </si>
  <si>
    <t>97-0084</t>
  </si>
  <si>
    <t>95-0062</t>
  </si>
  <si>
    <t>06-0047</t>
  </si>
  <si>
    <t>05-0083</t>
  </si>
  <si>
    <t>05-0016</t>
  </si>
  <si>
    <t>04-0039</t>
  </si>
  <si>
    <t>04-0038</t>
  </si>
  <si>
    <t>04-0015</t>
  </si>
  <si>
    <t>03-0084</t>
  </si>
  <si>
    <t>03-0059</t>
  </si>
  <si>
    <t>03-0065</t>
  </si>
  <si>
    <t>02-0141</t>
  </si>
  <si>
    <t>02-0002</t>
  </si>
  <si>
    <t>02-0142</t>
  </si>
  <si>
    <t>02-0066</t>
  </si>
  <si>
    <t>02-0083</t>
  </si>
  <si>
    <t>02-0001</t>
  </si>
  <si>
    <t>02-0057</t>
  </si>
  <si>
    <t>02-0005</t>
  </si>
  <si>
    <t>02-0085</t>
  </si>
  <si>
    <t>02-0059</t>
  </si>
  <si>
    <t>01-0020</t>
  </si>
  <si>
    <t>01-0019</t>
  </si>
  <si>
    <t>01-0066</t>
  </si>
  <si>
    <t>00-0027</t>
  </si>
  <si>
    <t>00-0048</t>
  </si>
  <si>
    <t>00-0008</t>
  </si>
  <si>
    <t>00-0059</t>
  </si>
  <si>
    <t>00-0051</t>
  </si>
  <si>
    <t>99-0033</t>
  </si>
  <si>
    <t>99-0092</t>
  </si>
  <si>
    <t>99-0004</t>
  </si>
  <si>
    <t>99-0054</t>
  </si>
  <si>
    <t>98-0097</t>
  </si>
  <si>
    <t>98-0079</t>
  </si>
  <si>
    <t>98-0081</t>
  </si>
  <si>
    <t>98-0021</t>
  </si>
  <si>
    <t>98-0014</t>
  </si>
  <si>
    <t>98-0082</t>
  </si>
  <si>
    <t>97-0066</t>
  </si>
  <si>
    <t>97-0044</t>
  </si>
  <si>
    <t>97-0001</t>
  </si>
  <si>
    <t>96-0127</t>
  </si>
  <si>
    <t>96-0130</t>
  </si>
  <si>
    <t>96-0134</t>
  </si>
  <si>
    <t>96-0068</t>
  </si>
  <si>
    <t>96-0132</t>
  </si>
  <si>
    <t>96-0040</t>
  </si>
  <si>
    <t>96-0020</t>
  </si>
  <si>
    <t>95-0057</t>
  </si>
  <si>
    <t>95-0056</t>
  </si>
  <si>
    <t>95-0064</t>
  </si>
  <si>
    <t>94-4045</t>
  </si>
  <si>
    <t>94-6124</t>
  </si>
  <si>
    <t>94-6122</t>
  </si>
  <si>
    <t>93-1025</t>
  </si>
  <si>
    <t>93-2060</t>
  </si>
  <si>
    <t>93-1034</t>
  </si>
  <si>
    <t>93-6128</t>
  </si>
  <si>
    <t>93-2061</t>
  </si>
  <si>
    <t>93-5090</t>
  </si>
  <si>
    <t>92-1017</t>
  </si>
  <si>
    <t>92-3065</t>
  </si>
  <si>
    <t>92-6109</t>
  </si>
  <si>
    <t>92-1022</t>
  </si>
  <si>
    <t>92-2042</t>
  </si>
  <si>
    <t>92-6111</t>
  </si>
  <si>
    <t>91-0623</t>
  </si>
  <si>
    <t>91-0630</t>
  </si>
  <si>
    <t>91-0644</t>
  </si>
  <si>
    <t>91-0645</t>
  </si>
  <si>
    <t>91-0658</t>
  </si>
  <si>
    <t>91-0676</t>
  </si>
  <si>
    <t>91-0617</t>
  </si>
  <si>
    <t>90-0514</t>
  </si>
  <si>
    <t>90-0538</t>
  </si>
  <si>
    <t>90-0566</t>
  </si>
  <si>
    <t>89-0343</t>
  </si>
  <si>
    <t>89-0351</t>
  </si>
  <si>
    <t>89-0363</t>
  </si>
  <si>
    <t>89-0425</t>
  </si>
  <si>
    <t>89-0476</t>
  </si>
  <si>
    <t>03-0107</t>
  </si>
  <si>
    <t>03-0108</t>
  </si>
  <si>
    <t>01-0061</t>
  </si>
  <si>
    <t>97-0038</t>
  </si>
  <si>
    <t>97-0094</t>
  </si>
  <si>
    <t>97-0075</t>
  </si>
  <si>
    <t>95-0002</t>
  </si>
  <si>
    <t>93-1027</t>
  </si>
  <si>
    <t>93-1017</t>
  </si>
  <si>
    <t>97-0078</t>
  </si>
  <si>
    <t>97-0024</t>
  </si>
  <si>
    <t>96-0022</t>
  </si>
  <si>
    <t>95-0030</t>
  </si>
  <si>
    <t>95-0007</t>
  </si>
  <si>
    <t>94-4016</t>
  </si>
  <si>
    <t>93-1006</t>
  </si>
  <si>
    <t>93-2064</t>
  </si>
  <si>
    <t>92-5100</t>
  </si>
  <si>
    <t>91-0643</t>
  </si>
  <si>
    <t>90-0571</t>
  </si>
  <si>
    <t>04-0077</t>
  </si>
  <si>
    <t>01-0075</t>
  </si>
  <si>
    <t>98-0076</t>
  </si>
  <si>
    <t>06-0028</t>
  </si>
  <si>
    <t>97-0092</t>
  </si>
  <si>
    <t>01-0045</t>
  </si>
  <si>
    <t>00-0053</t>
  </si>
  <si>
    <t>95-0061</t>
  </si>
  <si>
    <t>93-1011</t>
  </si>
  <si>
    <t>92-2026</t>
  </si>
  <si>
    <t>04-0043</t>
  </si>
  <si>
    <t>97-0089</t>
  </si>
  <si>
    <t>91-0661</t>
  </si>
  <si>
    <t>91-0663</t>
  </si>
  <si>
    <t>89-0391</t>
  </si>
  <si>
    <t>92-1007</t>
  </si>
  <si>
    <t>91-0669</t>
  </si>
  <si>
    <t>06-0012</t>
  </si>
  <si>
    <t>05-0039</t>
  </si>
  <si>
    <t>04-0076</t>
  </si>
  <si>
    <t>02-0011</t>
  </si>
  <si>
    <t>93-1008</t>
  </si>
  <si>
    <t>90-0542</t>
  </si>
  <si>
    <t>02-0052</t>
  </si>
  <si>
    <t>01-0068</t>
  </si>
  <si>
    <t>00-0035</t>
  </si>
  <si>
    <t>99-0038</t>
  </si>
  <si>
    <t>96-0012</t>
  </si>
  <si>
    <t>96-0019</t>
  </si>
  <si>
    <t>94-5090</t>
  </si>
  <si>
    <t>94-4040</t>
  </si>
  <si>
    <t>94-4005</t>
  </si>
  <si>
    <t>93-1046</t>
  </si>
  <si>
    <t>91-0656</t>
  </si>
  <si>
    <t>90-0588</t>
  </si>
  <si>
    <t>05-0080</t>
  </si>
  <si>
    <t>03-0103</t>
  </si>
  <si>
    <t>03-0091</t>
  </si>
  <si>
    <t>00-0025</t>
  </si>
  <si>
    <t>99-0045</t>
  </si>
  <si>
    <t>97-0029</t>
  </si>
  <si>
    <t>06-0046</t>
  </si>
  <si>
    <t>05-0119</t>
  </si>
  <si>
    <t>97-0053</t>
  </si>
  <si>
    <t>93-3082</t>
  </si>
  <si>
    <t>01-0111</t>
  </si>
  <si>
    <t>97-0011</t>
  </si>
  <si>
    <t>96-0006</t>
  </si>
  <si>
    <t>94-8189</t>
  </si>
  <si>
    <t>94-4060</t>
  </si>
  <si>
    <t>99-0084</t>
  </si>
  <si>
    <t>99-0053</t>
  </si>
  <si>
    <t>98-0078</t>
  </si>
  <si>
    <t>94-5106</t>
  </si>
  <si>
    <t>90-0579</t>
  </si>
  <si>
    <t>06-0137</t>
  </si>
  <si>
    <t>05-0078</t>
  </si>
  <si>
    <t>02-0027</t>
  </si>
  <si>
    <t>01-0041</t>
  </si>
  <si>
    <t>99-0050</t>
  </si>
  <si>
    <t>95-0094</t>
  </si>
  <si>
    <t>95-0069</t>
  </si>
  <si>
    <t>94-8190</t>
  </si>
  <si>
    <t>94-7175</t>
  </si>
  <si>
    <t>94-4041</t>
  </si>
  <si>
    <t>93-5100</t>
  </si>
  <si>
    <t>93-3074</t>
  </si>
  <si>
    <t>92-3062</t>
  </si>
  <si>
    <t>91-0607</t>
  </si>
  <si>
    <t>91-0703</t>
  </si>
  <si>
    <t>91-0681</t>
  </si>
  <si>
    <t>91-0689</t>
  </si>
  <si>
    <t>98-0015</t>
  </si>
  <si>
    <t>94-6148</t>
  </si>
  <si>
    <t>94-4006</t>
  </si>
  <si>
    <t>05-0019</t>
  </si>
  <si>
    <t>04-0021</t>
  </si>
  <si>
    <t>03-0106</t>
  </si>
  <si>
    <t>03-0110</t>
  </si>
  <si>
    <t>02-0014</t>
  </si>
  <si>
    <t>00-0016</t>
  </si>
  <si>
    <t>99-0093</t>
  </si>
  <si>
    <t>95-0023</t>
  </si>
  <si>
    <t>95-0031</t>
  </si>
  <si>
    <t>95-0022</t>
  </si>
  <si>
    <t>95-0100</t>
  </si>
  <si>
    <t>94-7180</t>
  </si>
  <si>
    <t>93-1038</t>
  </si>
  <si>
    <t>91-0699</t>
  </si>
  <si>
    <t>06-0038</t>
  </si>
  <si>
    <t>05-0002</t>
  </si>
  <si>
    <t>04-0020</t>
  </si>
  <si>
    <t>03-0128</t>
  </si>
  <si>
    <t>04-0040</t>
  </si>
  <si>
    <t>03-0024</t>
  </si>
  <si>
    <t>03-0031</t>
  </si>
  <si>
    <t>03-0064</t>
  </si>
  <si>
    <t>02-0035</t>
  </si>
  <si>
    <t>02-0067</t>
  </si>
  <si>
    <t>02-0074</t>
  </si>
  <si>
    <t>01-0024</t>
  </si>
  <si>
    <t>01-0102</t>
  </si>
  <si>
    <t>01-0012</t>
  </si>
  <si>
    <t>01-0016</t>
  </si>
  <si>
    <t>01-0034</t>
  </si>
  <si>
    <t>01-0077</t>
  </si>
  <si>
    <t>00-0031</t>
  </si>
  <si>
    <t>00-0022</t>
  </si>
  <si>
    <t>00-0033</t>
  </si>
  <si>
    <t>00-0102</t>
  </si>
  <si>
    <t>99-0032</t>
  </si>
  <si>
    <t>99-0009</t>
  </si>
  <si>
    <t>99-0024</t>
  </si>
  <si>
    <t>98-0090</t>
  </si>
  <si>
    <t>98-0048</t>
  </si>
  <si>
    <t>97-0068</t>
  </si>
  <si>
    <t>97-0082</t>
  </si>
  <si>
    <t>97-0097</t>
  </si>
  <si>
    <t>96-0106</t>
  </si>
  <si>
    <t>96-0026</t>
  </si>
  <si>
    <t>96-0028</t>
  </si>
  <si>
    <t>95-0054</t>
  </si>
  <si>
    <t>95-0099</t>
  </si>
  <si>
    <t>95-0041</t>
  </si>
  <si>
    <t>94-7176</t>
  </si>
  <si>
    <t>93-2069</t>
  </si>
  <si>
    <t>92-2030</t>
  </si>
  <si>
    <t>92-4088</t>
  </si>
  <si>
    <t>92-1001</t>
  </si>
  <si>
    <t>91-0710</t>
  </si>
  <si>
    <t>05-0073</t>
  </si>
  <si>
    <t>02-0053</t>
  </si>
  <si>
    <t>96-0031</t>
  </si>
  <si>
    <t>96-0057</t>
  </si>
  <si>
    <t>94-4033</t>
  </si>
  <si>
    <t>93-1053</t>
  </si>
  <si>
    <t>06-0017</t>
  </si>
  <si>
    <t>05-0006</t>
  </si>
  <si>
    <t>05-0118</t>
  </si>
  <si>
    <t>03-0132</t>
  </si>
  <si>
    <t>03-0045</t>
  </si>
  <si>
    <t>02-0077</t>
  </si>
  <si>
    <t>02-0068</t>
  </si>
  <si>
    <t>02-0076</t>
  </si>
  <si>
    <t>02-0075</t>
  </si>
  <si>
    <t>01-0028</t>
  </si>
  <si>
    <t>00-0019</t>
  </si>
  <si>
    <t>99-0023</t>
  </si>
  <si>
    <t>98-0031</t>
  </si>
  <si>
    <t>98-0026</t>
  </si>
  <si>
    <t>98-0030</t>
  </si>
  <si>
    <t>97-0080</t>
  </si>
  <si>
    <t>97-0008</t>
  </si>
  <si>
    <t>97-0005</t>
  </si>
  <si>
    <t>96-0123</t>
  </si>
  <si>
    <t>96-0101</t>
  </si>
  <si>
    <t>95-0059</t>
  </si>
  <si>
    <t>95-0093</t>
  </si>
  <si>
    <t>94-5091</t>
  </si>
  <si>
    <t>91-0600</t>
  </si>
  <si>
    <t>89-0415</t>
  </si>
  <si>
    <t>89-0472</t>
  </si>
  <si>
    <t>02-0080</t>
  </si>
  <si>
    <t>05-0081</t>
  </si>
  <si>
    <t>94-6139</t>
  </si>
  <si>
    <t>92-1020</t>
  </si>
  <si>
    <t>06-0139</t>
  </si>
  <si>
    <t>05-0103</t>
  </si>
  <si>
    <t>94-4012</t>
  </si>
  <si>
    <t>91-0601</t>
  </si>
  <si>
    <t>91-0610</t>
  </si>
  <si>
    <t>90-0517</t>
  </si>
  <si>
    <t>00-0063</t>
  </si>
  <si>
    <t>96-0041</t>
  </si>
  <si>
    <t>93-2062</t>
  </si>
  <si>
    <t>05-0098</t>
  </si>
  <si>
    <t>03-0066</t>
  </si>
  <si>
    <t>97-0041</t>
  </si>
  <si>
    <t>94-4001</t>
  </si>
  <si>
    <t>91-0636</t>
  </si>
  <si>
    <t>05-0064</t>
  </si>
  <si>
    <t>04-0058</t>
  </si>
  <si>
    <t>02-0095</t>
  </si>
  <si>
    <t>97-0074</t>
  </si>
  <si>
    <t>96-0070</t>
  </si>
  <si>
    <t>95-0067</t>
  </si>
  <si>
    <t>95-0066</t>
  </si>
  <si>
    <t>93-2070</t>
  </si>
  <si>
    <t>04-0065</t>
  </si>
  <si>
    <t>06-0054</t>
  </si>
  <si>
    <t>06-0024</t>
  </si>
  <si>
    <t>06-0111</t>
  </si>
  <si>
    <t>05-0090</t>
  </si>
  <si>
    <t>05-0043</t>
  </si>
  <si>
    <t>05-0089</t>
  </si>
  <si>
    <t>05-0087</t>
  </si>
  <si>
    <t>04-0044</t>
  </si>
  <si>
    <t>04-0102</t>
  </si>
  <si>
    <t>03-0003</t>
  </si>
  <si>
    <t>03-0021</t>
  </si>
  <si>
    <t>03-0046</t>
  </si>
  <si>
    <t>03-0004</t>
  </si>
  <si>
    <t>03-0060</t>
  </si>
  <si>
    <t>03-0049</t>
  </si>
  <si>
    <t>02-0047</t>
  </si>
  <si>
    <t>02-0108</t>
  </si>
  <si>
    <t>02-0096</t>
  </si>
  <si>
    <t>02-0097</t>
  </si>
  <si>
    <t>02-0098</t>
  </si>
  <si>
    <t>02-0036</t>
  </si>
  <si>
    <t>02-0102</t>
  </si>
  <si>
    <t>02-0103</t>
  </si>
  <si>
    <t>02-0104</t>
  </si>
  <si>
    <t>01-0006</t>
  </si>
  <si>
    <t>01-0058</t>
  </si>
  <si>
    <t>01-0021</t>
  </si>
  <si>
    <t>01-0005</t>
  </si>
  <si>
    <t>01-0079</t>
  </si>
  <si>
    <t>99-0096</t>
  </si>
  <si>
    <t>99-0039</t>
  </si>
  <si>
    <t>99-0040</t>
  </si>
  <si>
    <t>98-0089</t>
  </si>
  <si>
    <t>98-0011</t>
  </si>
  <si>
    <t>97-0052</t>
  </si>
  <si>
    <t>97-0054</t>
  </si>
  <si>
    <t>96-0138</t>
  </si>
  <si>
    <t>96-0008</t>
  </si>
  <si>
    <t>96-0112</t>
  </si>
  <si>
    <t>96-0049</t>
  </si>
  <si>
    <t>96-0047</t>
  </si>
  <si>
    <t>96-0071</t>
  </si>
  <si>
    <t>95-0004</t>
  </si>
  <si>
    <t>95-0026</t>
  </si>
  <si>
    <t>95-0092</t>
  </si>
  <si>
    <t>95-0102</t>
  </si>
  <si>
    <t>94-4046</t>
  </si>
  <si>
    <t>94-5104</t>
  </si>
  <si>
    <t>93-1026</t>
  </si>
  <si>
    <t>93-2065</t>
  </si>
  <si>
    <t>93-1044</t>
  </si>
  <si>
    <t>93-5109</t>
  </si>
  <si>
    <t>93-6144</t>
  </si>
  <si>
    <t>92-3060</t>
  </si>
  <si>
    <t>91-0701</t>
  </si>
  <si>
    <t>91-0648</t>
  </si>
  <si>
    <t>90-0540</t>
  </si>
  <si>
    <t>90-0575</t>
  </si>
  <si>
    <t>89-0315</t>
  </si>
  <si>
    <t>06-0095</t>
  </si>
  <si>
    <t>99-0055</t>
  </si>
  <si>
    <t>96-0015</t>
  </si>
  <si>
    <t>90-0523</t>
  </si>
  <si>
    <t>04-0075</t>
  </si>
  <si>
    <t>06-0033</t>
  </si>
  <si>
    <t>05-0010</t>
  </si>
  <si>
    <t>04-0069</t>
  </si>
  <si>
    <t>02-0071</t>
  </si>
  <si>
    <t>00-0037</t>
  </si>
  <si>
    <t>98-0062</t>
  </si>
  <si>
    <t>96-0044</t>
  </si>
  <si>
    <t>94-6147</t>
  </si>
  <si>
    <t>91-0671</t>
  </si>
  <si>
    <t>96-0075</t>
  </si>
  <si>
    <t>06-0041</t>
  </si>
  <si>
    <t>94-6123</t>
  </si>
  <si>
    <t>03-0083</t>
  </si>
  <si>
    <t>99-0047</t>
  </si>
  <si>
    <t>89-0440</t>
  </si>
  <si>
    <t>05-0106</t>
  </si>
  <si>
    <t>02-0038</t>
  </si>
  <si>
    <t>00-0098</t>
  </si>
  <si>
    <t>00-0004</t>
  </si>
  <si>
    <t>96-0034</t>
  </si>
  <si>
    <t>94-4018</t>
  </si>
  <si>
    <t>94-4038</t>
  </si>
  <si>
    <t>91-0629</t>
  </si>
  <si>
    <t>91-0707</t>
  </si>
  <si>
    <t>90-0580</t>
  </si>
  <si>
    <t>90-0586</t>
  </si>
  <si>
    <t>05-0100</t>
  </si>
  <si>
    <t>04-0067</t>
  </si>
  <si>
    <t>94-6129</t>
  </si>
  <si>
    <t>91-0687</t>
  </si>
  <si>
    <t>90-0568</t>
  </si>
  <si>
    <t>89-0496</t>
  </si>
  <si>
    <t>05-0075</t>
  </si>
  <si>
    <t>04-0064</t>
  </si>
  <si>
    <t>04-0078</t>
  </si>
  <si>
    <t>02-0100</t>
  </si>
  <si>
    <t>01-0070</t>
  </si>
  <si>
    <t>97-0023</t>
  </si>
  <si>
    <t>94-5096</t>
  </si>
  <si>
    <t>93-1039</t>
  </si>
  <si>
    <t>05-0012</t>
  </si>
  <si>
    <t>04-0028</t>
  </si>
  <si>
    <t>03-0063</t>
  </si>
  <si>
    <t>01-0063</t>
  </si>
  <si>
    <t>99-0020</t>
  </si>
  <si>
    <t>98-0035</t>
  </si>
  <si>
    <t>94-5108</t>
  </si>
  <si>
    <t>94-5114</t>
  </si>
  <si>
    <t>93-1029</t>
  </si>
  <si>
    <t>92-2037</t>
  </si>
  <si>
    <t>91-0692</t>
  </si>
  <si>
    <t>90-0554</t>
  </si>
  <si>
    <t>04-0049</t>
  </si>
  <si>
    <t>02-0105</t>
  </si>
  <si>
    <t>96-0099</t>
  </si>
  <si>
    <t>96-0039</t>
  </si>
  <si>
    <t>91-0688</t>
  </si>
  <si>
    <t>00-0061</t>
  </si>
  <si>
    <t>96-0058</t>
  </si>
  <si>
    <t>91-0624</t>
  </si>
  <si>
    <t>05-0082</t>
  </si>
  <si>
    <t>04-0012</t>
  </si>
  <si>
    <t>03-0051</t>
  </si>
  <si>
    <t>02-0078</t>
  </si>
  <si>
    <t>01-0054</t>
  </si>
  <si>
    <t>00-0015</t>
  </si>
  <si>
    <t>00-0009</t>
  </si>
  <si>
    <t>99-0059</t>
  </si>
  <si>
    <t>98-0103</t>
  </si>
  <si>
    <t>98-0046</t>
  </si>
  <si>
    <t>98-0049</t>
  </si>
  <si>
    <t>98-0102</t>
  </si>
  <si>
    <t>97-0007</t>
  </si>
  <si>
    <t>96-0037</t>
  </si>
  <si>
    <t>96-0064</t>
  </si>
  <si>
    <t>96-0082</t>
  </si>
  <si>
    <t>90-0522</t>
  </si>
  <si>
    <t>02-0046</t>
  </si>
  <si>
    <t>02-0033</t>
  </si>
  <si>
    <t>98-0017</t>
  </si>
  <si>
    <t>97-0035</t>
  </si>
  <si>
    <t>96-0002</t>
  </si>
  <si>
    <t>95-0024</t>
  </si>
  <si>
    <t>93-1016</t>
  </si>
  <si>
    <t>93-1054</t>
  </si>
  <si>
    <t>92-2041</t>
  </si>
  <si>
    <t>92-3063</t>
  </si>
  <si>
    <t>02-0040</t>
  </si>
  <si>
    <t>02-0010</t>
  </si>
  <si>
    <t>01-0072</t>
  </si>
  <si>
    <t>01-0096</t>
  </si>
  <si>
    <t>94-7164</t>
  </si>
  <si>
    <t>93-1049</t>
  </si>
  <si>
    <t>91-0606</t>
  </si>
  <si>
    <t>91-0622</t>
  </si>
  <si>
    <t>91-0705</t>
  </si>
  <si>
    <t>90-0530</t>
  </si>
  <si>
    <t>02-0034</t>
  </si>
  <si>
    <t>00-0036</t>
  </si>
  <si>
    <t>94-7177</t>
  </si>
  <si>
    <t>92-5101</t>
  </si>
  <si>
    <t>92-3051</t>
  </si>
  <si>
    <t>91-0641</t>
  </si>
  <si>
    <t>91-0696</t>
  </si>
  <si>
    <t>91-0717</t>
  </si>
  <si>
    <t>89-0346</t>
  </si>
  <si>
    <t>03-0092</t>
  </si>
  <si>
    <t>03-0111</t>
  </si>
  <si>
    <t>02-0045</t>
  </si>
  <si>
    <t>02-0042</t>
  </si>
  <si>
    <t>02-0037</t>
  </si>
  <si>
    <t>01-0065</t>
  </si>
  <si>
    <t>97-0020</t>
  </si>
  <si>
    <t>97-0015</t>
  </si>
  <si>
    <t>93-1012</t>
  </si>
  <si>
    <t>06-0100</t>
  </si>
  <si>
    <t>98-0016</t>
  </si>
  <si>
    <t>95-0089</t>
  </si>
  <si>
    <t>93-6135</t>
  </si>
  <si>
    <t>93-3078</t>
  </si>
  <si>
    <t>92-3046</t>
  </si>
  <si>
    <t>90-0524</t>
  </si>
  <si>
    <t>06-0098</t>
  </si>
  <si>
    <t>06-0011</t>
  </si>
  <si>
    <t>04-0034</t>
  </si>
  <si>
    <t>04-0018</t>
  </si>
  <si>
    <t>03-0043</t>
  </si>
  <si>
    <t>02-0079</t>
  </si>
  <si>
    <t>02-0072</t>
  </si>
  <si>
    <t>02-0050</t>
  </si>
  <si>
    <t>00-0056</t>
  </si>
  <si>
    <t>99-0067</t>
  </si>
  <si>
    <t>98-0047</t>
  </si>
  <si>
    <t>98-0083</t>
  </si>
  <si>
    <t>96-0108</t>
  </si>
  <si>
    <t>96-0035</t>
  </si>
  <si>
    <t>92-4069</t>
  </si>
  <si>
    <t>92-7116</t>
  </si>
  <si>
    <t>06-0146</t>
  </si>
  <si>
    <t>05-0086</t>
  </si>
  <si>
    <t>05-0047</t>
  </si>
  <si>
    <t>04-0101</t>
  </si>
  <si>
    <t>04-0009</t>
  </si>
  <si>
    <t>03-0002</t>
  </si>
  <si>
    <t>03-0133</t>
  </si>
  <si>
    <t>03-0044</t>
  </si>
  <si>
    <t>03-0121</t>
  </si>
  <si>
    <t>02-0051</t>
  </si>
  <si>
    <t>02-0017</t>
  </si>
  <si>
    <t>01-0048</t>
  </si>
  <si>
    <t>01-0074</t>
  </si>
  <si>
    <t>00-0099</t>
  </si>
  <si>
    <t>00-0018</t>
  </si>
  <si>
    <t>99-0070</t>
  </si>
  <si>
    <t>98-0086</t>
  </si>
  <si>
    <t>98-0064</t>
  </si>
  <si>
    <t>97-0063</t>
  </si>
  <si>
    <t>97-0025</t>
  </si>
  <si>
    <t>96-0069</t>
  </si>
  <si>
    <t>96-0025</t>
  </si>
  <si>
    <t>96-0109</t>
  </si>
  <si>
    <t>95-0039</t>
  </si>
  <si>
    <t>95-0065</t>
  </si>
  <si>
    <t>95-0088</t>
  </si>
  <si>
    <t>95-0005</t>
  </si>
  <si>
    <t>94-6138</t>
  </si>
  <si>
    <t>94-4027</t>
  </si>
  <si>
    <t>93-5114</t>
  </si>
  <si>
    <t>93-2058</t>
  </si>
  <si>
    <t>93-1010</t>
  </si>
  <si>
    <t>92-4071</t>
  </si>
  <si>
    <t>92-4089</t>
  </si>
  <si>
    <t>91-0618</t>
  </si>
  <si>
    <t>06-0133</t>
  </si>
  <si>
    <t>06-0119</t>
  </si>
  <si>
    <t>03-0102</t>
  </si>
  <si>
    <t>03-0109</t>
  </si>
  <si>
    <t>02-0049</t>
  </si>
  <si>
    <t>99-0029</t>
  </si>
  <si>
    <t>98-0038</t>
  </si>
  <si>
    <t>97-0019</t>
  </si>
  <si>
    <t>97-0026</t>
  </si>
  <si>
    <t>96-0107</t>
  </si>
  <si>
    <t>92-8140</t>
  </si>
  <si>
    <t>91-0673</t>
  </si>
  <si>
    <t>91-0719</t>
  </si>
  <si>
    <t>98-0098</t>
  </si>
  <si>
    <t>93-1004</t>
  </si>
  <si>
    <t>89-0324</t>
  </si>
  <si>
    <t>05-0067</t>
  </si>
  <si>
    <t>94-8209</t>
  </si>
  <si>
    <t>93-5101</t>
  </si>
  <si>
    <t>96-0024</t>
  </si>
  <si>
    <t>96-0088</t>
  </si>
  <si>
    <t>92-1013</t>
  </si>
  <si>
    <t>90-0556</t>
  </si>
  <si>
    <t>03-0134</t>
  </si>
  <si>
    <t>03-0126</t>
  </si>
  <si>
    <t>02-0006</t>
  </si>
  <si>
    <t>96-0111</t>
  </si>
  <si>
    <t>95-0073</t>
  </si>
  <si>
    <t>94-4015</t>
  </si>
  <si>
    <t>93-5108</t>
  </si>
  <si>
    <t>93-6139</t>
  </si>
  <si>
    <t>93-1040</t>
  </si>
  <si>
    <t>06-0094</t>
  </si>
  <si>
    <t>97-0081</t>
  </si>
  <si>
    <t>95-0084</t>
  </si>
  <si>
    <t>94-5112</t>
  </si>
  <si>
    <t>94-4062</t>
  </si>
  <si>
    <t>92-1006</t>
  </si>
  <si>
    <t>90-0521</t>
  </si>
  <si>
    <t>06-0132</t>
  </si>
  <si>
    <t>98-0105</t>
  </si>
  <si>
    <t>89-0493</t>
  </si>
  <si>
    <t>06-0009</t>
  </si>
  <si>
    <t>04-0081</t>
  </si>
  <si>
    <t>02-0107</t>
  </si>
  <si>
    <t>96-0059</t>
  </si>
  <si>
    <t>93-1030</t>
  </si>
  <si>
    <t>91-0608</t>
  </si>
  <si>
    <t>02-0041</t>
  </si>
  <si>
    <t>00-0062</t>
  </si>
  <si>
    <t>00-0060</t>
  </si>
  <si>
    <t>97-0046</t>
  </si>
  <si>
    <t>95-0081</t>
  </si>
  <si>
    <t>89-0376</t>
  </si>
  <si>
    <t>89-0512</t>
  </si>
  <si>
    <t>89-0401</t>
  </si>
  <si>
    <t>Row Labels</t>
  </si>
  <si>
    <t>Grand Total</t>
  </si>
  <si>
    <t>Sum of Total Units</t>
  </si>
  <si>
    <t>9% LIHTC for all years and Athens 4% LIHTC where known</t>
  </si>
  <si>
    <t>4% LIHTC</t>
  </si>
  <si>
    <t>Cornerstone at Eclipse Run</t>
  </si>
  <si>
    <t>The Lofts on First</t>
  </si>
  <si>
    <t>New Construction</t>
  </si>
  <si>
    <t>LIHTC Credits</t>
  </si>
  <si>
    <t>(Multiple Items)</t>
  </si>
  <si>
    <t>Coschocton</t>
  </si>
  <si>
    <t>SE Ohio</t>
  </si>
  <si>
    <t>TRUE</t>
  </si>
  <si>
    <t>Column Labels</t>
  </si>
  <si>
    <t>Program Type</t>
  </si>
  <si>
    <t>Share of all LIHTC units</t>
  </si>
  <si>
    <t>Share of Ohio population</t>
  </si>
  <si>
    <t>2023 Population</t>
  </si>
  <si>
    <t>Key Notes:</t>
  </si>
  <si>
    <t>1. County data comes from the U.S. Census Bureau's 2023 Population Estimates Program 8</t>
  </si>
  <si>
    <t>2. Population figures represent resident population estimates as of July 1, 2023</t>
  </si>
  <si>
    <t>3. State of Ohio estimate taken from US Census Bureau QuickFacts for July 1, 2023</t>
  </si>
  <si>
    <t>All Ohio counties</t>
  </si>
  <si>
    <t>Multiplier</t>
  </si>
  <si>
    <t>25-0010</t>
  </si>
  <si>
    <t>All In Dublin</t>
  </si>
  <si>
    <t>25-0088</t>
  </si>
  <si>
    <t>Opportunity Pointe I</t>
  </si>
  <si>
    <t>25-0089</t>
  </si>
  <si>
    <t>Opportunity Pointe II</t>
  </si>
  <si>
    <t>25-0031</t>
  </si>
  <si>
    <t>Vine and Polk</t>
  </si>
  <si>
    <t>25-0047</t>
  </si>
  <si>
    <t>Avanelle Crossing</t>
  </si>
  <si>
    <t>25-0011</t>
  </si>
  <si>
    <t>Harding Station</t>
  </si>
  <si>
    <t>25-0058</t>
  </si>
  <si>
    <t>Paint Creek Crossing</t>
  </si>
  <si>
    <t>25-0063</t>
  </si>
  <si>
    <t>Batavia Township</t>
  </si>
  <si>
    <t>25-0033</t>
  </si>
  <si>
    <t xml:space="preserve">Lorain Avenue Redevelopment </t>
  </si>
  <si>
    <t>25-0034</t>
  </si>
  <si>
    <t>Perrysburg Senior Lofts</t>
  </si>
  <si>
    <t>Perrysburg</t>
  </si>
  <si>
    <t>25-0084</t>
  </si>
  <si>
    <t>Wade Park Station</t>
  </si>
  <si>
    <t>25-0001</t>
  </si>
  <si>
    <t>Chesapeake Landing*</t>
  </si>
  <si>
    <t>Chesapeake</t>
  </si>
  <si>
    <t>25-0017</t>
  </si>
  <si>
    <t>Fountain Creek Senior Villas*</t>
  </si>
  <si>
    <t>25-0042</t>
  </si>
  <si>
    <t>Oberlin Place</t>
  </si>
  <si>
    <t>25-0035</t>
  </si>
  <si>
    <t>Waterville Senior Lofts</t>
  </si>
  <si>
    <t>Waterville Township</t>
  </si>
  <si>
    <t>25-0003</t>
  </si>
  <si>
    <t xml:space="preserve">Albany </t>
  </si>
  <si>
    <t>25-0004</t>
  </si>
  <si>
    <t>Pleasant Meadows Village</t>
  </si>
  <si>
    <t>25-0048</t>
  </si>
  <si>
    <t>Park Village Apts Preservation</t>
  </si>
  <si>
    <t>25-0027</t>
  </si>
  <si>
    <t>Stoneridge Court</t>
  </si>
  <si>
    <t>25-0077</t>
  </si>
  <si>
    <t>Wesley Baymiller</t>
  </si>
  <si>
    <t>25-0012</t>
  </si>
  <si>
    <t>Deer Hill Place</t>
  </si>
  <si>
    <t>25-0020</t>
  </si>
  <si>
    <t>Mission Point</t>
  </si>
  <si>
    <t>25-0030</t>
  </si>
  <si>
    <t>Pleasant House</t>
  </si>
  <si>
    <t>Senior 55+</t>
  </si>
  <si>
    <t xml:space="preserve">Preserved Affordability </t>
  </si>
  <si>
    <t>Senior 62+</t>
  </si>
  <si>
    <t>All Inclusive Living</t>
  </si>
  <si>
    <t xml:space="preserve">Woda Cooper Development, Inc. </t>
  </si>
  <si>
    <t>Over-the Rhine Community Housing</t>
  </si>
  <si>
    <t>Sunset Development &amp; Investment LLC</t>
  </si>
  <si>
    <t xml:space="preserve">Pennrose LLC </t>
  </si>
  <si>
    <t>Ironton Lawrence County Area Community Action Organization</t>
  </si>
  <si>
    <t>Barton Affordable Housing, Inc.</t>
  </si>
  <si>
    <t>Lucas Housing Services Corp</t>
  </si>
  <si>
    <t>Count of Total Units</t>
  </si>
  <si>
    <t>Project Counts - LIHTC New Construction for SE Ohio, 2016 - 2025</t>
  </si>
  <si>
    <t>Unit Counts - LIHTC New Construction for SE Ohio, 2016 - 2025</t>
  </si>
  <si>
    <t>LIHTC New Construction - Number of Units Built as Percentage of State Average (2016-2025), adjusted for county population (State average 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</si>
</sst>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0\-0000"/>
    <numFmt numFmtId="166" formatCode="0.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ECE2"/>
        <bgColor indexed="64"/>
      </patternFill>
    </fill>
    <fill>
      <patternFill patternType="solid">
        <fgColor rgb="FFCDEB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5" fontId="5" fillId="4" borderId="0" applyFont="0" applyFill="0" applyBorder="0">
      <alignment horizontal="center"/>
    </xf>
  </cellStyleXfs>
  <cellXfs count="47">
    <xf numFmtId="0" fontId="0" fillId="0" borderId="0" xfId="0"/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3" fontId="0" fillId="0" borderId="0" xfId="0" applyNumberFormat="1"/>
    <xf numFmtId="6" fontId="0" fillId="0" borderId="0" xfId="0" applyNumberFormat="1"/>
    <xf numFmtId="0" fontId="0" fillId="0" borderId="0" xfId="0" quotePrefix="1"/>
    <xf numFmtId="0" fontId="6" fillId="0" borderId="0" xfId="0" applyFont="1"/>
    <xf numFmtId="0" fontId="7" fillId="0" borderId="0" xfId="0" applyFont="1"/>
    <xf numFmtId="0" fontId="6" fillId="0" borderId="3" xfId="0" applyFont="1" applyBorder="1"/>
    <xf numFmtId="0" fontId="6" fillId="0" borderId="4" xfId="0" applyFont="1" applyBorder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0" fontId="6" fillId="0" borderId="4" xfId="0" applyFont="1" applyBorder="1" applyAlignment="1">
      <alignment horizontal="center"/>
    </xf>
    <xf numFmtId="164" fontId="6" fillId="0" borderId="0" xfId="2" applyNumberFormat="1" applyFont="1" applyBorder="1"/>
    <xf numFmtId="164" fontId="6" fillId="0" borderId="3" xfId="2" applyNumberFormat="1" applyFont="1" applyBorder="1"/>
    <xf numFmtId="164" fontId="6" fillId="0" borderId="4" xfId="2" applyNumberFormat="1" applyFont="1" applyBorder="1"/>
    <xf numFmtId="164" fontId="6" fillId="0" borderId="0" xfId="2" applyNumberFormat="1" applyFont="1"/>
    <xf numFmtId="0" fontId="7" fillId="0" borderId="0" xfId="0" applyFont="1" applyAlignment="1">
      <alignment horizontal="left" vertical="center"/>
    </xf>
    <xf numFmtId="0" fontId="7" fillId="0" borderId="4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5" borderId="0" xfId="0" applyFill="1"/>
    <xf numFmtId="0" fontId="4" fillId="5" borderId="2" xfId="3" applyFont="1" applyFill="1" applyBorder="1" applyAlignment="1">
      <alignment horizontal="center" vertical="center" wrapText="1"/>
    </xf>
    <xf numFmtId="166" fontId="0" fillId="0" borderId="0" xfId="0" applyNumberFormat="1"/>
    <xf numFmtId="3" fontId="2" fillId="0" borderId="5" xfId="0" applyNumberFormat="1" applyFont="1" applyBorder="1"/>
    <xf numFmtId="166" fontId="2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left" indent="2"/>
    </xf>
    <xf numFmtId="10" fontId="0" fillId="0" borderId="0" xfId="0" applyNumberFormat="1"/>
    <xf numFmtId="10" fontId="2" fillId="0" borderId="0" xfId="0" applyNumberFormat="1" applyFont="1"/>
    <xf numFmtId="0" fontId="8" fillId="0" borderId="0" xfId="0" applyFont="1"/>
    <xf numFmtId="0" fontId="9" fillId="0" borderId="0" xfId="0" applyFont="1"/>
    <xf numFmtId="9" fontId="0" fillId="0" borderId="0" xfId="0" applyNumberFormat="1" applyAlignment="1">
      <alignment horizontal="center"/>
    </xf>
    <xf numFmtId="9" fontId="0" fillId="6" borderId="0" xfId="0" applyNumberFormat="1" applyFill="1" applyAlignment="1">
      <alignment horizontal="center"/>
    </xf>
    <xf numFmtId="9" fontId="2" fillId="0" borderId="0" xfId="0" applyNumberFormat="1" applyFont="1" applyAlignment="1">
      <alignment horizontal="center"/>
    </xf>
    <xf numFmtId="0" fontId="0" fillId="0" borderId="0" xfId="0" applyNumberFormat="1"/>
  </cellXfs>
  <cellStyles count="5">
    <cellStyle name="Comma" xfId="1" builtinId="3"/>
    <cellStyle name="Currency" xfId="2" builtinId="4"/>
    <cellStyle name="Normal" xfId="0" builtinId="0"/>
    <cellStyle name="Normal 2" xfId="3" xr:uid="{0445D3E7-B60C-42D0-8770-526426D75B96}"/>
    <cellStyle name="tracking number" xfId="4" xr:uid="{F53C4A6E-319C-4DC3-8D8A-5A661A0EDCA7}"/>
  </cellStyles>
  <dxfs count="3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aron leatherwood" refreshedDate="45869.628371990744" createdVersion="8" refreshedVersion="8" minRefreshableVersion="3" recordCount="1722" xr:uid="{0C5E39F4-D571-4E46-91D8-212909CD92BF}">
  <cacheSource type="worksheet">
    <worksheetSource ref="A2:AD1865" sheet="Raw Data"/>
  </cacheSource>
  <cacheFields count="30">
    <cacheField name="Program" numFmtId="0">
      <sharedItems containsBlank="1" count="3">
        <s v="4% LIHTC"/>
        <s v="9% LIHTC"/>
        <m/>
      </sharedItems>
    </cacheField>
    <cacheField name="Year" numFmtId="0">
      <sharedItems containsString="0" containsBlank="1" containsNumber="1" containsInteger="1" minValue="1989" maxValue="2025" count="38">
        <n v="2025"/>
        <n v="2024"/>
        <n v="2023"/>
        <n v="2022"/>
        <n v="2021"/>
        <n v="2020"/>
        <n v="2019"/>
        <n v="2018"/>
        <n v="2017"/>
        <n v="2016"/>
        <n v="2015"/>
        <n v="2014"/>
        <n v="2013"/>
        <n v="2012"/>
        <n v="2011"/>
        <n v="2010"/>
        <n v="2009"/>
        <n v="2008"/>
        <n v="2007"/>
        <n v="2006"/>
        <n v="2005"/>
        <n v="1999"/>
        <n v="1996"/>
        <n v="1993"/>
        <n v="1992"/>
        <n v="1990"/>
        <n v="2003"/>
        <n v="2000"/>
        <n v="1997"/>
        <n v="1995"/>
        <n v="2002"/>
        <n v="2001"/>
        <n v="1998"/>
        <n v="2004"/>
        <n v="1991"/>
        <n v="1994"/>
        <n v="1989"/>
        <m/>
      </sharedItems>
    </cacheField>
    <cacheField name="OHFA Tracking Number" numFmtId="0">
      <sharedItems containsBlank="1"/>
    </cacheField>
    <cacheField name="Project Name" numFmtId="0">
      <sharedItems containsBlank="1"/>
    </cacheField>
    <cacheField name="City" numFmtId="0">
      <sharedItems containsBlank="1"/>
    </cacheField>
    <cacheField name="County" numFmtId="0">
      <sharedItems containsBlank="1" count="127">
        <s v="Athens"/>
        <s v="Franklin"/>
        <s v="Hamilton"/>
        <s v="Marion"/>
        <s v="Fayette"/>
        <s v="Clermont"/>
        <s v="Cuyahoga"/>
        <s v="Wood"/>
        <s v="Lawrence"/>
        <s v="Williams"/>
        <s v="Lorain"/>
        <s v="Lucas"/>
        <s v="Summit"/>
        <s v="Belmont"/>
        <s v="Delaware"/>
        <s v="Greene"/>
        <s v="Licking"/>
        <s v="Perry"/>
        <s v="Muskingum"/>
        <s v="Montgomery"/>
        <s v="Defiance"/>
        <s v="Trumbull"/>
        <s v="Wayne"/>
        <s v="Stark"/>
        <s v="Mahoning"/>
        <s v="Morrow"/>
        <s v="Lake"/>
        <s v="Ross"/>
        <s v="Hancock"/>
        <s v="Jackson"/>
        <s v="Carroll"/>
        <s v="Shelby"/>
        <s v="Ashtabula"/>
        <s v="Highland"/>
        <s v="Richland"/>
        <s v="Clark"/>
        <s v="Wyandot"/>
        <s v="Clinton"/>
        <s v="Washington"/>
        <s v="Gallia"/>
        <s v="Jefferson"/>
        <s v="Columbiana"/>
        <s v="Allen"/>
        <s v="Scioto"/>
        <s v="Butler"/>
        <s v="Adams"/>
        <s v="Crawford"/>
        <s v="Logan"/>
        <s v="Sandusky"/>
        <s v="Ashland"/>
        <s v="Medina"/>
        <s v="Auglaize"/>
        <s v="Seneca"/>
        <s v="Miami"/>
        <s v="Tuscarawas"/>
        <s v="Madison"/>
        <s v="Champaign"/>
        <s v="Henry"/>
        <s v="Fulton"/>
        <s v="Knox"/>
        <s v="Belmont "/>
        <s v="Clark "/>
        <s v="Coshocton "/>
        <s v="Hocking "/>
        <s v="Knox "/>
        <s v="Ottawa "/>
        <s v="Portage"/>
        <s v="Union"/>
        <s v="Pickaway"/>
        <s v="Delaware "/>
        <s v="Brown"/>
        <s v="Pike"/>
        <s v="Hocking"/>
        <s v="Warren"/>
        <s v="Fairfield"/>
        <s v="Preble"/>
        <s v="Huron"/>
        <s v="Muskingum "/>
        <s v="Erie"/>
        <s v="Meigs"/>
        <s v="Deﬁance"/>
        <s v="Fairﬁeld"/>
        <s v="Hamilton "/>
        <s v="Butler "/>
        <s v="Loaan "/>
        <s v="Licking "/>
        <s v="Franklin "/>
        <s v="Lucas "/>
        <s v="Cuvahoaa "/>
        <s v="Montgomery "/>
        <s v="Gallia "/>
        <s v="Hardin "/>
        <s v="Lawrence "/>
        <s v="Lorain "/>
        <s v="Richland "/>
        <s v="Monroe "/>
        <s v="Summit "/>
        <s v="Montaomerv "/>
        <s v="Cuyahoga "/>
        <s v="Tuscarawas "/>
        <s v="Lake "/>
        <s v="Portage "/>
        <s v="Mahonina "/>
        <s v="Highland "/>
        <s v="Van Wert "/>
        <s v="Holmes"/>
        <s v="Geauga"/>
        <s v="Guernsey"/>
        <s v="Morgan"/>
        <s v="Darke"/>
        <s v="Mercer"/>
        <s v="Coshocton"/>
        <s v="Harrison"/>
        <s v="Columbiana/Mahoning"/>
        <s v="Greene/Pickaway"/>
        <s v="Hardin"/>
        <s v="Mahoning/Jefferson"/>
        <s v="Monroe"/>
        <s v="Noble"/>
        <s v="Ottawa"/>
        <s v="Paulding"/>
        <s v="Putnam"/>
        <s v="Van Wert"/>
        <s v="Vinton"/>
        <m/>
        <s v="Pickaway " u="1"/>
        <s v="Hancock " u="1"/>
      </sharedItems>
    </cacheField>
    <cacheField name="SE Ohio" numFmtId="0">
      <sharedItems containsBlank="1"/>
    </cacheField>
    <cacheField name="Total Units" numFmtId="0">
      <sharedItems containsString="0" containsBlank="1" containsNumber="1" containsInteger="1" minValue="11" maxValue="1100"/>
    </cacheField>
    <cacheField name="Geography" numFmtId="0">
      <sharedItems containsBlank="1"/>
    </cacheField>
    <cacheField name="Population Served" numFmtId="0">
      <sharedItems containsBlank="1"/>
    </cacheField>
    <cacheField name="Type" numFmtId="0">
      <sharedItems containsBlank="1"/>
    </cacheField>
    <cacheField name="Program Type" numFmtId="0">
      <sharedItems containsBlank="1" count="5">
        <s v="New Construction"/>
        <s v="Preserved Affordability"/>
        <s v="Service Enhanced"/>
        <s v=""/>
        <m/>
      </sharedItems>
    </cacheField>
    <cacheField name="Funding Result" numFmtId="0">
      <sharedItems containsBlank="1"/>
    </cacheField>
    <cacheField name="LIHTC Credits" numFmtId="0">
      <sharedItems containsBlank="1" containsMixedTypes="1" containsNumber="1" minValue="3640" maxValue="2399990.8044945253"/>
    </cacheField>
    <cacheField name="HDAP Reserved" numFmtId="0">
      <sharedItems containsBlank="1" containsMixedTypes="1" containsNumber="1" containsInteger="1" minValue="0" maxValue="2000000"/>
    </cacheField>
    <cacheField name="HDL Reserved" numFmtId="0">
      <sharedItems containsBlank="1" containsMixedTypes="1" containsNumber="1" containsInteger="1" minValue="0" maxValue="3500000"/>
    </cacheField>
    <cacheField name="Lead Developer" numFmtId="0">
      <sharedItems containsBlank="1"/>
    </cacheField>
    <cacheField name="Competitive (X), Strategic Initiatives (SI)" numFmtId="0">
      <sharedItems containsBlank="1"/>
    </cacheField>
    <cacheField name="HDAP Source" numFmtId="0">
      <sharedItems containsBlank="1"/>
    </cacheField>
    <cacheField name="TDC" numFmtId="0">
      <sharedItems containsBlank="1" containsMixedTypes="1" containsNumber="1" minValue="3533282" maxValue="24139273"/>
    </cacheField>
    <cacheField name="Competitive 811" numFmtId="0">
      <sharedItems containsBlank="1"/>
    </cacheField>
    <cacheField name="ODMSD" numFmtId="0">
      <sharedItems containsBlank="1"/>
    </cacheField>
    <cacheField name="Proposed 811/ODMSD and/or 30% AMI units" numFmtId="0">
      <sharedItems containsBlank="1"/>
    </cacheField>
    <cacheField name="Project Type (NC-New, AR-Adaptive reuse)" numFmtId="0">
      <sharedItems containsBlank="1"/>
    </cacheField>
    <cacheField name="811" numFmtId="0">
      <sharedItems containsBlank="1"/>
    </cacheField>
    <cacheField name="Strategic_x000a_Initiatives_x000a_Ranking" numFmtId="0">
      <sharedItems containsString="0" containsBlank="1" containsNumber="1" containsInteger="1" minValue="1" maxValue="8"/>
    </cacheField>
    <cacheField name="Majority General Partner" numFmtId="0">
      <sharedItems containsBlank="1"/>
    </cacheField>
    <cacheField name="Proposal Score" numFmtId="0">
      <sharedItems containsString="0" containsBlank="1" containsNumber="1" containsInteger="1" minValue="53" maxValue="88"/>
    </cacheField>
    <cacheField name="Owner Name " numFmtId="0">
      <sharedItems containsBlank="1"/>
    </cacheField>
    <cacheField name="Lease-Purch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aron leatherwood" refreshedDate="45869.700638425929" createdVersion="8" refreshedVersion="8" minRefreshableVersion="3" recordCount="1713" xr:uid="{79ACBC8E-2E03-4D64-9D57-B0E8BAEB74C2}">
  <cacheSource type="worksheet">
    <worksheetSource ref="A2:AD1865" sheet="Raw Data"/>
  </cacheSource>
  <cacheFields count="30">
    <cacheField name="Program" numFmtId="0">
      <sharedItems containsBlank="1"/>
    </cacheField>
    <cacheField name="Year" numFmtId="0">
      <sharedItems containsString="0" containsBlank="1" containsNumber="1" containsInteger="1" minValue="1989" maxValue="2025" count="38">
        <n v="2025"/>
        <n v="2024"/>
        <n v="2023"/>
        <n v="2022"/>
        <n v="2021"/>
        <n v="2020"/>
        <n v="2019"/>
        <n v="2018"/>
        <n v="2017"/>
        <n v="2016"/>
        <n v="2015"/>
        <n v="2014"/>
        <n v="2013"/>
        <n v="2012"/>
        <n v="2011"/>
        <n v="2010"/>
        <n v="2009"/>
        <n v="2008"/>
        <n v="2007"/>
        <n v="2006"/>
        <n v="2005"/>
        <n v="1999"/>
        <n v="1996"/>
        <n v="1993"/>
        <n v="1992"/>
        <n v="1990"/>
        <n v="2003"/>
        <n v="2000"/>
        <n v="1997"/>
        <n v="1995"/>
        <n v="2002"/>
        <n v="2001"/>
        <n v="1998"/>
        <n v="2004"/>
        <n v="1991"/>
        <n v="1994"/>
        <n v="1989"/>
        <m/>
      </sharedItems>
    </cacheField>
    <cacheField name="OHFA Tracking Number" numFmtId="0">
      <sharedItems containsBlank="1"/>
    </cacheField>
    <cacheField name="Project Name" numFmtId="0">
      <sharedItems containsBlank="1" count="1674">
        <s v="Cornerstone at Eclipse Run"/>
        <s v="The Lofts on First"/>
        <s v="All In Dublin"/>
        <s v="Opportunity Pointe I"/>
        <s v="Opportunity Pointe II"/>
        <s v="Vine and Polk"/>
        <s v="Avanelle Crossing"/>
        <s v="Harding Station"/>
        <s v="Paint Creek Crossing"/>
        <s v="The Meadows"/>
        <s v="Lorain Avenue Redevelopment "/>
        <s v="Perrysburg Senior Lofts"/>
        <s v="Wade Park Station"/>
        <s v="Chesapeake Landing*"/>
        <s v="Fountain Creek Senior Villas*"/>
        <s v="Oberlin Place"/>
        <s v="Waterville Senior Lofts"/>
        <s v="Albany Arms Apartments"/>
        <s v="Pleasant Meadows Village"/>
        <s v="Park Village Apts Preservation"/>
        <s v="Stoneridge Court"/>
        <s v="Wesley Baymiller"/>
        <s v="Deer Hill Place"/>
        <s v="Mission Point"/>
        <s v="Pleasant House"/>
        <s v="Artem on Gay"/>
        <s v="AspireCOLUMBUS"/>
        <s v="Churchill Gateway II"/>
        <s v="Hamilton Place"/>
        <s v="Blackburn Landing"/>
        <s v="Arrowhead Lofts"/>
        <s v="Roberts Run Landing"/>
        <s v="Berkshire Commons"/>
        <s v="Oskamp Flats"/>
        <s v="Walton Senior Apartments  "/>
        <s v="Hough Senior Independent Living"/>
        <s v="Bowling Green Senior Housing "/>
        <s v="Senior Village at Valle Greene"/>
        <s v="Divinity Landing"/>
        <s v="Beaumont Greene"/>
        <s v="Brookside Place"/>
        <s v="Emerald Glen"/>
        <s v="Sheridan Manor Apartments"/>
        <s v="Commons at Grant"/>
        <s v="Stow Kent Gardens"/>
        <s v="Thornville Manor "/>
        <s v="Knoll View Place"/>
        <s v="Scioto Rise Place"/>
        <s v="Cleveland West Veterans Housing"/>
        <s v="65 Nickel"/>
        <s v="Arlington Senior Housing"/>
        <s v="Carol Crossing"/>
        <s v="Channing Street Redevelopment"/>
        <s v="CJ McLin Senior Apartments"/>
        <s v="Collinson Apartments"/>
        <s v="Defiance Ridge Apartments"/>
        <s v="Edgemont Colony Apartments"/>
        <s v="Emerald Senior"/>
        <s v="Hebron Senior Apartments"/>
        <s v="Hope Homes I"/>
        <s v="Juniper Crossing"/>
        <s v="Niles Senior Housing"/>
        <s v="Noble Station"/>
        <s v="Northside Villas"/>
        <s v="Parkway Lofts"/>
        <s v="Puritas Senior Apartments"/>
        <s v="Renew Miami Chapel Phase 1"/>
        <s v="Ridgeville Farms"/>
        <s v="Roberts Station"/>
        <s v="Rockdell Villas"/>
        <s v="Spaeth and Kelly Hall"/>
        <s v="Sunrise Neighborhood Living"/>
        <s v="The Depot on Detroit"/>
        <s v="The Pointe at Walker Mill"/>
        <s v="The Reserve at Mount Gilead II"/>
        <s v="Village at Town Center II"/>
        <s v="Warner and Swasey II"/>
        <s v="Wickliffe Senior"/>
        <s v="Amesbury Rosalind Apartments"/>
        <s v="Bainbridge Manor Apartments"/>
        <s v="Bexley Apartments"/>
        <s v="Blanchard House"/>
        <s v="Broadway Commons"/>
        <s v="Canal Crossing"/>
        <s v="Dunlap PSH"/>
        <s v="Elevate 340"/>
        <s v="Fieldstone Cottages"/>
        <s v="Franciscan Annex"/>
        <s v="Garrett Square Senior Apartments "/>
        <s v="Germantown Crossing"/>
        <s v="Gordon Crossing"/>
        <s v="Greentree Village Apartments"/>
        <s v="Harvest Crossing Senior Villas"/>
        <s v="Hemming Crossing"/>
        <s v="Henrietta Homes"/>
        <s v="Landings at Delta Crossing, The"/>
        <s v="Liberty Senior Lofts"/>
        <s v="Margaret Wagner Senior Apartments"/>
        <s v="Park Hotel Redevelopment"/>
        <s v="Pedretti Place"/>
        <s v="Poplar Fen Place"/>
        <s v="Preston Pointe"/>
        <s v="Reserve at Mount Gilead, The"/>
        <s v="Secor Senior Lofts II"/>
        <s v="Sidney Village Apartments"/>
        <s v="Vandalia Point"/>
        <s v="Vassar Village "/>
        <s v="Victory Vistas"/>
        <s v="Walnut Woods"/>
        <s v="Austin Commons"/>
        <s v="CC1 Preservation"/>
        <s v="Cherrie Turner Apartments (aka Cherrie Turner Towers)"/>
        <s v="Chesterfield Terrace"/>
        <s v="Chestnut Village Apartments"/>
        <s v="Cleveland Scholar House"/>
        <s v="Cuyahoga TAY"/>
        <s v="Darby Run"/>
        <s v="Easton Place Homes"/>
        <s v="Harding Village Apartments"/>
        <s v="Harriet's Hope"/>
        <s v="Hazelwood Court"/>
        <s v="Karam Senior Living "/>
        <s v="Kershaw Greene III"/>
        <s v="Kershaw Greene IV"/>
        <s v="Larchmere Homes"/>
        <s v="Lincoln &amp; Gilbert Family"/>
        <s v="McArthur Gardens PSH"/>
        <s v="Mt. Vernon Plaza I-C"/>
        <s v="North Shore Village "/>
        <s v="Park Village II"/>
        <s v="Peebles Apartments "/>
        <s v="Resolution Senior Apartments"/>
        <s v="Rittman Acres"/>
        <s v="Side Cut Lofts"/>
        <s v="Slater Hall"/>
        <s v="The Barrister"/>
        <s v="The Community Gardens II"/>
        <s v="The Lofts at Kettering Town Center"/>
        <s v="The Senior Village at Kettering Town Center"/>
        <s v="Trotwood Senior Lofts"/>
        <s v="Upper Sandusky Village"/>
        <s v="Vandalia Village Apartments"/>
        <s v="Village Green South Apartments"/>
        <s v="Warren Commons"/>
        <s v="Westminster Court II"/>
        <s v="Apple Street Senior"/>
        <s v="Applewood Apartments"/>
        <s v="Bennett Point"/>
        <s v="Blair Lofts Phase I"/>
        <s v="Bretton Woods"/>
        <s v="Brook Ridge Apartments"/>
        <s v="Buckeye Fields"/>
        <s v="Churchill Gateway"/>
        <s v="Detroit Shoreway Homes"/>
        <s v="Fenner Village Apartments"/>
        <s v="First Holzer Apartments"/>
        <s v="Hallmark Meridian Preservation"/>
        <s v="Hempstead Landing"/>
        <s v="Heritage Place Apartments"/>
        <s v="HOPE Senior Village"/>
        <s v="I PROMISE Housing"/>
        <s v="Kershaw Greene"/>
        <s v="LPH Thrives"/>
        <s v="Maple Meadows"/>
        <s v="McKinley Park Apartments"/>
        <s v="Meadowview Apartments"/>
        <s v="Melrose Place"/>
        <s v="New Frontier Homes"/>
        <s v="Park Village Phase 1"/>
        <s v="Pike Run Village "/>
        <s v="Portsmouth Senior Lofts"/>
        <s v="Prairie Gardens"/>
        <s v="Resolution Family Apartments"/>
        <s v="Secor Senior Lofts"/>
        <s v="Shawnee Lofts"/>
        <s v="Touchstone Field Place"/>
        <s v="Tyler Park"/>
        <s v="Warner and Swasey"/>
        <s v="Wayne Lofts"/>
        <s v="Wolf Creek Homes"/>
        <s v="Woodhill Homes Phase II"/>
        <s v="YWCA Hamilton PSH"/>
        <s v="ABCAP Housing Renovations II"/>
        <s v="Bridge Pointe Commons"/>
        <s v="Bucyrus Manor Apartments"/>
        <s v="Campbell Landing Apartments"/>
        <s v="Carpenter Hall"/>
        <s v="Casa Nueva Apartments"/>
        <s v="Cassady Village"/>
        <s v="Creekside Place Apartments"/>
        <s v="Eastern Woods Senior"/>
        <s v="Franklin Manor South"/>
        <s v="Hamilton Crossing Annex"/>
        <s v="Hawthorn Landing Apartments"/>
        <s v="Hisle Park Apartments PSH TAY"/>
        <s v="Jenkins Street Lofts"/>
        <s v="Kenlawn Place"/>
        <s v="Longfellow School"/>
        <s v="Mayflower Apartments"/>
        <s v="Montgomery Crossing"/>
        <s v="Northland Gate"/>
        <s v="Overlook Apartments"/>
        <s v="Oxford Place"/>
        <s v="Perseverance"/>
        <s v="Prairie View Apartments"/>
        <s v="Rachel Court"/>
        <s v="Reids Valley View Manor"/>
        <s v="Santee Landing"/>
        <s v="Shelton Gardens"/>
        <s v="Sidney Crossing"/>
        <s v="Slavic Village Gateway "/>
        <s v="Spring Street Senior Lofts"/>
        <s v="St. Marys Crossing"/>
        <s v="SW Detroit Shoreway Homes"/>
        <s v="The Summit PSH"/>
        <s v="Tiffin Pointe II"/>
        <s v="Wood Street Lofts"/>
        <s v="Wooster Lofts"/>
        <s v="Arrowleaf Apartments"/>
        <s v="Blanchard Station"/>
        <s v="Buckhorn Village"/>
        <s v="Circle North Homes"/>
        <s v="Columbus Scholar House III"/>
        <s v="Courthouse Family Housing"/>
        <s v="Daines Village Apartments"/>
        <s v="Delaware PSH"/>
        <s v="Friendship Acres"/>
        <s v="Grovewood Manor"/>
        <s v="Kenmore Commons"/>
        <s v="La Villa Hispana MetroHealth District AHI"/>
        <s v="Legacy at Saint Luke's"/>
        <s v="Legacy Place"/>
        <s v="Marsh Brook Place"/>
        <s v="Mount Vernon Plaza II"/>
        <s v="MVHO Scattered Sites"/>
        <s v="Nantucket Circle Apartments"/>
        <s v="Napoleon Senior Housing"/>
        <s v="Nelsonville Homes"/>
        <s v="Northern Place Townhomes"/>
        <s v="Omega Senior Lofts"/>
        <s v="Opportunities Gardens"/>
        <s v="Oregon Senior Lofts"/>
        <s v="Parsons Place Apartments"/>
        <s v="Pearl House Zanesville"/>
        <s v="RiverWorks Lofts"/>
        <s v="St. Joseph's Commons"/>
        <s v="Stoney Pointe Commons II"/>
        <s v="Sugarbush Lofts"/>
        <s v="Swan Creek Crossing"/>
        <s v="Vernon Ridge Apartments"/>
        <s v="Village Green II"/>
        <s v="Village Square"/>
        <s v="Walnut Hills Senior Campus"/>
        <s v="Wendler Commons"/>
        <s v="Wheatland Crossing II "/>
        <s v="Barnesville Manor"/>
        <s v="Grove Street PSH"/>
        <s v="Sunrise Terrace"/>
        <s v="Heritage Apartments"/>
        <s v="Colfax Family Homes"/>
        <s v="Emerald Alliance XI"/>
        <s v="International Village"/>
        <s v="Knickerbocker Apartments"/>
        <s v="Forest City Square Apartments"/>
        <s v="Blacklick Crossing"/>
        <s v="Parsons Village II"/>
        <s v="Madison Villa"/>
        <s v="Cincinnati Scholar House"/>
        <s v="The 821 Flats"/>
        <s v="Carpenter Flats"/>
        <s v="Crawford Station"/>
        <s v="Mayfield Homes"/>
        <s v="Meadow Ridge Apartments"/>
        <s v="Cottages at Riverview"/>
        <s v="Arlington Square Apartments"/>
        <s v="General Franklin"/>
        <s v="Shepard Crossing"/>
        <s v="Ravenna Township Family Housing "/>
        <s v="Spring Hill Apartments-Phase III"/>
        <s v="Middlebury Commons"/>
        <s v="Arlington Ridge Townhomes"/>
        <s v="International House at San Tomasso"/>
        <s v="Senior Homes of Marysville"/>
        <s v="The Livingston"/>
        <s v="Shawnee Grove "/>
        <s v="Ashley Villa"/>
        <s v="Broadway Park"/>
        <s v="Poindexter Village Phase IV"/>
        <s v="Art Works Lofts"/>
        <s v="43 Town Square"/>
        <s v="ABCAP Housing Renovations"/>
        <s v="Abel Acres"/>
        <s v="Aspen Place"/>
        <s v="Athens-Fairfield"/>
        <s v="Avondale II"/>
        <s v="Avondale Town Center North"/>
        <s v="Bond Hill Roselawn Senior Housing"/>
        <s v="Briggsdale Apartments II"/>
        <s v="Buckeye House"/>
        <s v="Carriage Trails Senior Village II"/>
        <s v="Carrie's Place"/>
        <s v="Collingwood Green Phase III"/>
        <s v="Commodore Place Apartments"/>
        <s v="Cuyahoga Falls Senior"/>
        <s v="Cypress Commons Apartments"/>
        <s v="Emerald Alliance X"/>
        <s v="Fairwood Commons"/>
        <s v="Freedom's Path at Dayton"/>
        <s v="Homefull Family Living Center"/>
        <s v="Lincoln Park West"/>
        <s v="Miller Commons"/>
        <s v="Milo-Grogan Homes"/>
        <s v="Morgan Apartments"/>
        <s v="New Southpointe Village"/>
        <s v="Pine Terrace Apartments"/>
        <s v="Poindexter Phase III"/>
        <s v="Riverside Senior Lofts"/>
        <s v="Sandstone Apartments"/>
        <s v="Sherman Thompson Towers"/>
        <s v="Shyville Senior Living"/>
        <s v="Slavic Village Green Homes I"/>
        <s v="South Court Senior Villas"/>
        <s v="Stoney Pointe Commons"/>
        <s v="Stygler Village"/>
        <s v="The Wilds at Harvest Rose"/>
        <s v="Tiffin Pointe"/>
        <s v="Valley Bridge"/>
        <s v="Villa San Bernardo"/>
        <s v="Westerly II"/>
        <s v="Conneaut Manor Apartments"/>
        <s v="Devonshire I Apartments"/>
        <s v="Galion East Apartments"/>
        <s v="Hi-Land Terrace Apartments"/>
        <s v="Lawrence Manor Apartments"/>
        <s v="Marion Towers II"/>
        <s v="Wapakoneta Village"/>
        <s v="Hocking Senior Village"/>
        <s v="Market Street Lofts"/>
        <s v="Nelsonville School Commons"/>
        <s v="Senior Homes of Findlay"/>
        <s v="St. Mary's Senior Apartments"/>
        <s v="Georgetown Senior Apartments"/>
        <s v="International Towers"/>
        <s v="Maple Knoll Meadows"/>
        <s v="Yorkview Apartments"/>
        <s v="Everts Hill"/>
        <s v="Hamilton Crossing"/>
        <s v="Hopewell Cottages"/>
        <s v="Hopkins Commons"/>
        <s v="Lamplighter Senior Village II"/>
        <s v="Village at Town Center, The"/>
        <s v="Wellness Village at Midway"/>
        <s v="West Union Square"/>
        <s v="Whitehouse Square Townhomes"/>
        <s v="Courtyard Apartments"/>
        <s v="Riverlodge III Apartments"/>
        <s v="Spring Hill Apartments-Phase II"/>
        <s v="Whitmore Arms Apartments"/>
        <s v="Career Gateway Homes"/>
        <s v="Hough Heritage"/>
        <s v="Kent Place Homes"/>
        <s v="Lofts at Lion Mills, The"/>
        <s v="Marlowe Court"/>
        <s v="Poindexter Phase IIB"/>
        <s v="St. Hedwig Senior Housing"/>
        <s v="Chapel Street Apartments"/>
        <s v="Emerald Alliance IX"/>
        <s v="Sheakley Center for Youth, The"/>
        <s v="Terrace Place"/>
        <s v="Roselawn Village"/>
        <s v="Spring Hill Apartments - Phase I"/>
        <s v="Riverlodge II Apartments"/>
        <s v="Logan Place"/>
        <s v="Valley View Place"/>
        <s v="Mt. Healthy Creative Living"/>
        <s v="Hilltop Homes II"/>
        <s v="Columbus Scholar House"/>
        <s v="Historic Shoreway Apartments"/>
        <s v="Knowlton Northside Senior"/>
        <s v="Londonerry Apartments"/>
        <s v="Staunton Commons II"/>
        <s v="Cross Creek Meadows II"/>
        <s v="Kingston Mound Manor III"/>
        <s v="Commons at Little Bark Creek"/>
        <s v="Villa Serena Apartments"/>
        <s v="Cardington Place Apartments"/>
        <s v="Hebron Heights"/>
        <s v="Lakeland Townhomes"/>
        <s v="Andover Apartments"/>
        <s v="Clinton Circle Apartments"/>
        <s v="Tubman Towers"/>
        <s v="Marian Commons PSH"/>
        <s v="Dayton YWCA PSH"/>
        <s v="Residences at Eagles Point"/>
        <s v="Roosevelt Homes II"/>
        <s v="Putnam Howe Village"/>
        <s v="Friendship Terrace"/>
        <s v="Blossom Hill Elderly Housing"/>
        <s v="A Place for Us Housing"/>
        <s v="Maple Brook at Golden Pond II"/>
        <s v="Village Square Townhouses"/>
        <s v="Apple Hill Apartments"/>
        <s v="Cedar Redevelopment Phase II"/>
        <s v="Ivywood Apartments"/>
        <s v="Parkway Apartments"/>
        <s v="Commons at Madaline Park II, The"/>
        <s v="Fayette Landing"/>
        <s v="Greensburgh Manor"/>
        <s v="Willoughbeach Terrace"/>
        <s v="Parkman Landing for Seniors"/>
        <s v="Sands Senior Apartments"/>
        <s v="Vistula Heritage Village"/>
        <s v="Waverly Manor"/>
        <s v="Ashland Village"/>
        <s v="Fostoria Townhomes"/>
        <s v="Griswold Building Renovation"/>
        <s v="Majors Crossing"/>
        <s v="Ashley Grove Senior Residence"/>
        <s v="Fair Park Apartments"/>
        <s v="Artspace Hamilton Lofts"/>
        <s v="Loveland Station Senior Housing "/>
        <s v="Emerald Alliance VIII"/>
        <s v="Notre Dame Apartments"/>
        <s v="Templin-Bradley Co. Lofts"/>
        <s v="Westerly I"/>
        <s v="CHN West"/>
        <s v="Groveport Senior Village"/>
        <s v="Harrisburg Station"/>
        <s v="Parsons Senior"/>
        <s v="Poindexter Place"/>
        <s v="Sturbridge Green"/>
        <s v="Van Buren Village PSH"/>
        <s v="Victorian Heritage"/>
        <s v="Avondale Revitalization  Phase I"/>
        <s v="Central YMCA Senior Apartments"/>
        <s v="Commons at Alaska"/>
        <s v="Elm Court Apartments"/>
        <s v="Salt Creek Village Apartments"/>
        <s v="Nickel Plate Plaza"/>
        <s v="Log Pond Apartments"/>
        <s v="Green Hills Apartments"/>
        <s v="Collingwood Green - Phase II"/>
        <s v="Southwick Manor"/>
        <s v="Fairway Vista"/>
        <s v="Freedoms Path at Chillicothe"/>
        <s v="Newsom Tower"/>
        <s v="Stone Ridge Village"/>
        <s v="Kenmore Place"/>
        <s v="Harbor Town Senior Residence"/>
        <s v="Robinson Homes"/>
        <s v="Legacy Homes"/>
        <s v="Cleveland Green Homes III"/>
        <s v="Twin Towers Crossing II"/>
        <s v="North Hamilton Road Senior Housing"/>
        <s v="Apartments at St. Richard, The"/>
        <s v="Villas at Windham Bridge"/>
        <s v="Lamplighter Senior Village"/>
        <s v="Delaware Place"/>
        <s v="Washington School"/>
        <s v="Rieger Hotel"/>
        <s v="Huron Senior Residence"/>
        <s v="Losantiville Apartments *"/>
        <s v="CHN University District"/>
        <s v="CHN Far North"/>
        <s v="Heatly Crossing"/>
        <s v="Pomeroy Cliffs"/>
        <s v="Southern Gateway Homes"/>
        <s v="Hayden House"/>
        <s v="Four Seasons at Golden Pond"/>
        <s v="New Community Place"/>
        <s v="Magnolia on Detroit Apartments"/>
        <s v="Morning Star Tower"/>
        <s v="Warner House"/>
        <s v="Oak Park Apartments"/>
        <s v="Midview Crossing Apartments"/>
        <s v="Meadows of Martindale Union"/>
        <s v="Laynecrest Manor of Medway"/>
        <s v="Ralston Square Apartments"/>
        <s v="Village Green Apartments"/>
        <s v="Point Village Apartments"/>
        <s v="Palm House Apartments"/>
        <s v="Oakwood Village Apartments"/>
        <s v="Pearl House"/>
        <s v="Mulberry Terrace"/>
        <s v="Union Square"/>
        <s v="Commons at Livingston Phase II"/>
        <s v="Abigail Apartments "/>
        <s v="Beacon Pointe Town Homes "/>
        <s v="Bellefontaine Manor "/>
        <s v="Chimes Terrace "/>
        <s v="CHN Central "/>
        <s v="CHN East "/>
        <s v="Cranes Landing "/>
        <s v="Eastway Village "/>
        <s v="Emerald Alliance VI "/>
        <s v="Germantown Village "/>
        <s v="Grand Development Initiative "/>
        <s v="Inalewood Court "/>
        <s v="Jacob's Crossing "/>
        <s v="Kenton Station "/>
        <s v="Lawrence Villaae Apartments "/>
        <s v="LMHA Oberlin Homes "/>
        <s v="Logan Place "/>
        <s v="Miles Pointe "/>
        <s v="Monroe Manor "/>
        <s v="Moon-Mallison Homes "/>
        <s v="Roosevelt Homes "/>
        <s v="Saint Luke's Manor Phase II "/>
        <s v="Schoenbrunn Greene "/>
        <s v="Seneca Grove Apartments "/>
        <s v="st. Paul Village II "/>
        <s v="streetsboro Family Homes "/>
        <s v="Sunnvview Sauare Aoartments "/>
        <s v="Terrill Suites "/>
        <s v="The Commons at Madaline Park "/>
        <s v="The Villaae at Arlinaton II "/>
        <s v="Treewood Apartments "/>
        <s v="Westwood Senior Apartments "/>
        <s v="Windcliff Villaae Phase II "/>
        <s v="Anna Louise Inn"/>
        <s v="Autumn Run"/>
        <s v="Avondale Woods of Dublin"/>
        <s v="Belle Prairie"/>
        <s v="Bryan Community Apartments"/>
        <s v="Carriage Trails Senior Village"/>
        <s v="Carrollton Crest Apartments"/>
        <s v="CHN North"/>
        <s v="Commons At Third"/>
        <s v="Cross Creek Meadows"/>
        <s v="Dayton View Commons II"/>
        <s v="Emerald Alliance VII"/>
        <s v="Enclave at Hilliard Run"/>
        <s v="Hunter House"/>
        <s v="New Circle Vistas"/>
        <s v="Newark Townehomes"/>
        <s v="North Rhine Heights"/>
        <s v="Rootstown Villas "/>
        <s v="St. John's Village West Family Homes"/>
        <s v="St. Lucy Senior Apartments"/>
        <s v="Sylvania Senior Residence"/>
        <s v="The Village at Arlington"/>
        <s v="University Tower Apartments"/>
        <s v="Washington Court Apartments"/>
        <s v="Weinland Park Homes"/>
        <s v="Wilshire Place"/>
        <s v="Windsor Heights"/>
        <s v="Almond Village Apartments"/>
        <s v="Berwick Hotel Apartments"/>
        <s v="Birchaven Commons"/>
        <s v="Boulevard Homes"/>
        <s v="Cleveland Green Homes II"/>
        <s v="Commons at Livingston"/>
        <s v="Dana Hotel"/>
        <s v="Delphos Senior Apartments"/>
        <s v="Emerald Alliance V"/>
        <s v="Euclid Corridor Senior Housing"/>
        <s v="Franklinton Senior"/>
        <s v="Hattie Greene"/>
        <s v="Hilltop Homes"/>
        <s v="Horizon House"/>
        <s v="Independence Place"/>
        <s v="James R. Williams Tower"/>
        <s v="Kiwanis Village"/>
        <s v="Library Court Senior Housing"/>
        <s v="Lincoln Gardens"/>
        <s v="Marion Rotary Towers "/>
        <s v="Marion Village"/>
        <s v="Massillon Senior"/>
        <s v="Monarch Greene"/>
        <s v="Pheasant Ridge"/>
        <s v="Renaissance Senior Apartments"/>
        <s v="Richwood Greene"/>
        <s v="Ridgeview Manor III"/>
        <s v="River Commons II"/>
        <s v="Shaker Place Apartments"/>
        <s v="St. Luke's Hospital"/>
        <s v="St. Paul Village I"/>
        <s v="The Lakewoods - Phase III"/>
        <s v="Upper Sandusky Senior Apartments"/>
        <s v="Villas of the Valley - Phase II"/>
        <s v="Washington Square Homes II"/>
        <s v="Watermark Senior Apartments "/>
        <s v="Wayne Crossing"/>
        <s v="Whitehouse Square Senior Village"/>
        <s v="Whittier Landing"/>
        <s v="Alliance Elderly"/>
        <s v="Barnett Plaza"/>
        <s v="Blanchester Senior Apartments"/>
        <s v="Burnet Place"/>
        <s v="Cedar Woods Apartments"/>
        <s v="Chestnut Hill"/>
        <s v="Cleveland Green Homes"/>
        <s v="Cleveland Green Homes East "/>
        <s v="Commons at Buckingham"/>
        <s v="Denison Elderly"/>
        <s v="Dogwood Glen"/>
        <s v="Dublin House"/>
        <s v="East End Twin Towers Crossing"/>
        <s v="Eaton Senior Village"/>
        <s v="Edgewood Village 4"/>
        <s v="Edison Place"/>
        <s v="Elim Estates"/>
        <s v="Englewood Senior Housing"/>
        <s v="Fairway Crossing"/>
        <s v="Forest Square Senior Apartments"/>
        <s v="Gates Green Village Apartments"/>
        <s v="Gateway House II"/>
        <s v="Honeybrook Greene"/>
        <s v="Hunterwood Park"/>
        <s v="Lake Avenue Retirement Village"/>
        <s v="Lakeshore Village"/>
        <s v="Logan Senior Apartments"/>
        <s v="Mackinaw Retirement Village"/>
        <s v="New Destiny Center"/>
        <s v="North Central Village"/>
        <s v="Olde Hickory"/>
        <s v="Plains Plaza"/>
        <s v="Rainbow Place Apartments"/>
        <s v="The Rising at Phoenix"/>
        <s v="The Village at New Seasons"/>
        <s v="United North School Homes II"/>
        <s v="Village at Anna Dean"/>
        <s v="Villas of the Valley"/>
        <s v="Wauseon Senior Village"/>
        <s v="Kensington Square Apartments"/>
        <s v="Beechwood Villas Apartments"/>
        <s v="MacArthur Park Apartments"/>
        <s v="Willo Arms Apartments"/>
        <s v="Valleyview Phase II"/>
        <s v="Cogswell Hall"/>
        <s v="United North School Homes"/>
        <s v="Canton Elderly"/>
        <s v="Washington Homes"/>
        <s v="Village Green Elderly"/>
        <s v="Choice Elderly II"/>
        <s v="Waterford Place"/>
        <s v="Harkavy Hall"/>
        <s v="Jefferson Avenue Apartments"/>
        <s v="Cascade Village East-West"/>
        <s v="The Lakewoods - Phase II"/>
        <s v="Shawnee Place"/>
        <s v="St. Rita Senior Housing"/>
        <s v="Harvest Rose"/>
        <s v="Delaware Senior Housing"/>
        <s v="Clinton Commons II"/>
        <s v="Bucyrus Senior Apartments"/>
        <s v="Ardmore Crossing"/>
        <s v="Forest Edge"/>
        <s v="Orchard Glen"/>
        <s v="Defiance Crossing Lease Purchase Housing"/>
        <s v="Edgewood Park"/>
        <s v="YWCA of Toledo"/>
        <s v="YWCA of Youngstown"/>
        <s v="Walnut Hills Apartments"/>
        <s v="Twin Towers Place"/>
        <s v="Lakeview Village II"/>
        <s v="Forest Park"/>
        <s v="Maplewood Village"/>
        <s v="Trail West Apartments"/>
        <s v="Whispering Hills Apartments"/>
        <s v="Highland Place"/>
        <s v="Bingham Terrace Apartments"/>
        <s v="Kingston Mound Manor II"/>
        <s v="Hillsboro Senior Apartments"/>
        <s v="Sky Meadows"/>
        <s v="Mount Vernon Senior Housing"/>
        <s v="Avalon Lakes Apartments"/>
        <s v="Boulevard Terrace Apartments"/>
        <s v="Neal Terrace Apartments"/>
        <s v="Franklin Woods"/>
        <s v="Rolling Ridge Apartments"/>
        <s v="Hickory Woods Townhomes"/>
        <s v="Whitney Young Estates"/>
        <s v="Parkview Apartments"/>
        <s v="Wade Chateau Apartments"/>
        <s v="Edgewood Apartments"/>
        <s v="Covenant House"/>
        <s v="Canterbury Court"/>
        <s v="Callis Tower"/>
        <s v="Palmer Gardens"/>
        <s v="Glenwood Apartments I &amp; II"/>
        <s v="Sunbury Heights Apartments"/>
        <s v="Creston Station Apartments"/>
        <s v="Jaycee Towers Apartments"/>
        <s v="Royal Mall Apartments"/>
        <s v="Cedar Center Apartments"/>
        <s v="Warrensville Community Apartments"/>
        <s v="Park Lane Manor"/>
        <s v="St. George on the Commons"/>
        <s v="Stableford Crossing"/>
        <s v="Webster Greene-Webster Glen"/>
        <s v="WP Homes"/>
        <s v="Village Square Apartments"/>
        <s v="Fawn Haven Village"/>
        <s v="Shawnee Meadows"/>
        <s v="Island View Apartments"/>
        <s v="Maplewood/Northwood Apartments"/>
        <s v="New Lima Homes"/>
        <s v="Waterford Townhomes"/>
        <s v="Deercreek Apartments"/>
        <s v="Brower Commons"/>
        <s v="Willow Lake Apartments"/>
        <s v="Barr Senior Apartments"/>
        <s v="Chartwell Greene/Lockwood Greene-Lockwood Station"/>
        <s v="Ashland Terrace"/>
        <s v="Arlene Apartments"/>
        <s v="Ashland Essex House Apartments"/>
        <s v="Greenway Senior Housing"/>
        <s v="Jefferson Courtyard"/>
        <s v="Ashtabula Homes II"/>
        <s v="Ohio Village Apartments"/>
        <s v="Ashtabula Homes"/>
        <s v="Saybrook Elderly II"/>
        <s v="Saybrook Elderly Housing"/>
        <s v="Creekside Apartments"/>
        <s v="Pine Grove Apartments"/>
        <s v="Westview Apartments"/>
        <s v="Beech Tree Hill Apartments"/>
        <s v="Normandy Ridge Apartments"/>
        <s v="The Fort Barbee Riverview"/>
        <s v="Westwood Village"/>
        <s v="Blume Alumni Apartments"/>
        <s v="Abby's Crossing"/>
        <s v="Valley Greene"/>
        <s v="Russell's Place"/>
        <s v="Ashburn Greene"/>
        <s v="Carnes Senior Apartments"/>
        <s v="Russell's Crossing Apartments"/>
        <s v="The St. Clairsville Courtyard"/>
        <s v="Belmont Heights Apartments"/>
        <s v="Shadyside Garden Apts."/>
        <s v="Morrison Place"/>
        <s v="Forest Glade Apartments"/>
        <s v="Hyde Park West Apartments"/>
        <s v="Riverview Place"/>
        <s v="The Ripley Schoolhouse Apartments"/>
        <s v="Riverbend Apartments"/>
        <s v="Country Place Apartments"/>
        <s v="Riverbend II Apartments"/>
        <s v="Scottwood Commons II"/>
        <s v="Reserve at Monroe Crossing"/>
        <s v="Knollwood Crossing Apartments Phase II"/>
        <s v="Woodlands on LaFayette"/>
        <s v="YWCA of Hamilton Apartments"/>
        <s v="Tylers Creek Townhomes"/>
        <s v="Sherman Manor"/>
        <s v="Anthony Wayne Apartments"/>
        <s v="Wyndtree Apartments"/>
        <s v="Aspen Grove Apartments"/>
        <s v="Indian Trace Apartments"/>
        <s v="Canterbury Commons"/>
        <s v="La Main Apartments"/>
        <s v="Lakota Pointe Townhomes - Phase II"/>
        <s v="Yorktown Village"/>
        <s v="Lakota Pointe Townhouses"/>
        <s v="Royal Pines"/>
        <s v="Vienna Forest Apartments"/>
        <s v="Kensington Greene"/>
        <s v="Malvern Manor II"/>
        <s v="Walnut Hill Apartments"/>
        <s v="Arbourway Apartments"/>
        <s v="Pleasantview Apartments"/>
        <s v="Urbana Village North, Ltd."/>
        <s v="Settlers Ridge Apartments"/>
        <s v="South Urbana Retirement"/>
        <s v="Stoney Ridge"/>
        <s v="Edgewood Hill Apartments"/>
        <s v="Charleston Court"/>
        <s v="Lincoln Park Phase 1-A"/>
        <s v="City Forest of Clark County"/>
        <s v="Ice House Building"/>
        <s v="City Forest of Springfield"/>
        <s v="Gateway Gardens Apartments"/>
        <s v="Springfield Homes"/>
        <s v="Fellow's Terrace at I.O.O.F."/>
        <s v="North Pointe"/>
        <s v="Springfield Village"/>
        <s v="Ashton Meadows"/>
        <s v="Country Lane apartments"/>
        <s v="North Hill Apartments"/>
        <s v="Clermont Villa"/>
        <s v="Harmony Senior Village"/>
        <s v="Owensville Manor"/>
        <s v="Riverview Bluffs"/>
        <s v="Oakwood Apartments"/>
        <s v="Mallard Glen Apartments"/>
        <s v="Pebble Brooke Apartments"/>
        <s v="Harbour Cove"/>
        <s v="Pleasant Run Towne Homes"/>
        <s v="Country Lake Apartments"/>
        <s v="Owensville Manor Apartments"/>
        <s v="Bethel Park"/>
        <s v="Thomaston Woods"/>
        <s v="Zebulon Park"/>
        <s v="Clinton Commons"/>
        <s v="Clinton Glen"/>
        <s v="Community Commons"/>
        <s v="Wilmington Apartments"/>
        <s v="Wilmington Court Apartments"/>
        <s v="Wilmington Green IV"/>
        <s v="Apple Tree Apartments"/>
        <s v="Salem Senior Housing"/>
        <s v="Columbiana Homes"/>
        <s v="Odd Fellows Manor"/>
        <s v="Briargate Place Apartments"/>
        <s v="Wind Rose Apartments"/>
        <s v="Blossom Hill Apartments"/>
        <s v="Church Street Apartments"/>
        <s v="Lincoln Place III"/>
        <s v="Salem Commons"/>
        <s v="Roseland Apartments"/>
        <s v="East Liverpool Homes"/>
        <s v="West Lafayette Town Homes"/>
        <s v="Faith Community"/>
        <s v="Wesley Yard"/>
        <s v="Central Hotel Senior Apartments"/>
        <s v="Indian Creek Apartments"/>
        <s v="Crawford Manor"/>
        <s v="Cleveland New Construction LP IV"/>
        <s v="Erieview Homes II"/>
        <s v="Slavic Village Homes LP"/>
        <s v="South Pointe Commons"/>
        <s v="Emerald Alliance LP II"/>
        <s v="Stockyard Homes LP I"/>
        <s v="Valleyview Phase I "/>
        <s v="1850 Superior Avenue Apartments"/>
        <s v="Arbor Park Village Phase III"/>
        <s v="Carter Manor Apartments"/>
        <s v="Cleveland Housing Network Limited Partnership XXI"/>
        <s v="Educator Apartments"/>
        <s v="Emerald Commons"/>
        <s v="Emeritus House"/>
        <s v="Glenbrooke Homes III"/>
        <s v="Gordon Square Homes"/>
        <s v="Hough Homes L.P."/>
        <s v="Arbor Park Village Phase II"/>
        <s v="Cleveland Housing Network Limited Partnership XX"/>
        <s v="Clifton Plaza"/>
        <s v="Eastside Neighborhood Homes"/>
        <s v="Erie Square Apartments L.P."/>
        <s v="Euclid Beach Club"/>
        <s v="Euclid Beach Villa"/>
        <s v="Euclid Hill Villa"/>
        <s v="Foresthill Terrace"/>
        <s v="Hough Homes II L.P."/>
        <s v="Owls Nest Apartments"/>
        <s v="Villa St. Rose of Kirby Manor"/>
        <s v="Antioch Towers"/>
        <s v="Cleveland Housing Network Limited Partnership XIX"/>
        <s v="Cleveland New Homes II"/>
        <s v="East Cleveland Homes"/>
        <s v="Erieview Homes I Limited Partnership"/>
        <s v="Fairfax Elderly"/>
        <s v="Historic Newton Avenue Apartments"/>
        <s v="Livingston Park"/>
        <s v="West Side HOPE VI Project"/>
        <s v="Arbor Park Village Phase One"/>
        <s v="Cleveland Housing Network LP XVIII"/>
        <s v="Cleveland New Construction III"/>
        <s v="Glenville Elderly II"/>
        <s v="Jennings Senior Housing"/>
        <s v="Notre Dame Community"/>
        <s v="Ohio City Elderly"/>
        <s v="Park Village Community"/>
        <s v="Rainbow Terrace"/>
        <s v="The Atlas Building"/>
        <s v="Broadway Elderly"/>
        <s v="Cleveland Housing Network XVII"/>
        <s v="Cleveland New Homes L.P."/>
        <s v="Courtland Building"/>
        <s v="Harvard School Senior Apartments"/>
        <s v="Rockefeller Park Apartments"/>
        <s v="West Tech Apartments"/>
        <s v="Cleveland Housing Network XVI"/>
        <s v="Covington Gardens"/>
        <s v="Glenville Elderly"/>
        <s v="Cleveland Housing Network XV"/>
        <s v="Fairfax Homes"/>
        <s v="Famicos Scattered Site Homes II"/>
        <s v="Gabriel's Green"/>
        <s v="Glenbrooke Homes II"/>
        <s v="Lakeview Place"/>
        <s v="The Harp Apartments Project"/>
        <s v="Union Miles Homes III"/>
        <s v="Village of Euclid Apartments"/>
        <s v="Ashbury Homes"/>
        <s v="Cleveland Housing Network XIV"/>
        <s v="Mount Pleasant Homes III"/>
        <s v="The Colonnade"/>
        <s v="The Park Lane Apartments"/>
        <s v="Buckeye Homes II"/>
        <s v="Cleveland Housing Network XIII"/>
        <s v="Glenbrooke Homes"/>
        <s v="National Terminal Apartments"/>
        <s v="Notre Dame Elderly Housing"/>
        <s v="Rolling Hills Apartments at Euclid"/>
        <s v="Buckeye Homes"/>
        <s v="CHN XII"/>
        <s v="Cleveland New Construction II"/>
        <s v="Kinsman K.A.R.E."/>
        <s v="Northeastern Neighborhood Homes II"/>
        <s v="Rockefeller West Scattered Sites"/>
        <s v="Union Miles Homes II"/>
        <s v="1850 Superior Building"/>
        <s v="Boardwalk Apartments"/>
        <s v="CHN XI"/>
        <s v="Cleveland New Construction I"/>
        <s v="Crawford-Tilden Apartment Building"/>
        <s v="Glenville Apartments"/>
        <s v="Kenmore Gardens"/>
        <s v="Kenmore Village"/>
        <s v="Miles Heights Village Homes"/>
        <s v="Mount Pleasant Homes II"/>
        <s v="Northeastern Neighborhood Homes"/>
        <s v="Page-Wymore Apartments"/>
        <s v="Park Place Apartments"/>
        <s v="CHN X"/>
        <s v="Cleveland Tax Credit Homes"/>
        <s v="Euclid Hills Apartments"/>
        <s v="Holden Apartments"/>
        <s v="Nouvelle Espoire Arcade"/>
        <s v="Rudwick Apartments"/>
        <s v="Shaker Boulevard Gardens"/>
        <s v="Union Miles Homes"/>
        <s v="Ascension Village"/>
        <s v="CHN IX"/>
        <s v="Lee Orville Apartments"/>
        <s v="Skibo Homes"/>
        <s v="West One"/>
        <s v="CHN VIII"/>
        <s v="Noah Midtown II"/>
        <s v="CHN VII"/>
        <s v="Concept II Apartments"/>
        <s v="Eskin Rental"/>
        <s v="Mannering Apartments"/>
        <s v="Paramount Limited"/>
        <s v="Valleyfield West Apts"/>
        <s v="Wade Park"/>
        <s v="Fox Run"/>
        <s v="Hunter's Oak Apartments"/>
        <s v="Willow Place Apartments"/>
        <s v="Wycliff Court Apartments"/>
        <s v="Villas of Wayne Trail"/>
        <s v="Chelsea Village Apartments"/>
        <s v="Delaware Village, Ltd."/>
        <s v="Hidden Ridge Apartments"/>
        <s v="Dooley's Orchard"/>
        <s v="Sunbury Estates"/>
        <s v="Silver Maple Apartment Homes"/>
        <s v="Muirwood Village At Lexington Glenn"/>
        <s v="Viewpoint Apartments"/>
        <s v="Muirwood Phase I"/>
        <s v="Sandusky Apartments"/>
        <s v="Pershing House"/>
        <s v="Pleasant View "/>
        <s v="Pleasantville Commons"/>
        <s v="Canal Place Senior Apartments"/>
        <s v="Hunters Hill"/>
        <s v="River Valley Apartments"/>
        <s v="Quail Creek Lancaster"/>
        <s v="Muirwood Village Phase II"/>
        <s v="Grace Meadows"/>
        <s v="Heritage Greene"/>
        <s v="Zachary's Crossing"/>
        <s v="Riverbirch Greene"/>
        <s v="Ivy Glen"/>
        <s v="Summer Tree Terrace"/>
        <s v="The Fayette Inn SRO"/>
        <s v="Glenview Apartments"/>
        <s v="City View Homes"/>
        <s v="Marigold Hill"/>
        <s v="Nazareth Towers"/>
        <s v="Southpoint Apartments"/>
        <s v="Canterbury Way"/>
        <s v="Fieldstone Court"/>
        <s v="Network Restoration III"/>
        <s v="Urban Hollow"/>
        <s v="Westerville Senior Housing"/>
        <s v="Berwick Grove Apartments"/>
        <s v="Briggsdale Apartments"/>
        <s v="Chantry Place Housing"/>
        <s v="Community Properties I"/>
        <s v="Griggs Village Apartments"/>
        <s v="Network Restoration II"/>
        <s v="Northtowne Apartments"/>
        <s v="Summerfield Homes"/>
        <s v="Woodland Meadows"/>
        <s v="Levelgreen Homes"/>
        <s v="Mapleside Homes"/>
        <s v="Network Restoration I"/>
        <s v="Ottawa Ridge "/>
        <s v="Spruce Bough Homes"/>
        <s v="Amberly Square Apartments"/>
        <s v="Ashton Square"/>
        <s v="Columbus Elderly"/>
        <s v="Columbus NE Village, Ltd."/>
        <s v="East Fifth Avenue Apartments"/>
        <s v="Fairview Homes"/>
        <s v="Hilltop II Senior Housing"/>
        <s v="Norton Village, Ltd."/>
        <s v="Southside Homes"/>
        <s v="Westerville Woods Senior Housing"/>
        <s v="Agler Green"/>
        <s v="Capital Park Apartments"/>
        <s v="Joyce Avenue Homes"/>
        <s v="Mariemont Homes"/>
        <s v="Park Trails"/>
        <s v="Waggoner Senior Housing"/>
        <s v="Waggoner Woods"/>
        <s v="Golf Pointe Apartments"/>
        <s v="Kingsford Homes"/>
        <s v="Regency Arms"/>
        <s v="South East Scattered Sites"/>
        <s v="Wellington Village"/>
        <s v="Greater Linden Homes"/>
        <s v="Hilltop Senior Village"/>
        <s v="Hotel St. Clair"/>
        <s v="Neighborhood House Scattered Sites II"/>
        <s v="Rebuilding Lives I"/>
        <s v="Fair Oaks Apartments"/>
        <s v="Jefferson Chase Apartments"/>
        <s v="Stratford East Apartments"/>
        <s v="Tussing Road Homes"/>
        <s v="Whitehall Senior Housing"/>
        <s v="Briggs Wedgewood Apartments"/>
        <s v="Corban Commons"/>
        <s v="Country Ridge Apartments"/>
        <s v="Gateway Apartment Homes"/>
        <s v="Providence Glen"/>
        <s v="Rosewind"/>
        <s v="Stonebridge Apartments"/>
        <s v="Cameron Creek Apartments"/>
        <s v="Pine Crossing"/>
        <s v="Renaissance Community Village"/>
        <s v="Treebourne Apartments"/>
        <s v="West Bay Apartments"/>
        <s v="Faith Village Apartments, Phase II"/>
        <s v="Framingham Village"/>
        <s v="Neighborhood House Scattered Sites"/>
        <s v="Raspberry Glenn Apartments, Phase II"/>
        <s v="River Pointe Apartments"/>
        <s v="Youngstown Jubilee Homes"/>
        <s v="88/96 North 22nd"/>
        <s v="Abbey Church Village"/>
        <s v="Fourth Street YWCA Renovation"/>
        <s v="George's Creek"/>
        <s v="Highview Place"/>
        <s v="Indianola Homes"/>
        <s v="Manna Crest Homes"/>
        <s v="South of Main Homes"/>
        <s v="Strattford Lakes"/>
        <s v="Winchester Lakes Apartments"/>
        <s v="Emerald Glen Apartments"/>
        <s v="Faith Village"/>
        <s v="Rocky Creek Apartments"/>
        <s v="Stoddard Block"/>
        <s v="Walnut Creek Townhomes"/>
        <s v="Argus Green"/>
        <s v="CNHS Development Corp."/>
        <s v="Cooper Colony Apartments"/>
        <s v="East Broad Street Village"/>
        <s v="Homes on the Hill"/>
        <s v="Lincoln Gardens Senior"/>
        <s v="Meeks Rentals III"/>
        <s v="Starr/High Apartments"/>
        <s v="Sunset Ridge Apartments"/>
        <s v="Three Rivers Village"/>
        <s v="Bayside Commons II"/>
        <s v="Bryden House"/>
        <s v="Carriage Lane Apartments"/>
        <s v="Kathryns Place"/>
        <s v="Meeks Rentals I"/>
        <s v="Meeks Rentals II"/>
        <s v="Parkmead Apartments"/>
        <s v="Post Wood Townhomes"/>
        <s v="Post Woods Townhomes II"/>
        <s v="Raspberry Glen Apartments"/>
        <s v="The Woods at McNeil Farm"/>
        <s v="Willow Bend"/>
        <s v="Bayside Commons"/>
        <s v="Indian Mound Apartments"/>
        <s v="The Ridge"/>
        <s v="Merion Court"/>
        <s v="Clay Meadows"/>
        <s v="Paigelynn Place"/>
        <s v="Wauseon Manor II"/>
        <s v="East Garden Apartments"/>
        <s v="Lutz Road Villas II"/>
        <s v="West Elm Apartments"/>
        <s v="West Elm Villas"/>
        <s v="Woodview"/>
        <s v="Village View Apartments"/>
        <s v="Rio Grande Limited Partnership"/>
        <s v="Lakeview I"/>
        <s v="Landmark Village Apartments"/>
        <s v="Wright Cycle Senior Apartments"/>
        <s v="Jamestown Place"/>
        <s v="Fairborn Senior Apartments"/>
        <s v="Cedar Trail Apartments"/>
        <s v="Peppertree Villas Phase II"/>
        <s v="Peppertree Villas"/>
        <s v="Sugarcreek Village Apartments"/>
        <s v="Wise Manor"/>
        <s v="Linden Greene/Beaumont Place"/>
        <s v="Huston Hills"/>
        <s v="Aspen Greene"/>
        <s v="Cambridge Commons"/>
        <s v="Mayor Estates"/>
        <s v="Navarre Garrone"/>
        <s v="Magnolia Heights"/>
        <s v="Springdale Senior (aka Baldwin Grove)"/>
        <s v="Baymiller Estates"/>
        <s v="Fairview Estates"/>
        <s v="Laurel Homes Phase V"/>
        <s v="Pendleton Estates"/>
        <s v="Washington Park Estates"/>
        <s v="Wesley Estates"/>
        <s v="Ashwood Apartments"/>
        <s v="Autumn Woods"/>
        <s v="Burney View"/>
        <s v="Community Apartments"/>
        <s v="Community Views LLC"/>
        <s v="Glen Meadows"/>
        <s v="Inwood Gardens"/>
        <s v="Laurel Homes Phase IV"/>
        <s v="OTR Revitalization"/>
        <s v="Sycamore Hill Apartments"/>
        <s v="Laurel Homes Phase II Family"/>
        <s v="Lincoln Court Phase IV Family"/>
        <s v="Terri Manor"/>
        <s v="Alexandra Apartments"/>
        <s v="Laurel Homes Phase I"/>
        <s v="Lincoln Court Phase III Family"/>
        <s v="St. Anthony Village"/>
        <s v="Vine Street Community Project"/>
        <s v="Lincolnview Apartments"/>
        <s v="Linnview Apartments"/>
        <s v="REM Housing II"/>
        <s v="Stewart Manor"/>
        <s v="Avon View Apartments"/>
        <s v="Franciscan Homes IV"/>
        <s v="Freeman Avenue Partners in Housing"/>
        <s v="Kerper Development"/>
        <s v="Mercy Franciscan at Winton Woods"/>
        <s v="Sharp Village Annex"/>
        <s v="Ravenwood Apartments"/>
        <s v="REM Housing"/>
        <s v="Tender Mercies 12th Street Housing"/>
        <s v="Cutter Apartments"/>
        <s v="Forest Ridge Apartments"/>
        <s v="Garden Hill / Washington Park Housing"/>
        <s v="Hunters Glen"/>
        <s v="Pleasant Run Apartments"/>
        <s v="Sharp Village"/>
        <s v="St. Clair Manor Apartments"/>
        <s v="Carthage Senior Housing"/>
        <s v="Lincoln Terrace Apartments"/>
        <s v="Pendleton East Limited Partnership II"/>
        <s v="Rockdale Manor"/>
        <s v="College Park"/>
        <s v="Lewiston Townhomes"/>
        <s v="Bethany Homes"/>
        <s v="Eastern Riverfront"/>
        <s v="Franciscan Homes III"/>
        <s v="Freedom Apartments"/>
        <s v="Hilltop Apartments"/>
        <s v="Chitwood Manor"/>
        <s v="Colerain-Freeman Apartments"/>
        <s v="Eagle's View Apartments"/>
        <s v="Galbraith Pointe"/>
        <s v="Garfield Commons"/>
        <s v="Victory Apartments"/>
        <s v="Compton Townhouses"/>
        <s v="Dana Apartments"/>
        <s v="Franciscan Homes II"/>
        <s v="Freeman Court"/>
        <s v="Kenton Street Elderly &amp; Townhouse Project"/>
        <s v="Over the Rhine"/>
        <s v="West Pointe"/>
        <s v="15th Street"/>
        <s v="Franciscan Homes I"/>
        <s v="North Rhine II"/>
        <s v="Conboy Rental"/>
        <s v="Findlay Market I &amp; II"/>
        <s v="North Rhine Network Project"/>
        <s v="The Point Building"/>
        <s v="Senior Tower Apartments"/>
        <s v="Steuben Village Apartments"/>
        <s v="St. Catherine's Living Center"/>
        <s v="Breckenridge Apartments"/>
        <s v="Crystal Glen Apartments"/>
        <s v="Wesley CommonsCenterburg Courts"/>
        <s v="Crystal Gale Apartments"/>
        <s v="Findlay Green II"/>
        <s v="Glenwood Village Apartments"/>
        <s v="Eagles Point Apartments"/>
        <s v="Yorktown Village II"/>
        <s v="Windy Knoll Apartments"/>
        <s v="Scioto Village I"/>
        <s v="Sharon Apartments"/>
        <s v="Dunkirk Estates"/>
        <s v="Springbrook Apartments"/>
        <s v="Morningside Villa"/>
        <s v="Fountainhead Apartments"/>
        <s v="Kenton Meadows"/>
        <s v="Gables at Countryside Lane II"/>
        <s v="Stoney Ridge Homes"/>
        <s v="The Gables at Countryside Lane"/>
        <s v="Cygnet Homes"/>
        <s v="Glen Arbors Apartments"/>
        <s v="Hillsboro Pants Factory"/>
        <s v="Sycamore Glen"/>
        <s v="Highland Heights Apartments"/>
        <s v="Lynchburgh Commons Apartments"/>
        <s v="Friendly View Apartments"/>
        <s v="Pine Ridge Apartments"/>
        <s v="Logan Place II Apartments"/>
        <s v="Laurel Manor"/>
        <s v="Logan Place Apartments"/>
        <s v="Logan Apartments"/>
        <s v="Buck Creek Apartments"/>
        <s v="Millersburg Sunshine Villa"/>
        <s v="Norwalk Senior Community "/>
        <s v="Norwalk Senior Community II"/>
        <s v="Maple Grove Manor"/>
        <s v="Homestead Estates Apartments"/>
        <s v="Huron Manor"/>
        <s v="Settler Mills Apartments"/>
        <s v="Wellston Manor"/>
        <s v="Wells Manor"/>
        <s v="Jackson Run"/>
        <s v="Holly Hills Apartments"/>
        <s v="Jackson View Apartments"/>
        <s v="Stonecrest South Apartments"/>
        <s v="Jackson Retirement Village"/>
        <s v="Karen Apartments"/>
        <s v="Wellston Pride Manor"/>
        <s v="Coalton Senior Village"/>
        <s v="Jackson Family Apartments"/>
        <s v="Wellston Villa Apts."/>
        <s v="Meridian Greene II"/>
        <s v="Market Square Apartments"/>
        <s v="Meridian Greene"/>
        <s v="Steubenville Elderly"/>
        <s v="Briarwood Apartments"/>
        <s v="Heritage Village Apartments"/>
        <s v="Heart of Ohio Homes"/>
        <s v="Hillside Apartments"/>
        <s v="Centerburg Courts"/>
        <s v="Evergreen Apartments"/>
        <s v="Oak Hill Village"/>
        <s v="Wesley Village II"/>
        <s v="Brentwood Apartments - Phase II"/>
        <s v="Brentwood Apartments"/>
        <s v="Wesley Village"/>
        <s v="10th Street Apartments"/>
        <s v="Storms Creek Apartments"/>
        <s v="Park Avenue Apartments"/>
        <s v="Riverview Apartments"/>
        <s v="Luke's Crossing"/>
        <s v="East Newark Homes"/>
        <s v="Avalon Building"/>
        <s v="Ridgeview Manor II"/>
        <s v="Ridgeview Manor"/>
        <s v="Conine Village Apartments"/>
        <s v="Sharon Glyn Village"/>
        <s v="Crossroads Manor Apartments"/>
        <s v="High Meadows"/>
        <s v="Sue Ellen Apartments"/>
        <s v="Pataskala Village Square"/>
        <s v="Newark Village Square Apartments"/>
        <s v="Blue Heron Manor"/>
        <s v="Newark Village Green"/>
        <s v="Pataskala Village Green"/>
        <s v="Quail Creek Townhomes"/>
        <s v="Brookstone Apartments"/>
        <s v="Bellefontaine Green"/>
        <s v="Deercreek"/>
        <s v="Nativity Housing"/>
        <s v="New Riverbend Homes"/>
        <s v="Pearl Village Apartments"/>
        <s v="Westgate Garden Apartments"/>
        <s v="Nativity Manor"/>
        <s v="Southern Heights Multifamily"/>
        <s v="Timber Lake"/>
        <s v="Jenna Terrace Apartments"/>
        <s v="Lorain Green I"/>
        <s v="Park Meadow Phase V"/>
        <s v="Sheffield Meadows Apartments"/>
        <s v="Threshold Homes"/>
        <s v="Westway Gardens"/>
        <s v="South Lorain"/>
        <s v="South-East Toledo Homes II"/>
        <s v="Southeast Toledo Homes"/>
        <s v="Toledo Elderly II"/>
        <s v="Vistula Heritage Village II"/>
        <s v="West Central Homes"/>
        <s v="Oakwood Homes III"/>
        <s v="Oakwood Homes IV"/>
        <s v="The Plaza"/>
        <s v="Autumn Wood Village II"/>
        <s v="Ontario Place Homes"/>
        <s v="Pontiac Place Homes"/>
        <s v="Autumn Wood Village"/>
        <s v="Cherrywood"/>
        <s v="City Forest of Toledo"/>
        <s v="Garden View Acres"/>
        <s v="Oakwood Homes II"/>
        <s v="Uptown Apartments"/>
        <s v="Adams Street Development"/>
        <s v="Oakwood Homes I"/>
        <s v="Renascence Ottawa Area Residences"/>
        <s v="Swan Creek Four Seasons Apartments"/>
        <s v="Riverfront Apartments"/>
        <s v="Swan Cove Apartments"/>
        <s v="Toledo Elderly Homes"/>
        <s v="Hillcrest Apartments"/>
        <s v="Willard Apartments"/>
        <s v="Commodore Perry Apartments"/>
        <s v="North River Homes I"/>
        <s v="The Lakewoods"/>
        <s v="Toledo Homes II"/>
        <s v="TOTCO Homes"/>
        <s v="Warren Sherman Flats"/>
        <s v="Macy's Apartments"/>
        <s v="Museum Place"/>
        <s v="Toledo Homes"/>
        <s v="Luther Hills Apartments"/>
        <s v="Heathergate Park Apartments"/>
        <s v="Bancroft Court Apartments"/>
        <s v="Luther Crest Apartments"/>
        <s v="Vistula Building"/>
        <s v="Meadowview Village"/>
        <s v="Surrey Square III"/>
        <s v="Devonshire II Apartments"/>
        <s v="Devonshire West"/>
        <s v="Pleasant Valley Colony Phase II"/>
        <s v="London Apartments"/>
        <s v="Arlington Heights II"/>
        <s v="Arlington Heights Rental"/>
        <s v="Belmont Senior Apartments"/>
        <s v="Joseph Knight Towers"/>
        <s v="Youngstown Jubilee Homes V"/>
        <s v="Choice Elderly "/>
        <s v="Craig Beach Homes"/>
        <s v="Youngstown Choice Homes VI"/>
        <s v="Youngstown Jubilee Homes IV "/>
        <s v="Youngstown CHOICE Homes V"/>
        <s v="Youngstown Choice Homes IV"/>
        <s v="Campbell Communities"/>
        <s v="Campbell Commons II"/>
        <s v="Youngstown Choice Homes III"/>
        <s v="Youngstown Jubilee Homes III"/>
        <s v="Campbell Commons"/>
        <s v="Youngstown Choice Homes II"/>
        <s v="Youngstown Jubilee Homes II"/>
        <s v="Eastwood Village"/>
        <s v="MCCDP Homeless Solutions"/>
        <s v="South Youngstown Homes"/>
        <s v="Sebring Villas"/>
        <s v="Applecrest Village"/>
        <s v="Sandy Court Apartments"/>
        <s v="Sun Shine"/>
        <s v="Northside Homes "/>
        <s v="Village on Main"/>
        <s v="Harding Centre"/>
        <s v="Fox Chase Apartments"/>
        <s v="Pembrook Greene"/>
        <s v="Liberty Plaza"/>
        <s v="Towne Center Apartments"/>
        <s v="Arbor Woods II"/>
        <s v="Southwick Apartments"/>
        <s v="Arbor Woods I"/>
        <s v="Colonial Park"/>
        <s v="Cross Pointe Apartments"/>
        <s v="Water's Edge of Syracuse"/>
        <s v="Celina Gardens Apartments"/>
        <s v="Williamsburg Square"/>
        <s v="The Meadows at Grand Lake Apartments"/>
        <s v="Rockford Villa"/>
        <s v="Eastown Village Apartments"/>
        <s v="Staunton Commons"/>
        <s v="McKinley Commons"/>
        <s v="Greenville Village, Ltd."/>
        <s v="Terrace Ridge Apartments"/>
        <s v="Piqua Senior Village"/>
        <s v="Bent Tree Apartments"/>
        <s v="Wind Ridge Apartments"/>
        <s v="Traditions"/>
        <s v="Sunshine Apartments"/>
        <s v="Opportunity House"/>
        <s v="Shilo Apartments Phase III"/>
        <s v="Stoney Ridge Estates"/>
        <s v="Lofts at Hoover"/>
        <s v="New Dayton Homes I"/>
        <s v="Ohio Avenue Commons"/>
        <s v="Washington Square"/>
        <s v="Sunlight Homes"/>
        <s v="Wingate at Belle Meadows"/>
        <s v="Bella Vista Homes "/>
        <s v="Biltmore Apartments"/>
        <s v="Dayton Homes II"/>
        <s v="Jefferson Homes"/>
        <s v="Stratford Place"/>
        <s v="Trotwood Homes"/>
        <s v="City Forest of Dayton"/>
        <s v="Kettering Square Apartments"/>
        <s v="Miami Township Village, Ltd."/>
        <s v="Miamisburg Central Apartments, Ltd."/>
        <s v="Moler/Van Buren Development, Ltd."/>
        <s v="Pheasant Run Senior Apartments"/>
        <s v="Valleyview Village, Ltd."/>
        <s v="Vandalia Apartments, Ltd."/>
        <s v="Vandalia Associates, Ltd."/>
        <s v="Dayton View Commons"/>
        <s v="Ecumenical Homes"/>
        <s v="Ridgewood Heights"/>
        <s v="Senior Village at Dayton View"/>
        <s v="Shilo Villas II"/>
        <s v="Creekside Villas"/>
        <s v="Grand Place Apartments"/>
        <s v="Timberlake Apartments"/>
        <s v="Country Woods Apartments"/>
        <s v="Huffman Senior Apartments"/>
        <s v="Hoover Place Apartments"/>
        <s v="Riverside Commons II"/>
        <s v="Courtyards of Kettering"/>
        <s v="Fieldstone Apartments"/>
        <s v="Lyons Gate Apartments"/>
        <s v="Riverside Commons"/>
        <s v="St. Leonard Center"/>
        <s v="The Club at Spring Valley"/>
        <s v="Cobblegate Square Apartments"/>
        <s v="Mercy Siena Village"/>
        <s v="Shiloh Village"/>
        <s v="Timber Ridge Apartments"/>
        <s v="Western Manor Apartments"/>
        <s v="Dayton YWCA"/>
        <s v="Eastway Apartments"/>
        <s v="HomeStart VI"/>
        <s v="Spring Hill Townhomes"/>
        <s v="Springboro Green"/>
        <s v="HomeStart V"/>
        <s v="Windcliff Village"/>
        <s v="Gateway Village"/>
        <s v="Rugby"/>
        <s v="Basswood"/>
        <s v="Clover Ridge"/>
        <s v="Auburn Hills"/>
        <s v="Cardington Meadows Apartments"/>
        <s v="Brookhaven Apartments"/>
        <s v="Troon Crossing"/>
        <s v="Zanesville Family Homes II"/>
        <s v="Frank Cook Senior Housing"/>
        <s v="Falls Manor"/>
        <s v="Greenwood Homes"/>
        <s v="Zanesville Historic"/>
        <s v="Eagle View Apartments"/>
        <s v="Clubview Apartments"/>
        <s v="Concord Square Apartments"/>
        <s v="Mount Anderson Apartments"/>
        <s v="Crestwood Village Apartments"/>
        <s v="Port Clinton Pointe"/>
        <s v="Port Clinton Senior Apartments"/>
        <s v="Patrick Place"/>
        <s v="Partridge Place"/>
        <s v="Park Avenue Villas III"/>
        <s v="Alexander Yard"/>
        <s v="New Lexington Village Apartments"/>
        <s v="Amelia Place"/>
        <s v="Sugartree Terrace"/>
        <s v="Junction City Apartments"/>
        <s v="Valerie Apartments"/>
        <s v="Crooksville Senior Citizens Village"/>
        <s v="The Village of Shawnee Square"/>
        <s v="Somerset Senior Village"/>
        <s v="Thornville Manor"/>
        <s v="Ashville Senior Apartments"/>
        <s v="Kingston Mound Manor"/>
        <s v="Circleville Apartments"/>
        <s v="Ohio Heights"/>
        <s v="Bristol Court Apartments"/>
        <s v="Beverly Senior Apartments"/>
        <s v="Fox Run Crossing"/>
        <s v="Pinehurst, Ltd."/>
        <s v="Victoria Place"/>
        <s v="Cranberry Meadows"/>
        <s v="Clough Commons"/>
        <s v="Beaver Meadows"/>
        <s v="Lamplighter Landings"/>
        <s v="Prospect House"/>
        <s v="Portage Housing III"/>
        <s v="Portage Housing II"/>
        <s v="Kent Elderly"/>
        <s v="Portage Homes I"/>
        <s v="Portage Terrace"/>
        <s v="Silver Meadows"/>
        <s v="Streetsboro Village Square"/>
        <s v="Maple Grove Arms III"/>
        <s v="Roberto House"/>
        <s v="Maple Grove Arms I Apts."/>
        <s v="Manorview Apartments"/>
        <s v="West Alex Village, Ltd."/>
        <s v="Camden Commons"/>
        <s v="Eagles Nest Apartments"/>
        <s v="Prestwick Square of Eaton"/>
        <s v="Wellington Place"/>
        <s v="Ottawa Retirement Village"/>
        <s v="Continental Gardens Ltd.Part."/>
        <s v="Park Meadows"/>
        <s v="Meadow Estates II Apartments"/>
        <s v="Mansfield Homes VI"/>
        <s v="Mansfield Homes V"/>
        <s v="Mansfield Homes IV"/>
        <s v="Mansfield Homes III"/>
        <s v="Meadow Estates Apartments"/>
        <s v="Voegele Building"/>
        <s v="Mansfield Homes II"/>
        <s v="McPherson Woods"/>
        <s v="Oak Wood Apartments"/>
        <s v="Mansfield Homes I"/>
        <s v="Landings at Walker Lake"/>
        <s v="Malabar Trace Apartments"/>
        <s v="Malabar Trace II Apartments"/>
        <s v="Blymer Apartments"/>
        <s v="Frankfort Place"/>
        <s v="Scioto Woods II Apartments"/>
        <s v="Bridge Street Landing Apartments"/>
        <s v="Scioto Woods Apartments"/>
        <s v="Hokolesqua Apartments"/>
        <s v="North Creek Apartments"/>
        <s v="Tiffin Estates"/>
        <s v="Kingston Senior Village"/>
        <s v="Tanglewood Apartments"/>
        <s v="Laurel Greene"/>
        <s v="Quarry Village II Apartments"/>
        <s v="Laurelhurst"/>
        <s v="Leewood Place"/>
        <s v="Fremont Manor Apartments"/>
        <s v="Eagle Manor"/>
        <s v="Bellevue Manor Apts. Phase I"/>
        <s v="Clyde Manor"/>
        <s v="Tanglewood Landings Apartments"/>
        <s v="Clyde Manor Apartments"/>
        <s v="Hurth Apartments"/>
        <s v="Anderson Building"/>
        <s v="Kelli Apartments"/>
        <s v="Minford Village Apartments"/>
        <s v="Pleasant Valley Apartments"/>
        <s v="Findlay Street Group"/>
        <s v="Scioto Apartments"/>
        <s v="Wheelersburg Senior Village"/>
        <s v="Country Style Apts."/>
        <s v="Dillon Crossing "/>
        <s v="Willow Creek Apartments"/>
        <s v="Coventry House"/>
        <s v="Devon House"/>
        <s v="Tremont Greene"/>
        <s v="GoldBond Building"/>
        <s v="Tall Trees Apartments"/>
        <s v="Tiffin West Apartments"/>
        <s v="Attica Terrace"/>
        <s v="Countryside Commons"/>
        <s v="Sycamore Creek Apartments"/>
        <s v="Sidney Village"/>
        <s v="Autumn Park Retirement"/>
        <s v="Oldham Towers"/>
        <s v="Northside Commons"/>
        <s v="Buckeye Avenue"/>
        <s v="Canton Senior Apartments II"/>
        <s v="Massillon Homes II"/>
        <s v="Engel Terrace"/>
        <s v="Massillon Homes"/>
        <s v="Alliance Homes II"/>
        <s v="Cherry Homes"/>
        <s v="Gateway Homes"/>
        <s v="Vienna Woods II"/>
        <s v="Gateway House"/>
        <s v="Vienna Woods"/>
        <s v="ABCD Homes II"/>
        <s v="New Home Alliance"/>
        <s v="ABCD Homes"/>
        <s v="Olde Theatre Apartments"/>
        <s v="Canton YWCA"/>
        <s v="Massillon Senior Apartments"/>
        <s v="Cascade Village South"/>
        <s v="St. Martha Manor"/>
        <s v="Stephenson Pointe Townhomes"/>
        <s v="Eastland Woods"/>
        <s v="Elizabeth Park North"/>
        <s v="William Presser Towers"/>
        <s v="EANDC Homes"/>
        <s v="White Pond Villa"/>
        <s v="Nela Manor"/>
        <s v="Retirement Residence of Green"/>
        <s v="Akron Senior Housing"/>
        <s v="Channelwood Village"/>
        <s v="Alexander Square Apartments"/>
        <s v="Summit Lake Homes"/>
        <s v="Pleasant Meadow Village"/>
        <s v="Elson Pointe"/>
        <s v="North Akron Homes"/>
        <s v="Annunciation Terrace Apartments"/>
        <s v="South Akron Homes"/>
        <s v="Waterford At Portage Trail II"/>
        <s v="West Akron Homes"/>
        <s v="Wilbeth-Arlington Homes"/>
        <s v="Akron Homes II"/>
        <s v="Cedar Street Apts III"/>
        <s v="Oak Creek Apartments"/>
        <s v="Waterford at Portage Trail I"/>
        <s v="Akron Homes"/>
        <s v="Cedar Street Apartments Phase II"/>
        <s v="Heritage Place"/>
        <s v="Midtown Apartments"/>
        <s v="Spring Hill Apartments"/>
        <s v="Philip Avenue Rehab"/>
        <s v="Cedar Street Apartments"/>
        <s v="The Woods Senior Housing"/>
        <s v="Villas of Cortland Creek"/>
        <s v="Arbor Manor Apartments"/>
        <s v="Warren Village Apartments"/>
        <s v="Warren Neighborhood Redevelopment"/>
        <s v="Warren Elderly Homes II"/>
        <s v="Warren Homes III"/>
        <s v="Waren Homes II"/>
        <s v="Warren Elderly Homes"/>
        <s v="Warren First Homes"/>
        <s v="Mauro Circle Apartments"/>
        <s v="North River Commons"/>
        <s v="Woodland Park Apartments"/>
        <s v="The Lanning House"/>
        <s v="Bolivar Manor"/>
        <s v="Buckeye House Apartments"/>
        <s v="Brookwood Commons"/>
        <s v="The Meadows Aprtaments"/>
        <s v="Elmwood Villas"/>
        <s v="Apple Glen"/>
        <s v="Quail Run Apartments"/>
        <s v="Vinton Manor Apartments"/>
        <s v="Market Street"/>
        <s v="Robin Springs Apartments"/>
        <s v="Cedars at Rivers Bend"/>
        <s v="Lebanon Commons Apartments"/>
        <s v="Emerald Edge Apartments"/>
        <s v="Colony Square Village"/>
        <s v="Timbercreek Apartments"/>
        <s v="Lebanon Park Townhomes"/>
        <s v="Lebanon Park Townhomes II"/>
        <s v="Meadow View Apartments"/>
        <s v="Norwood Greene"/>
        <s v="WinBeri Place"/>
        <s v="Marietta Mills"/>
        <s v="Campbell Gardens"/>
        <s v="Wooster Family Housing"/>
        <s v="Shreve Villas"/>
        <s v="Beth"/>
        <s v="Bryan Senior Housing"/>
        <s v="Meadow Creek Apartments"/>
        <s v="West Unity Apartments"/>
        <s v="Bowling Green Senior Community"/>
        <s v="Quail Meadow"/>
        <s v="Eastpointe Apartments"/>
        <s v="Wood Village"/>
        <s v="Arbors at Bowling Green"/>
        <s v="Bowling Green Manor"/>
        <s v="Meadow Glen"/>
        <s v="Essex Place"/>
        <s v="Nantucket Greene"/>
        <s v="Highland Village II"/>
        <s v="Highland Village"/>
        <s v="Hickory Tree Estates"/>
        <s v="Indian Run Apartments"/>
        <m/>
      </sharedItems>
    </cacheField>
    <cacheField name="City" numFmtId="0">
      <sharedItems containsBlank="1"/>
    </cacheField>
    <cacheField name="County" numFmtId="0">
      <sharedItems containsBlank="1" count="127">
        <m/>
        <s v="Franklin"/>
        <s v="Hamilton"/>
        <s v="Athens"/>
        <s v="Marion"/>
        <s v="Fayette"/>
        <s v="Clermont"/>
        <s v="Cuyahoga"/>
        <s v="Wood"/>
        <s v="Lawrence"/>
        <s v="Williams"/>
        <s v="Lorain"/>
        <s v="Lucas"/>
        <s v="Summit"/>
        <s v="Belmont"/>
        <s v="Delaware"/>
        <s v="Greene"/>
        <s v="Licking"/>
        <s v="Perry"/>
        <s v="Muskingum"/>
        <s v="Montgomery"/>
        <s v="Defiance"/>
        <s v="Trumbull"/>
        <s v="Wayne"/>
        <s v="Stark"/>
        <s v="Mahoning"/>
        <s v="Morrow"/>
        <s v="Lake"/>
        <s v="Ross"/>
        <s v="Hancock"/>
        <s v="Jackson"/>
        <s v="Carroll"/>
        <s v="Shelby"/>
        <s v="Ashtabula"/>
        <s v="Highland"/>
        <s v="Richland"/>
        <s v="Clark"/>
        <s v="Wyandot"/>
        <s v="Clinton"/>
        <s v="Washington"/>
        <s v="Gallia"/>
        <s v="Jefferson"/>
        <s v="Columbiana"/>
        <s v="Allen"/>
        <s v="Scioto"/>
        <s v="Butler"/>
        <s v="Adams"/>
        <s v="Crawford"/>
        <s v="Logan"/>
        <s v="Sandusky"/>
        <s v="Ashland"/>
        <s v="Medina"/>
        <s v="Auglaize"/>
        <s v="Seneca"/>
        <s v="Miami"/>
        <s v="Tuscarawas"/>
        <s v="Madison"/>
        <s v="Champaign"/>
        <s v="Henry"/>
        <s v="Fulton"/>
        <s v="Knox"/>
        <s v="Belmont "/>
        <s v="Clark "/>
        <s v="Coshocton "/>
        <s v="Hocking "/>
        <s v="Knox "/>
        <s v="Ottawa "/>
        <s v="Portage"/>
        <s v="Union"/>
        <s v="Pickaway"/>
        <s v="Delaware "/>
        <s v="Brown"/>
        <s v="Pike"/>
        <s v="Hocking"/>
        <s v="Warren"/>
        <s v="Fairfield"/>
        <s v="Preble"/>
        <s v="Huron"/>
        <s v="Muskingum "/>
        <s v="Erie"/>
        <s v="Meigs"/>
        <s v="Deﬁance"/>
        <s v="Fairﬁeld"/>
        <s v="Hamilton "/>
        <s v="Butler "/>
        <s v="Loaan "/>
        <s v="Licking "/>
        <s v="Franklin "/>
        <s v="Lucas "/>
        <s v="Cuvahoaa "/>
        <s v="Montgomery "/>
        <s v="Gallia "/>
        <s v="Hardin "/>
        <s v="Lawrence "/>
        <s v="Lorain "/>
        <s v="Richland "/>
        <s v="Monroe "/>
        <s v="Summit "/>
        <s v="Montaomerv "/>
        <s v="Cuyahoga "/>
        <s v="Tuscarawas "/>
        <s v="Lake "/>
        <s v="Portage "/>
        <s v="Mahonina "/>
        <s v="Highland "/>
        <s v="Van Wert "/>
        <s v="Holmes"/>
        <s v="Geauga"/>
        <s v="Guernsey"/>
        <s v="Morgan"/>
        <s v="Darke"/>
        <s v="Mercer"/>
        <s v="Coshocton"/>
        <s v="Harrison"/>
        <s v="Columbiana/Mahoning"/>
        <s v="Greene/Pickaway"/>
        <s v="Hardin"/>
        <s v="Mahoning/Jefferson"/>
        <s v="Monroe"/>
        <s v="Noble"/>
        <s v="Ottawa"/>
        <s v="Paulding"/>
        <s v="Putnam"/>
        <s v="Van Wert"/>
        <s v="Vinton"/>
        <s v="Hancock " u="1"/>
        <s v="Pickaway " u="1"/>
      </sharedItems>
    </cacheField>
    <cacheField name="SE Ohio" numFmtId="0">
      <sharedItems containsBlank="1" count="3">
        <b v="0"/>
        <b v="1"/>
        <m/>
      </sharedItems>
    </cacheField>
    <cacheField name="Total Units" numFmtId="0">
      <sharedItems containsString="0" containsBlank="1" containsNumber="1" containsInteger="1" minValue="11" maxValue="1100"/>
    </cacheField>
    <cacheField name="Geography" numFmtId="0">
      <sharedItems containsBlank="1"/>
    </cacheField>
    <cacheField name="Population Served" numFmtId="0">
      <sharedItems containsBlank="1"/>
    </cacheField>
    <cacheField name="Type" numFmtId="0">
      <sharedItems containsBlank="1" count="68">
        <s v="New Construction"/>
        <s v="New Affordability - General Occupancy"/>
        <s v="New Affordability - Senior"/>
        <s v="Preserved Affordability "/>
        <s v="Service-Enriched Housing"/>
        <s v="Preserved Affordability"/>
        <s v="New Affordability- Central City"/>
        <s v="New Affordability- Rural"/>
        <s v="New Affordability-Metro/Suburban"/>
        <s v="Service Enriched Housing"/>
        <s v="New Affordability: Urban Opportunity Housing"/>
        <s v="Preserved Affordability: HUD Subsidy Preservation"/>
        <s v="New Affordability: Senior Urban Housing"/>
        <s v="New Affordability: Non-Urban Housing"/>
        <s v="New Affordability: General Occupancy Urban Housing"/>
        <s v="Service Enriched Housing: PSH"/>
        <s v="Service Enriched Housing: Substance Abuse Recovery"/>
        <s v="Single Family Development"/>
        <s v="Preserved Affordability: USDA Subsidy Preservation"/>
        <s v=" New Affordability: Senior Urban Housing "/>
        <s v=" New Affordability: Non-Urban Housing "/>
        <s v=" New Affordability: Urban Opportunity Housing "/>
        <s v=" New Affordability: General Occupancy Urban Housing "/>
        <s v=" Preserved Affordability: USDA Subsidy Preservation "/>
        <s v=" Single Family Development "/>
        <s v=" Preserved Affordability: HUD Subsidy Preservation "/>
        <s v=" Service Enriched Housing: PSH "/>
        <s v="Preserved Affordability: Non-Urban Subsidy"/>
        <s v="Preserved Affordability: Urban Subsidy"/>
        <s v="New Affordability: Family Urban Opportunity"/>
        <s v="Preservation Rural Asset"/>
        <s v="PSH"/>
        <s v="Single Family"/>
        <s v="Preservation HUD"/>
        <s v="New Units Family"/>
        <s v="New Units Senior"/>
        <s v="New Units Non Urban"/>
        <s v="New Unit Production - Non-Urban"/>
        <s v="Preservation - Rural Asset Preservation  _x000a_"/>
        <s v="New Unit Production - Family"/>
        <s v="New Unit Production - Senior"/>
        <s v="Permanent Supportive Housing"/>
        <s v="Preservation - Rural Asset Preservation"/>
        <s v="Preservation - HUD Rental Subsidy"/>
        <s v="Single-Family Infill Development"/>
        <s v="Existing"/>
        <s v="New"/>
        <s v="Existing Units"/>
        <s v="New Units"/>
        <s v="Strategic Initiative"/>
        <s v="Geographic A"/>
        <s v="Geographic B"/>
        <s v="Geographic C"/>
        <s v="MOP"/>
        <s v="Preservation A"/>
        <s v="Preservation B"/>
        <s v="Preservation C"/>
        <s v="nc"/>
        <s v="arf"/>
        <s v="ncf"/>
        <s v="ar"/>
        <s v="nc/ar"/>
        <s v="sr"/>
        <m/>
        <s v="srf"/>
        <s v="ar/nc"/>
        <s v="nc/sr"/>
        <s v="arf/ncf"/>
      </sharedItems>
    </cacheField>
    <cacheField name="Program Type" numFmtId="0">
      <sharedItems containsBlank="1" count="13">
        <s v="New Construction"/>
        <s v="Preserved Affordability"/>
        <s v="Service Enhanced"/>
        <s v=""/>
        <m/>
        <s v="Funded - Competitive" u="1"/>
        <s v="Funded - Refugee Settlement Agency Partnership" u="1"/>
        <s v="Funded - CHDO Sponsor" u="1"/>
        <s v="Funded - Appalachian Set Aside" u="1"/>
        <s v="Funded - Transformative Economic Development" u="1"/>
        <s v="Funded - Community Impact Strategic Initiative" u="1"/>
        <s v="Funded - USDA Set Aside" u="1"/>
        <s v="Funded - BoS/Small CoC Set Aside" u="1"/>
      </sharedItems>
    </cacheField>
    <cacheField name="Funding Result" numFmtId="0">
      <sharedItems containsBlank="1"/>
    </cacheField>
    <cacheField name="LIHTC Credits" numFmtId="0">
      <sharedItems containsBlank="1" containsMixedTypes="1" containsNumber="1" minValue="3640" maxValue="2399990.8044945253"/>
    </cacheField>
    <cacheField name="HDAP Reserved" numFmtId="0">
      <sharedItems containsBlank="1" containsMixedTypes="1" containsNumber="1" containsInteger="1" minValue="0" maxValue="2000000"/>
    </cacheField>
    <cacheField name="HDL Reserved" numFmtId="0">
      <sharedItems containsBlank="1" containsMixedTypes="1" containsNumber="1" containsInteger="1" minValue="0" maxValue="3500000"/>
    </cacheField>
    <cacheField name="Lead Developer" numFmtId="0">
      <sharedItems containsBlank="1"/>
    </cacheField>
    <cacheField name="Competitive (X), Strategic Initiatives (SI)" numFmtId="0">
      <sharedItems containsBlank="1"/>
    </cacheField>
    <cacheField name="HDAP Source" numFmtId="0">
      <sharedItems containsBlank="1"/>
    </cacheField>
    <cacheField name="TDC" numFmtId="0">
      <sharedItems containsBlank="1" containsMixedTypes="1" containsNumber="1" minValue="3533282" maxValue="24139273"/>
    </cacheField>
    <cacheField name="Competitive 811" numFmtId="0">
      <sharedItems containsBlank="1"/>
    </cacheField>
    <cacheField name="ODMSD" numFmtId="0">
      <sharedItems containsBlank="1"/>
    </cacheField>
    <cacheField name="Proposed 811/ODMSD and/or 30% AMI units" numFmtId="0">
      <sharedItems containsBlank="1"/>
    </cacheField>
    <cacheField name="Project Type (NC-New, AR-Adaptive reuse)" numFmtId="0">
      <sharedItems containsBlank="1"/>
    </cacheField>
    <cacheField name="811" numFmtId="0">
      <sharedItems containsBlank="1"/>
    </cacheField>
    <cacheField name="Strategic_x000a_Initiatives_x000a_Ranking" numFmtId="0">
      <sharedItems containsString="0" containsBlank="1" containsNumber="1" containsInteger="1" minValue="1" maxValue="8"/>
    </cacheField>
    <cacheField name="Majority General Partner" numFmtId="0">
      <sharedItems containsBlank="1"/>
    </cacheField>
    <cacheField name="Proposal Score" numFmtId="0">
      <sharedItems containsString="0" containsBlank="1" containsNumber="1" containsInteger="1" minValue="53" maxValue="88"/>
    </cacheField>
    <cacheField name="Owner Name " numFmtId="0">
      <sharedItems containsBlank="1"/>
    </cacheField>
    <cacheField name="Lease-Purch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2">
  <r>
    <x v="0"/>
    <x v="0"/>
    <m/>
    <s v="Cornerstone at Eclipse Run"/>
    <s v="The Plains"/>
    <x v="0"/>
    <b v="1"/>
    <n v="58"/>
    <s v="Rural"/>
    <m/>
    <s v="New Construction"/>
    <x v="0"/>
    <m/>
    <n v="955250"/>
    <m/>
    <n v="2500000"/>
    <m/>
    <m/>
    <m/>
    <n v="20131007"/>
    <m/>
    <m/>
    <m/>
    <m/>
    <m/>
    <m/>
    <m/>
    <m/>
    <m/>
    <m/>
  </r>
  <r>
    <x v="0"/>
    <x v="0"/>
    <m/>
    <s v="The Lofts on First"/>
    <s v="The Plains"/>
    <x v="0"/>
    <b v="1"/>
    <n v="51"/>
    <s v="Rural"/>
    <m/>
    <s v="New Construction"/>
    <x v="0"/>
    <m/>
    <n v="948960"/>
    <m/>
    <n v="2500000"/>
    <m/>
    <m/>
    <m/>
    <n v="18874578"/>
    <m/>
    <m/>
    <m/>
    <m/>
    <m/>
    <m/>
    <m/>
    <m/>
    <m/>
    <m/>
  </r>
  <r>
    <x v="1"/>
    <x v="0"/>
    <s v="25-0010"/>
    <s v="All In Dublin"/>
    <s v="Dublin"/>
    <x v="1"/>
    <b v="0"/>
    <n v="75"/>
    <s v="Metro/Suburban"/>
    <s v="General Occupancy"/>
    <s v="New Affordability - General Occupancy"/>
    <x v="0"/>
    <m/>
    <n v="1781500"/>
    <m/>
    <m/>
    <s v="All Inclusive Living"/>
    <m/>
    <m/>
    <n v="23776578"/>
    <m/>
    <m/>
    <m/>
    <m/>
    <m/>
    <m/>
    <m/>
    <m/>
    <m/>
    <m/>
  </r>
  <r>
    <x v="1"/>
    <x v="0"/>
    <s v="25-0088"/>
    <s v="Opportunity Pointe I"/>
    <s v="Columbus"/>
    <x v="1"/>
    <b v="0"/>
    <n v="82"/>
    <s v="Central City"/>
    <s v="General Occupancy"/>
    <s v="New Affordability - General Occupancy"/>
    <x v="0"/>
    <m/>
    <n v="1781500"/>
    <m/>
    <m/>
    <s v="Woda Cooper Development, Inc. "/>
    <m/>
    <m/>
    <n v="23711508"/>
    <m/>
    <m/>
    <m/>
    <m/>
    <m/>
    <m/>
    <m/>
    <m/>
    <m/>
    <m/>
  </r>
  <r>
    <x v="1"/>
    <x v="0"/>
    <s v="25-0089"/>
    <s v="Opportunity Pointe II"/>
    <s v="Columbus"/>
    <x v="1"/>
    <b v="0"/>
    <n v="84"/>
    <s v="Central City"/>
    <s v="General Occupancy"/>
    <s v="New Affordability - General Occupancy"/>
    <x v="0"/>
    <m/>
    <n v="1781500"/>
    <m/>
    <m/>
    <s v="Woda Cooper Development, Inc. "/>
    <m/>
    <m/>
    <n v="23070408"/>
    <m/>
    <m/>
    <m/>
    <m/>
    <m/>
    <m/>
    <m/>
    <m/>
    <m/>
    <m/>
  </r>
  <r>
    <x v="1"/>
    <x v="0"/>
    <s v="25-0031"/>
    <s v="Vine and Polk"/>
    <s v="Cincinnati "/>
    <x v="2"/>
    <b v="0"/>
    <n v="57"/>
    <s v="Central City"/>
    <s v="General Occupancy"/>
    <s v="New Affordability - General Occupancy"/>
    <x v="0"/>
    <m/>
    <n v="1424943"/>
    <m/>
    <m/>
    <s v="Over-the Rhine Community Housing"/>
    <m/>
    <m/>
    <n v="19984135"/>
    <m/>
    <m/>
    <m/>
    <m/>
    <m/>
    <m/>
    <m/>
    <m/>
    <m/>
    <m/>
  </r>
  <r>
    <x v="1"/>
    <x v="0"/>
    <s v="25-0047"/>
    <s v="Avanelle Crossing"/>
    <s v="Athens Township"/>
    <x v="0"/>
    <b v="1"/>
    <n v="60"/>
    <s v="Rural"/>
    <s v="General Occupancy"/>
    <s v="New Affordability - General Occupancy"/>
    <x v="0"/>
    <m/>
    <n v="1499999"/>
    <m/>
    <m/>
    <s v="Sunset Development &amp; Investment LLC"/>
    <m/>
    <m/>
    <n v="16596581"/>
    <m/>
    <m/>
    <m/>
    <m/>
    <m/>
    <m/>
    <m/>
    <m/>
    <m/>
    <m/>
  </r>
  <r>
    <x v="1"/>
    <x v="0"/>
    <s v="25-0011"/>
    <s v="Harding Station"/>
    <s v="Marion Township"/>
    <x v="3"/>
    <b v="0"/>
    <n v="72"/>
    <s v="Rural"/>
    <s v="General Occupancy"/>
    <s v="New Affordability - General Occupancy"/>
    <x v="0"/>
    <m/>
    <n v="1781500"/>
    <m/>
    <m/>
    <s v="Commonwealth Development Corporation of America"/>
    <m/>
    <m/>
    <n v="19729641"/>
    <m/>
    <m/>
    <m/>
    <m/>
    <m/>
    <m/>
    <m/>
    <m/>
    <m/>
    <m/>
  </r>
  <r>
    <x v="1"/>
    <x v="0"/>
    <s v="25-0058"/>
    <s v="Paint Creek Crossing"/>
    <s v="Washington Court House"/>
    <x v="4"/>
    <b v="0"/>
    <n v="54"/>
    <s v="Rural"/>
    <s v="General Occupancy"/>
    <s v="New Affordability - General Occupancy"/>
    <x v="0"/>
    <m/>
    <n v="1781500"/>
    <m/>
    <m/>
    <s v="Spire Development, Inc."/>
    <m/>
    <m/>
    <n v="17438104"/>
    <m/>
    <m/>
    <m/>
    <m/>
    <m/>
    <m/>
    <m/>
    <m/>
    <m/>
    <m/>
  </r>
  <r>
    <x v="1"/>
    <x v="0"/>
    <s v="25-0063"/>
    <s v="The Meadows"/>
    <s v="Batavia Township"/>
    <x v="5"/>
    <b v="0"/>
    <n v="76"/>
    <s v="Rural"/>
    <s v="General Occupancy"/>
    <s v="New Affordability - General Occupancy"/>
    <x v="0"/>
    <m/>
    <n v="1781500"/>
    <m/>
    <m/>
    <s v="Spire Development, Inc."/>
    <m/>
    <m/>
    <n v="20847500"/>
    <m/>
    <m/>
    <m/>
    <m/>
    <m/>
    <m/>
    <m/>
    <m/>
    <m/>
    <m/>
  </r>
  <r>
    <x v="1"/>
    <x v="0"/>
    <s v="25-0033"/>
    <s v="Lorain Avenue Redevelopment "/>
    <s v="Cleveland "/>
    <x v="6"/>
    <b v="0"/>
    <n v="72"/>
    <s v="Central City"/>
    <s v="Senior 55+"/>
    <s v="New Affordability - Senior"/>
    <x v="0"/>
    <m/>
    <n v="1781500"/>
    <m/>
    <m/>
    <s v="Pennrose LLC "/>
    <m/>
    <m/>
    <n v="24139273"/>
    <m/>
    <m/>
    <m/>
    <m/>
    <m/>
    <m/>
    <m/>
    <m/>
    <m/>
    <m/>
  </r>
  <r>
    <x v="1"/>
    <x v="0"/>
    <s v="25-0034"/>
    <s v="Perrysburg Senior Lofts"/>
    <s v="Perrysburg"/>
    <x v="7"/>
    <b v="0"/>
    <n v="70"/>
    <s v="Metro/Suburban"/>
    <s v="Senior 55+"/>
    <s v="New Affordability - Senior"/>
    <x v="0"/>
    <m/>
    <n v="1749930"/>
    <m/>
    <m/>
    <s v="Pivotal Development LLC"/>
    <m/>
    <m/>
    <n v="20729933"/>
    <m/>
    <m/>
    <m/>
    <m/>
    <m/>
    <m/>
    <m/>
    <m/>
    <m/>
    <m/>
  </r>
  <r>
    <x v="1"/>
    <x v="0"/>
    <s v="25-0084"/>
    <s v="Wade Park Station"/>
    <s v="Cleveland"/>
    <x v="6"/>
    <b v="0"/>
    <n v="40"/>
    <s v="Central City"/>
    <s v="Senior 55+"/>
    <s v="New Affordability - Senior"/>
    <x v="0"/>
    <m/>
    <n v="999960"/>
    <m/>
    <m/>
    <s v="Wallick Development, LLC"/>
    <m/>
    <m/>
    <n v="13248248"/>
    <m/>
    <m/>
    <m/>
    <m/>
    <m/>
    <m/>
    <m/>
    <m/>
    <m/>
    <m/>
  </r>
  <r>
    <x v="1"/>
    <x v="0"/>
    <s v="25-0001"/>
    <s v="Chesapeake Landing*"/>
    <s v="Chesapeake"/>
    <x v="8"/>
    <b v="1"/>
    <n v="63"/>
    <s v="Rural"/>
    <s v="Senior 55+"/>
    <s v="New Affordability - Senior"/>
    <x v="0"/>
    <m/>
    <n v="1781500"/>
    <m/>
    <m/>
    <s v="Ironton Lawrence County Area Community Action Organization"/>
    <m/>
    <m/>
    <n v="19093230"/>
    <m/>
    <m/>
    <m/>
    <m/>
    <m/>
    <m/>
    <m/>
    <m/>
    <m/>
    <m/>
  </r>
  <r>
    <x v="1"/>
    <x v="0"/>
    <s v="25-0017"/>
    <s v="Fountain Creek Senior Villas*"/>
    <s v="Bryan"/>
    <x v="9"/>
    <b v="0"/>
    <n v="50"/>
    <s v="Rural"/>
    <s v="Senior 55+"/>
    <s v="New Affordability - Senior"/>
    <x v="0"/>
    <m/>
    <n v="1249708"/>
    <m/>
    <m/>
    <s v="Frontier Community Services"/>
    <m/>
    <m/>
    <n v="13277724"/>
    <m/>
    <m/>
    <m/>
    <m/>
    <m/>
    <m/>
    <m/>
    <m/>
    <m/>
    <m/>
  </r>
  <r>
    <x v="1"/>
    <x v="0"/>
    <s v="25-0042"/>
    <s v="Oberlin Place"/>
    <s v="Oberlin "/>
    <x v="10"/>
    <b v="0"/>
    <n v="60"/>
    <s v="Rural"/>
    <s v="Senior 55+"/>
    <s v="New Affordability - Senior"/>
    <x v="0"/>
    <m/>
    <n v="1499999"/>
    <m/>
    <m/>
    <s v="Barton Affordable Housing, Inc."/>
    <m/>
    <m/>
    <n v="16991000"/>
    <m/>
    <m/>
    <m/>
    <m/>
    <m/>
    <m/>
    <m/>
    <m/>
    <m/>
    <m/>
  </r>
  <r>
    <x v="1"/>
    <x v="0"/>
    <s v="25-0035"/>
    <s v="Waterville Senior Lofts"/>
    <s v="Waterville Township"/>
    <x v="11"/>
    <b v="0"/>
    <n v="70"/>
    <s v="Rural"/>
    <s v="Senior 55+"/>
    <s v="New Affordability - Senior"/>
    <x v="0"/>
    <m/>
    <n v="1749930"/>
    <m/>
    <m/>
    <s v="Pivotal Development LLC"/>
    <m/>
    <m/>
    <n v="19843856"/>
    <m/>
    <m/>
    <m/>
    <m/>
    <m/>
    <m/>
    <m/>
    <m/>
    <m/>
    <m/>
  </r>
  <r>
    <x v="1"/>
    <x v="0"/>
    <s v="25-0003"/>
    <s v="Albany Arms Apartments"/>
    <s v="Albany "/>
    <x v="0"/>
    <b v="1"/>
    <n v="46"/>
    <s v="Rural"/>
    <s v="General Occupancy"/>
    <s v="Preserved Affordability "/>
    <x v="1"/>
    <m/>
    <n v="1005000"/>
    <m/>
    <m/>
    <s v="Buckeye Community Hope Foundation"/>
    <m/>
    <m/>
    <n v="10251525"/>
    <m/>
    <m/>
    <m/>
    <m/>
    <m/>
    <m/>
    <m/>
    <m/>
    <m/>
    <m/>
  </r>
  <r>
    <x v="1"/>
    <x v="0"/>
    <s v="25-0004"/>
    <s v="Pleasant Meadows Village"/>
    <s v="Cuyahoga Falls"/>
    <x v="12"/>
    <b v="0"/>
    <n v="72"/>
    <s v="Metro/Suburban"/>
    <s v="General Occupancy"/>
    <s v="Preserved Affordability "/>
    <x v="1"/>
    <m/>
    <n v="1526950"/>
    <m/>
    <m/>
    <s v="Buckeye Community Hope Foundation"/>
    <m/>
    <m/>
    <n v="15872020"/>
    <m/>
    <m/>
    <m/>
    <m/>
    <m/>
    <m/>
    <m/>
    <m/>
    <m/>
    <m/>
  </r>
  <r>
    <x v="1"/>
    <x v="0"/>
    <s v="25-0048"/>
    <s v="Park Village Apts Preservation"/>
    <s v="Cleveland"/>
    <x v="6"/>
    <b v="0"/>
    <n v="75"/>
    <s v="Central City"/>
    <s v="General Occupancy"/>
    <s v="Preserved Affordability "/>
    <x v="1"/>
    <m/>
    <n v="1527000"/>
    <m/>
    <m/>
    <s v="Famicos Foundation"/>
    <m/>
    <m/>
    <n v="18872200"/>
    <m/>
    <m/>
    <m/>
    <m/>
    <m/>
    <m/>
    <m/>
    <m/>
    <m/>
    <m/>
  </r>
  <r>
    <x v="1"/>
    <x v="0"/>
    <s v="25-0027"/>
    <s v="Stoneridge Court"/>
    <s v="Dublin"/>
    <x v="1"/>
    <b v="0"/>
    <n v="48"/>
    <s v="Metro/Suburban"/>
    <s v="Senior 62+"/>
    <s v="Preserved Affordability "/>
    <x v="1"/>
    <m/>
    <n v="978852"/>
    <m/>
    <m/>
    <s v="National Church Residences"/>
    <m/>
    <m/>
    <n v="11262578"/>
    <m/>
    <m/>
    <m/>
    <m/>
    <m/>
    <m/>
    <m/>
    <m/>
    <m/>
    <m/>
  </r>
  <r>
    <x v="1"/>
    <x v="0"/>
    <s v="25-0077"/>
    <s v="Wesley Baymiller"/>
    <s v="Cincinnati"/>
    <x v="2"/>
    <b v="0"/>
    <n v="60"/>
    <s v="Central City"/>
    <s v="General Occupancy"/>
    <s v="Preserved Affordability "/>
    <x v="1"/>
    <m/>
    <n v="1499999"/>
    <m/>
    <m/>
    <s v="Model Property Development, LLC"/>
    <m/>
    <m/>
    <n v="19287643"/>
    <m/>
    <m/>
    <m/>
    <m/>
    <m/>
    <m/>
    <m/>
    <m/>
    <m/>
    <m/>
  </r>
  <r>
    <x v="1"/>
    <x v="0"/>
    <s v="25-0012"/>
    <s v="Deer Hill Place"/>
    <s v="Columbus"/>
    <x v="1"/>
    <b v="0"/>
    <n v="60"/>
    <s v="Central City"/>
    <s v="General Occupancy"/>
    <s v="Service-Enriched Housing"/>
    <x v="2"/>
    <m/>
    <n v="1781500"/>
    <m/>
    <m/>
    <s v="Community Housing Network, Inc."/>
    <m/>
    <m/>
    <n v="19550758.23272638"/>
    <m/>
    <m/>
    <m/>
    <m/>
    <m/>
    <m/>
    <m/>
    <m/>
    <m/>
    <m/>
  </r>
  <r>
    <x v="1"/>
    <x v="0"/>
    <s v="25-0020"/>
    <s v="Mission Point"/>
    <s v="Toledo"/>
    <x v="11"/>
    <b v="0"/>
    <n v="65"/>
    <s v="Central City"/>
    <s v="General Occupancy"/>
    <s v="Service-Enriched Housing"/>
    <x v="2"/>
    <m/>
    <n v="1750000"/>
    <m/>
    <m/>
    <s v="Lucas Housing Services Corp"/>
    <m/>
    <m/>
    <n v="20752500"/>
    <m/>
    <m/>
    <m/>
    <m/>
    <m/>
    <m/>
    <m/>
    <m/>
    <m/>
    <m/>
  </r>
  <r>
    <x v="1"/>
    <x v="0"/>
    <s v="25-0030"/>
    <s v="Pleasant House"/>
    <s v="Cincinnati "/>
    <x v="2"/>
    <b v="0"/>
    <n v="25"/>
    <s v="Central City"/>
    <s v="General Occupancy"/>
    <s v="Service-Enriched Housing"/>
    <x v="2"/>
    <m/>
    <n v="1000000"/>
    <m/>
    <m/>
    <s v="Over-the-Rhine Community Housing"/>
    <m/>
    <m/>
    <n v="8995082"/>
    <m/>
    <m/>
    <m/>
    <m/>
    <m/>
    <m/>
    <m/>
    <m/>
    <m/>
    <m/>
  </r>
  <r>
    <x v="1"/>
    <x v="1"/>
    <s v="24-0021"/>
    <s v="Artem on Gay"/>
    <s v="Columbus"/>
    <x v="1"/>
    <b v="0"/>
    <n v="71"/>
    <s v="Central City"/>
    <s v="General Occupancy"/>
    <s v="New Affordability - General Occupancy"/>
    <x v="0"/>
    <s v="Funded - Competitive"/>
    <n v="1750000"/>
    <n v="0"/>
    <n v="1750000"/>
    <m/>
    <m/>
    <m/>
    <m/>
    <m/>
    <m/>
    <m/>
    <m/>
    <m/>
    <m/>
    <m/>
    <m/>
    <m/>
    <m/>
  </r>
  <r>
    <x v="1"/>
    <x v="1"/>
    <s v="24-0022"/>
    <s v="AspireCOLUMBUS"/>
    <s v="Columbus"/>
    <x v="1"/>
    <b v="0"/>
    <n v="82"/>
    <s v="Central City"/>
    <s v="General Occupancy"/>
    <s v="New Affordability - General Occupancy"/>
    <x v="0"/>
    <s v="Funded - Competitive"/>
    <n v="1750000"/>
    <n v="0"/>
    <n v="1750000"/>
    <m/>
    <m/>
    <m/>
    <m/>
    <m/>
    <m/>
    <m/>
    <m/>
    <m/>
    <m/>
    <m/>
    <m/>
    <m/>
    <m/>
  </r>
  <r>
    <x v="1"/>
    <x v="1"/>
    <s v="24-0033"/>
    <s v="Churchill Gateway II"/>
    <s v="Cleveland"/>
    <x v="6"/>
    <b v="0"/>
    <n v="70"/>
    <s v="Central City"/>
    <s v="General Occupancy"/>
    <s v="New Affordability - General Occupancy"/>
    <x v="0"/>
    <s v="Funded - Refugee Settlement Agency Partnership"/>
    <n v="1749930"/>
    <n v="0"/>
    <n v="1750000"/>
    <m/>
    <m/>
    <m/>
    <m/>
    <m/>
    <m/>
    <m/>
    <m/>
    <m/>
    <m/>
    <m/>
    <m/>
    <m/>
    <m/>
  </r>
  <r>
    <x v="1"/>
    <x v="1"/>
    <s v="24-0052"/>
    <s v="Hamilton Place"/>
    <s v="Columbus"/>
    <x v="1"/>
    <b v="0"/>
    <n v="60"/>
    <s v="Metro/Suburban"/>
    <s v="General Occupancy"/>
    <s v="New Affordability - General Occupancy"/>
    <x v="0"/>
    <s v="Funded - Transformative Economic Development"/>
    <n v="1499700"/>
    <n v="0"/>
    <n v="1750000"/>
    <m/>
    <m/>
    <m/>
    <m/>
    <m/>
    <m/>
    <m/>
    <m/>
    <m/>
    <m/>
    <m/>
    <m/>
    <m/>
    <m/>
  </r>
  <r>
    <x v="1"/>
    <x v="1"/>
    <s v="24-0027"/>
    <s v="Blackburn Landing"/>
    <s v="Athens"/>
    <x v="0"/>
    <b v="1"/>
    <n v="50"/>
    <s v="Rural"/>
    <s v="General Occupancy"/>
    <s v="New Affordability - General Occupancy"/>
    <x v="0"/>
    <s v="Funded - Appalachian Set Aside"/>
    <n v="1249950"/>
    <n v="0"/>
    <n v="1750000"/>
    <m/>
    <m/>
    <m/>
    <m/>
    <m/>
    <m/>
    <m/>
    <m/>
    <m/>
    <m/>
    <m/>
    <m/>
    <m/>
    <m/>
  </r>
  <r>
    <x v="1"/>
    <x v="1"/>
    <s v="24-0019"/>
    <s v="Arrowhead Lofts"/>
    <s v="Maumee"/>
    <x v="11"/>
    <b v="0"/>
    <n v="58"/>
    <s v="Rural"/>
    <s v="General Occupancy"/>
    <s v="New Affordability - General Occupancy"/>
    <x v="0"/>
    <s v="Funded - Competitive"/>
    <n v="1739942"/>
    <n v="0"/>
    <n v="1750000"/>
    <m/>
    <m/>
    <m/>
    <m/>
    <m/>
    <m/>
    <m/>
    <m/>
    <m/>
    <m/>
    <m/>
    <m/>
    <m/>
    <m/>
  </r>
  <r>
    <x v="1"/>
    <x v="1"/>
    <s v="24-0079"/>
    <s v="Roberts Run Landing"/>
    <s v="Richland Township"/>
    <x v="13"/>
    <b v="1"/>
    <n v="76"/>
    <s v="Rural"/>
    <s v="General Occupancy"/>
    <s v="New Affordability - General Occupancy"/>
    <x v="0"/>
    <s v="Funded - Appalachian Set Aside"/>
    <n v="1750000"/>
    <n v="0"/>
    <n v="1750000"/>
    <m/>
    <m/>
    <m/>
    <m/>
    <m/>
    <m/>
    <m/>
    <m/>
    <m/>
    <m/>
    <m/>
    <m/>
    <m/>
    <m/>
  </r>
  <r>
    <x v="1"/>
    <x v="1"/>
    <s v="24-0025"/>
    <s v="Berkshire Commons"/>
    <s v="Berkshire Twp"/>
    <x v="14"/>
    <b v="0"/>
    <n v="58"/>
    <s v="Rural"/>
    <s v="General Occupancy"/>
    <s v="New Affordability - General Occupancy"/>
    <x v="0"/>
    <s v="Funded - Competitive"/>
    <n v="1739942"/>
    <n v="0"/>
    <n v="1750000"/>
    <m/>
    <m/>
    <m/>
    <m/>
    <m/>
    <m/>
    <m/>
    <m/>
    <m/>
    <m/>
    <m/>
    <m/>
    <m/>
    <m/>
  </r>
  <r>
    <x v="1"/>
    <x v="1"/>
    <s v="24-0069"/>
    <s v="Oskamp Flats"/>
    <s v="Cincinnati"/>
    <x v="2"/>
    <b v="0"/>
    <n v="70"/>
    <s v="Central City"/>
    <s v="Seniors"/>
    <s v="New Affordability - Senior"/>
    <x v="0"/>
    <s v="Funded - Competitive"/>
    <n v="1750000"/>
    <n v="0"/>
    <n v="1750000"/>
    <m/>
    <m/>
    <m/>
    <m/>
    <m/>
    <m/>
    <m/>
    <m/>
    <m/>
    <m/>
    <m/>
    <m/>
    <m/>
    <m/>
  </r>
  <r>
    <x v="1"/>
    <x v="1"/>
    <s v="24-0051"/>
    <s v="Walton Senior Apartments  "/>
    <s v="Cleveland"/>
    <x v="6"/>
    <b v="0"/>
    <n v="52"/>
    <s v="Central City"/>
    <s v="Seniors"/>
    <s v="New Affordability - Senior"/>
    <x v="0"/>
    <s v="Funded - Competitive"/>
    <n v="1299948"/>
    <n v="0"/>
    <n v="1750000"/>
    <m/>
    <m/>
    <m/>
    <m/>
    <m/>
    <m/>
    <m/>
    <m/>
    <m/>
    <m/>
    <m/>
    <m/>
    <m/>
    <m/>
  </r>
  <r>
    <x v="1"/>
    <x v="1"/>
    <s v="24-0055"/>
    <s v="Hough Senior Independent Living"/>
    <s v="Cleveland"/>
    <x v="6"/>
    <b v="0"/>
    <n v="55"/>
    <s v="Central City"/>
    <s v="Seniors"/>
    <s v="New Affordability - Senior"/>
    <x v="0"/>
    <s v="Funded - CHDO Sponsor"/>
    <n v="1374900"/>
    <n v="1000000"/>
    <n v="1750000"/>
    <m/>
    <m/>
    <m/>
    <m/>
    <m/>
    <m/>
    <m/>
    <m/>
    <m/>
    <m/>
    <m/>
    <m/>
    <m/>
    <m/>
  </r>
  <r>
    <x v="1"/>
    <x v="1"/>
    <s v="24-0028"/>
    <s v="Bowling Green Senior Housing "/>
    <s v="Bowling Green  "/>
    <x v="7"/>
    <b v="0"/>
    <n v="66"/>
    <s v="Rural"/>
    <s v="Seniors"/>
    <s v="New Affordability - Senior"/>
    <x v="0"/>
    <s v="Funded - Competitive"/>
    <n v="1649900"/>
    <n v="0"/>
    <n v="1750000"/>
    <m/>
    <m/>
    <m/>
    <m/>
    <m/>
    <m/>
    <m/>
    <m/>
    <m/>
    <m/>
    <m/>
    <m/>
    <m/>
    <m/>
  </r>
  <r>
    <x v="1"/>
    <x v="1"/>
    <s v="24-0087"/>
    <s v="Senior Village at Valle Greene"/>
    <s v="Fairborn"/>
    <x v="15"/>
    <b v="0"/>
    <n v="70"/>
    <s v="Rural"/>
    <s v="Seniors"/>
    <s v="New Affordability - Senior"/>
    <x v="0"/>
    <s v="Funded - CHDO Sponsor"/>
    <n v="1749000"/>
    <n v="1000000"/>
    <n v="1750000"/>
    <m/>
    <m/>
    <m/>
    <m/>
    <m/>
    <m/>
    <m/>
    <m/>
    <m/>
    <m/>
    <m/>
    <m/>
    <m/>
    <m/>
  </r>
  <r>
    <x v="1"/>
    <x v="1"/>
    <s v="24-0045"/>
    <s v="Divinity Landing"/>
    <s v="Macedonia"/>
    <x v="12"/>
    <b v="0"/>
    <n v="54"/>
    <s v="Rural"/>
    <s v="Seniors"/>
    <s v="New Affordability - Senior"/>
    <x v="0"/>
    <s v="Funded - Competitive"/>
    <n v="1619946"/>
    <n v="0"/>
    <n v="1750000"/>
    <m/>
    <m/>
    <m/>
    <m/>
    <m/>
    <m/>
    <m/>
    <m/>
    <m/>
    <m/>
    <m/>
    <m/>
    <m/>
    <m/>
  </r>
  <r>
    <x v="1"/>
    <x v="1"/>
    <s v="24-0110"/>
    <s v="Beaumont Greene"/>
    <s v="Canaan Township"/>
    <x v="0"/>
    <b v="1"/>
    <n v="40"/>
    <s v="Rural"/>
    <s v="Seniors"/>
    <s v="Preserved Affordability"/>
    <x v="1"/>
    <s v="Funded - Competitive"/>
    <n v="773152"/>
    <n v="0"/>
    <n v="1750000"/>
    <m/>
    <m/>
    <m/>
    <m/>
    <m/>
    <m/>
    <m/>
    <m/>
    <m/>
    <m/>
    <m/>
    <m/>
    <m/>
    <m/>
  </r>
  <r>
    <x v="1"/>
    <x v="1"/>
    <s v="24-0030"/>
    <s v="Brookside Place"/>
    <s v="Pataskala"/>
    <x v="16"/>
    <b v="0"/>
    <n v="31"/>
    <s v="Rural"/>
    <s v="General Occupancy"/>
    <s v="Preserved Affordability"/>
    <x v="1"/>
    <s v="Funded - Competitive"/>
    <n v="543000"/>
    <n v="0"/>
    <n v="1750000"/>
    <m/>
    <m/>
    <m/>
    <m/>
    <m/>
    <m/>
    <m/>
    <m/>
    <m/>
    <m/>
    <m/>
    <m/>
    <m/>
    <m/>
  </r>
  <r>
    <x v="1"/>
    <x v="1"/>
    <s v="24-0048"/>
    <s v="Emerald Glen"/>
    <s v="Columbus"/>
    <x v="1"/>
    <b v="0"/>
    <n v="130"/>
    <s v="Metro/Suburban"/>
    <s v="General Occupancy"/>
    <s v="Preserved Affordability"/>
    <x v="1"/>
    <s v="Funded - Competitive"/>
    <n v="1500000"/>
    <n v="0"/>
    <n v="1750000"/>
    <m/>
    <m/>
    <m/>
    <m/>
    <m/>
    <m/>
    <m/>
    <m/>
    <m/>
    <m/>
    <m/>
    <m/>
    <m/>
    <m/>
  </r>
  <r>
    <x v="1"/>
    <x v="1"/>
    <s v="24-0084"/>
    <s v="Sheridan Manor Apartments"/>
    <s v="South Point"/>
    <x v="8"/>
    <b v="1"/>
    <n v="40"/>
    <s v="Rural"/>
    <s v="General Occupancy"/>
    <s v="Preserved Affordability"/>
    <x v="1"/>
    <s v="Funded - Competitive"/>
    <n v="672325"/>
    <n v="0"/>
    <n v="1750000"/>
    <m/>
    <m/>
    <m/>
    <m/>
    <m/>
    <m/>
    <m/>
    <m/>
    <m/>
    <m/>
    <m/>
    <m/>
    <m/>
    <m/>
  </r>
  <r>
    <x v="1"/>
    <x v="1"/>
    <s v="24-0038"/>
    <s v="Commons at Grant"/>
    <s v="Columbus"/>
    <x v="1"/>
    <b v="0"/>
    <n v="100"/>
    <s v="Central City"/>
    <s v="General Occupancy"/>
    <s v="Preserved Affordability"/>
    <x v="1"/>
    <s v="Funded - Competitive"/>
    <n v="1500000"/>
    <n v="0"/>
    <n v="1750000"/>
    <m/>
    <m/>
    <m/>
    <m/>
    <m/>
    <m/>
    <m/>
    <m/>
    <m/>
    <m/>
    <m/>
    <m/>
    <m/>
    <m/>
  </r>
  <r>
    <x v="1"/>
    <x v="1"/>
    <s v="24-0088"/>
    <s v="Stow Kent Gardens"/>
    <s v="Stow"/>
    <x v="12"/>
    <b v="0"/>
    <n v="85"/>
    <s v="Rural"/>
    <s v="Seniors"/>
    <s v="Preserved Affordability"/>
    <x v="1"/>
    <s v="Funded - Competitive"/>
    <n v="1500000"/>
    <n v="0"/>
    <n v="1750000"/>
    <m/>
    <m/>
    <m/>
    <m/>
    <m/>
    <m/>
    <m/>
    <m/>
    <m/>
    <m/>
    <m/>
    <m/>
    <m/>
    <m/>
  </r>
  <r>
    <x v="1"/>
    <x v="1"/>
    <s v="24-0094"/>
    <s v="Thornville Manor "/>
    <s v="Thornville"/>
    <x v="17"/>
    <b v="1"/>
    <n v="24"/>
    <s v="Rural"/>
    <s v="Seniors"/>
    <s v="Preserved Affordability"/>
    <x v="1"/>
    <s v="Funded - USDA Set Aside"/>
    <n v="600000"/>
    <n v="0"/>
    <n v="1750000"/>
    <m/>
    <m/>
    <m/>
    <m/>
    <m/>
    <m/>
    <m/>
    <m/>
    <m/>
    <m/>
    <m/>
    <m/>
    <m/>
    <m/>
  </r>
  <r>
    <x v="1"/>
    <x v="1"/>
    <s v="24-0058"/>
    <s v="Knoll View Place"/>
    <s v="Columbus"/>
    <x v="1"/>
    <b v="0"/>
    <n v="50"/>
    <s v="Central City"/>
    <s v="Service-Enriched"/>
    <s v="Service-Enriched Housing"/>
    <x v="2"/>
    <s v="Funded - Competitive"/>
    <n v="1530000"/>
    <n v="0"/>
    <n v="2500000"/>
    <m/>
    <m/>
    <m/>
    <m/>
    <m/>
    <m/>
    <m/>
    <m/>
    <m/>
    <m/>
    <m/>
    <m/>
    <m/>
    <m/>
  </r>
  <r>
    <x v="1"/>
    <x v="1"/>
    <s v="24-0081"/>
    <s v="Scioto Rise Place"/>
    <s v="Columbus"/>
    <x v="1"/>
    <b v="0"/>
    <n v="60"/>
    <s v="Central City"/>
    <s v="Service-Enriched"/>
    <s v="Service-Enriched Housing"/>
    <x v="2"/>
    <s v="Funded - Competitive"/>
    <n v="1750000"/>
    <n v="0"/>
    <n v="2500000"/>
    <m/>
    <m/>
    <m/>
    <m/>
    <m/>
    <m/>
    <m/>
    <m/>
    <m/>
    <m/>
    <m/>
    <m/>
    <m/>
    <m/>
  </r>
  <r>
    <x v="1"/>
    <x v="1"/>
    <s v="24-0035"/>
    <s v="Cleveland West Veterans Housing"/>
    <s v="Cleveland"/>
    <x v="6"/>
    <b v="0"/>
    <n v="62"/>
    <s v="Central City"/>
    <s v="Service-Enriched"/>
    <s v="Service-Enriched Housing"/>
    <x v="2"/>
    <s v="Funded - CHDO Sponsor"/>
    <n v="1750000"/>
    <n v="1000000"/>
    <n v="2500000"/>
    <m/>
    <m/>
    <m/>
    <m/>
    <m/>
    <m/>
    <m/>
    <m/>
    <m/>
    <m/>
    <m/>
    <m/>
    <m/>
    <m/>
  </r>
  <r>
    <x v="1"/>
    <x v="2"/>
    <s v="23-0048"/>
    <s v="65 Nickel"/>
    <s v="Akron"/>
    <x v="12"/>
    <b v="0"/>
    <n v="43"/>
    <s v="Central City"/>
    <s v="Families"/>
    <s v="New Affordability- Central City"/>
    <x v="0"/>
    <s v="Funded - Competitive"/>
    <n v="1031957"/>
    <n v="0"/>
    <n v="1750000"/>
    <s v="Spire Development, Inc."/>
    <m/>
    <m/>
    <m/>
    <m/>
    <m/>
    <m/>
    <m/>
    <m/>
    <m/>
    <m/>
    <m/>
    <m/>
    <m/>
  </r>
  <r>
    <x v="1"/>
    <x v="2"/>
    <s v="23-0025"/>
    <s v="Arlington Senior Housing"/>
    <s v="Toledo"/>
    <x v="11"/>
    <b v="0"/>
    <n v="52"/>
    <s v="Central City"/>
    <s v="Seniors"/>
    <s v="New Affordability- Central City"/>
    <x v="0"/>
    <s v="Funded - Competitive"/>
    <n v="1248000"/>
    <n v="0"/>
    <n v="0"/>
    <s v="National Church Residences"/>
    <m/>
    <m/>
    <m/>
    <m/>
    <m/>
    <m/>
    <m/>
    <m/>
    <m/>
    <m/>
    <m/>
    <m/>
    <m/>
  </r>
  <r>
    <x v="1"/>
    <x v="2"/>
    <s v="23-0070"/>
    <s v="Carol Crossing"/>
    <s v="Zanesville"/>
    <x v="18"/>
    <b v="1"/>
    <n v="42"/>
    <s v="Rural"/>
    <s v="Families"/>
    <s v="New Affordability- Rural"/>
    <x v="0"/>
    <s v="Funded - Revitalization Set Aside"/>
    <n v="1000000"/>
    <n v="300000"/>
    <n v="1750000"/>
    <s v="Woda Cooper Development, Inc."/>
    <m/>
    <m/>
    <m/>
    <m/>
    <m/>
    <m/>
    <m/>
    <m/>
    <m/>
    <m/>
    <m/>
    <m/>
    <m/>
  </r>
  <r>
    <x v="1"/>
    <x v="2"/>
    <s v="23-0009"/>
    <s v="Channing Street Redevelopment"/>
    <s v="Delaware"/>
    <x v="14"/>
    <b v="0"/>
    <n v="44"/>
    <s v="Metro/Suburban"/>
    <s v="Families"/>
    <s v="New Affordability-Metro/Suburban"/>
    <x v="0"/>
    <s v="Funded - Strategic Initiatives"/>
    <n v="1056000"/>
    <n v="0"/>
    <n v="1250000"/>
    <s v="Columbus Housing Partnership, Inc. dba Homeport"/>
    <m/>
    <m/>
    <m/>
    <m/>
    <m/>
    <m/>
    <m/>
    <m/>
    <m/>
    <m/>
    <m/>
    <m/>
    <m/>
  </r>
  <r>
    <x v="1"/>
    <x v="2"/>
    <s v="23-0007"/>
    <s v="CJ McLin Senior Apartments"/>
    <s v="Dayton"/>
    <x v="19"/>
    <b v="0"/>
    <n v="46"/>
    <s v="Metro/Suburban"/>
    <s v="Seniors"/>
    <s v="Preserved Affordability"/>
    <x v="1"/>
    <s v="Funded - Competitive"/>
    <n v="823822"/>
    <n v="0"/>
    <n v="1750000"/>
    <s v="County Corp"/>
    <m/>
    <m/>
    <m/>
    <m/>
    <m/>
    <m/>
    <m/>
    <m/>
    <m/>
    <m/>
    <m/>
    <m/>
    <m/>
  </r>
  <r>
    <x v="1"/>
    <x v="2"/>
    <s v="23-0045"/>
    <s v="Collinson Apartments"/>
    <s v="Akron"/>
    <x v="12"/>
    <b v="0"/>
    <n v="101"/>
    <s v="Metro/Suburban"/>
    <s v="Seniors"/>
    <s v="Preserved Affordability"/>
    <x v="1"/>
    <s v="Funded - Competitive"/>
    <n v="1000000"/>
    <n v="0"/>
    <n v="1250000"/>
    <s v="Renewal Housing Associates, LLC"/>
    <m/>
    <m/>
    <m/>
    <m/>
    <m/>
    <m/>
    <m/>
    <m/>
    <m/>
    <m/>
    <m/>
    <m/>
    <m/>
  </r>
  <r>
    <x v="1"/>
    <x v="2"/>
    <s v="23-0003"/>
    <s v="Defiance Ridge Apartments"/>
    <s v="Defiance"/>
    <x v="20"/>
    <b v="0"/>
    <n v="36"/>
    <s v="Rural"/>
    <s v="Families"/>
    <s v="Preserved Affordability"/>
    <x v="1"/>
    <s v="Funded - USDA Set Aside"/>
    <n v="624000"/>
    <n v="0"/>
    <n v="1750000"/>
    <s v="Buckeye Community Hope Foundation"/>
    <m/>
    <m/>
    <m/>
    <m/>
    <m/>
    <m/>
    <m/>
    <m/>
    <m/>
    <m/>
    <m/>
    <m/>
    <m/>
  </r>
  <r>
    <x v="1"/>
    <x v="2"/>
    <s v="23-0043"/>
    <s v="Edgemont Colony Apartments"/>
    <s v="Edgerton"/>
    <x v="9"/>
    <b v="0"/>
    <n v="24"/>
    <s v="Rural"/>
    <s v="Families"/>
    <s v="Preserved Affordability"/>
    <x v="1"/>
    <s v="Funded - USDA Set Aside"/>
    <n v="425677"/>
    <n v="0"/>
    <n v="0"/>
    <s v="PK Development Group, LLC"/>
    <m/>
    <m/>
    <m/>
    <m/>
    <m/>
    <m/>
    <m/>
    <m/>
    <m/>
    <m/>
    <m/>
    <m/>
    <m/>
  </r>
  <r>
    <x v="1"/>
    <x v="2"/>
    <s v="23-0005"/>
    <s v="Emerald Senior"/>
    <s v="Cleveland"/>
    <x v="6"/>
    <b v="0"/>
    <n v="62"/>
    <s v="Central City"/>
    <s v="Service Enriched"/>
    <s v="Service Enriched Housing"/>
    <x v="2"/>
    <s v="Funded - Competitive"/>
    <n v="1075000"/>
    <n v="1320788"/>
    <n v="1750000"/>
    <s v="CHN Housing Partners"/>
    <m/>
    <m/>
    <m/>
    <m/>
    <m/>
    <m/>
    <m/>
    <m/>
    <m/>
    <m/>
    <m/>
    <m/>
    <m/>
  </r>
  <r>
    <x v="1"/>
    <x v="2"/>
    <s v="23-0029"/>
    <s v="Hebron Senior Apartments"/>
    <s v="Hebron"/>
    <x v="16"/>
    <b v="0"/>
    <n v="42"/>
    <s v="Rural"/>
    <s v="Seniors"/>
    <s v="New Affordability- Rural"/>
    <x v="0"/>
    <s v="Funded - Competitive"/>
    <n v="1000000"/>
    <n v="0"/>
    <n v="0"/>
    <s v="National Church Residences"/>
    <m/>
    <m/>
    <m/>
    <m/>
    <m/>
    <m/>
    <m/>
    <m/>
    <m/>
    <m/>
    <m/>
    <m/>
    <m/>
  </r>
  <r>
    <x v="1"/>
    <x v="2"/>
    <s v="23-0004"/>
    <s v="Hope Homes I"/>
    <s v="Cleveland"/>
    <x v="6"/>
    <b v="0"/>
    <n v="30"/>
    <s v="Central City"/>
    <s v="Families"/>
    <s v="New Affordability- Central City"/>
    <x v="0"/>
    <s v="Funded - Single Family Set Aside"/>
    <n v="900000"/>
    <n v="0"/>
    <n v="1250000"/>
    <s v="CHN Housing Partners"/>
    <m/>
    <m/>
    <m/>
    <m/>
    <m/>
    <m/>
    <m/>
    <m/>
    <m/>
    <m/>
    <m/>
    <m/>
    <m/>
  </r>
  <r>
    <x v="1"/>
    <x v="2"/>
    <s v="23-0069"/>
    <s v="Juniper Crossing"/>
    <s v="Columbus"/>
    <x v="1"/>
    <b v="0"/>
    <n v="44"/>
    <s v="Metro/Suburban"/>
    <s v="Seniors"/>
    <s v="New Affordability-Metro/Suburban"/>
    <x v="0"/>
    <s v="Funded - Competitive"/>
    <n v="1000000"/>
    <n v="0"/>
    <n v="1750000"/>
    <s v="Woda Cooper Development, Inc."/>
    <m/>
    <m/>
    <m/>
    <m/>
    <m/>
    <m/>
    <m/>
    <m/>
    <m/>
    <m/>
    <m/>
    <m/>
    <m/>
  </r>
  <r>
    <x v="1"/>
    <x v="2"/>
    <s v="23-0030"/>
    <s v="Niles Senior Housing"/>
    <s v="Niles"/>
    <x v="21"/>
    <b v="0"/>
    <n v="42"/>
    <s v="Rural"/>
    <s v="Seniors"/>
    <s v="New Affordability- Rural"/>
    <x v="0"/>
    <s v="Funded - Appalachian Set Aside"/>
    <n v="1000000"/>
    <n v="600000"/>
    <n v="1250000"/>
    <s v="Neighborhood Development Services, Inc."/>
    <m/>
    <m/>
    <m/>
    <m/>
    <m/>
    <m/>
    <m/>
    <m/>
    <m/>
    <m/>
    <m/>
    <m/>
    <m/>
  </r>
  <r>
    <x v="1"/>
    <x v="2"/>
    <s v="23-0062"/>
    <s v="Noble Station"/>
    <s v="Cleveland Heights"/>
    <x v="6"/>
    <b v="0"/>
    <n v="52"/>
    <s v="Metro/Suburban"/>
    <s v="Families"/>
    <s v="New Affordability-Metro/Suburban"/>
    <x v="0"/>
    <s v="Funded - Revitalization Set Aside"/>
    <n v="1248000"/>
    <n v="0"/>
    <n v="1250000"/>
    <s v="TWG Development, LLC"/>
    <m/>
    <m/>
    <m/>
    <m/>
    <m/>
    <m/>
    <m/>
    <m/>
    <m/>
    <m/>
    <m/>
    <m/>
    <m/>
  </r>
  <r>
    <x v="1"/>
    <x v="2"/>
    <s v="23-0061"/>
    <s v="Northside Villas"/>
    <s v="Wooster"/>
    <x v="22"/>
    <b v="0"/>
    <n v="42"/>
    <s v="Rural"/>
    <s v="Families"/>
    <s v="New Affordability- Rural"/>
    <x v="0"/>
    <s v="Funded - Non-R/ECAP Set Aside"/>
    <n v="1000000"/>
    <n v="300000"/>
    <n v="1250000"/>
    <s v="TWG Development, LLC"/>
    <m/>
    <m/>
    <m/>
    <m/>
    <m/>
    <m/>
    <m/>
    <m/>
    <m/>
    <m/>
    <m/>
    <m/>
    <m/>
  </r>
  <r>
    <x v="1"/>
    <x v="2"/>
    <s v="23-0049"/>
    <s v="Parkway Lofts"/>
    <s v="Canton"/>
    <x v="23"/>
    <b v="0"/>
    <n v="43"/>
    <s v="Central City"/>
    <s v="Families"/>
    <s v="New Affordability- Central City"/>
    <x v="0"/>
    <s v="Funded - Non-R/ECAP Set Aside"/>
    <n v="1031957"/>
    <n v="300000"/>
    <n v="1750000"/>
    <s v="Spire Development, Inc"/>
    <m/>
    <m/>
    <m/>
    <m/>
    <m/>
    <m/>
    <m/>
    <m/>
    <m/>
    <m/>
    <m/>
    <m/>
    <m/>
  </r>
  <r>
    <x v="1"/>
    <x v="2"/>
    <s v="23-0057"/>
    <s v="Puritas Senior Apartments"/>
    <s v="Cleveland"/>
    <x v="6"/>
    <b v="0"/>
    <n v="48"/>
    <s v="Central City"/>
    <s v="Seniors"/>
    <s v="New Affordability- Central City"/>
    <x v="0"/>
    <s v="Funded - Competitive"/>
    <n v="1151952"/>
    <n v="0"/>
    <n v="1750000"/>
    <s v="Commonwealth Development Corporation of America"/>
    <m/>
    <m/>
    <m/>
    <m/>
    <m/>
    <m/>
    <m/>
    <m/>
    <m/>
    <m/>
    <m/>
    <m/>
    <m/>
  </r>
  <r>
    <x v="1"/>
    <x v="2"/>
    <s v="23-0023"/>
    <s v="Renew Miami Chapel Phase 1"/>
    <s v="Dayton"/>
    <x v="19"/>
    <b v="0"/>
    <n v="44"/>
    <s v="Metro/Suburban"/>
    <s v="Families"/>
    <s v="Preserved Affordability"/>
    <x v="1"/>
    <s v="Funded - RAD Set Aside"/>
    <n v="1000000"/>
    <n v="0"/>
    <n v="1750000"/>
    <s v="Model Property Development, LLC"/>
    <m/>
    <m/>
    <m/>
    <m/>
    <m/>
    <m/>
    <m/>
    <m/>
    <m/>
    <m/>
    <m/>
    <m/>
    <m/>
  </r>
  <r>
    <x v="1"/>
    <x v="2"/>
    <s v="23-0046"/>
    <s v="Ridgeville Farms"/>
    <s v="North Ridgeville"/>
    <x v="10"/>
    <b v="0"/>
    <n v="52"/>
    <s v="Metro/Suburban"/>
    <s v="Seniors"/>
    <s v="New Affordability-Metro/Suburban"/>
    <x v="0"/>
    <s v="Funded - Competitive"/>
    <n v="1248000"/>
    <n v="0"/>
    <n v="1250000"/>
    <s v="SLK Capital Holdings, LLC"/>
    <m/>
    <m/>
    <m/>
    <m/>
    <m/>
    <m/>
    <m/>
    <m/>
    <m/>
    <m/>
    <m/>
    <m/>
    <m/>
  </r>
  <r>
    <x v="1"/>
    <x v="2"/>
    <s v="23-0041"/>
    <s v="Roberts Station"/>
    <s v="Canton"/>
    <x v="23"/>
    <b v="0"/>
    <n v="50"/>
    <s v="Central City"/>
    <s v="Seniors"/>
    <s v="New Affordability- Central City"/>
    <x v="0"/>
    <s v="Funded - Competitive"/>
    <n v="1200000"/>
    <n v="0"/>
    <n v="1750000"/>
    <s v="Pivotal Development LLC"/>
    <m/>
    <m/>
    <m/>
    <m/>
    <m/>
    <m/>
    <m/>
    <m/>
    <m/>
    <m/>
    <m/>
    <m/>
    <m/>
  </r>
  <r>
    <x v="1"/>
    <x v="2"/>
    <s v="23-0034"/>
    <s v="Rockdell Villas"/>
    <s v="Fairborn"/>
    <x v="15"/>
    <b v="0"/>
    <n v="40"/>
    <s v="Metro/Suburban"/>
    <s v="Service Enriched"/>
    <s v="Service Enriched Housing"/>
    <x v="2"/>
    <s v="Funded - BoS/Small CoC Set Aside"/>
    <n v="1250000"/>
    <n v="300000"/>
    <n v="1750000"/>
    <s v="Miami Valley Housing Opportunities, Inc"/>
    <m/>
    <m/>
    <m/>
    <m/>
    <m/>
    <m/>
    <m/>
    <m/>
    <m/>
    <m/>
    <m/>
    <m/>
    <m/>
  </r>
  <r>
    <x v="1"/>
    <x v="2"/>
    <s v="23-0035"/>
    <s v="Spaeth and Kelly Hall"/>
    <s v="Cincinnati"/>
    <x v="2"/>
    <b v="0"/>
    <n v="30"/>
    <s v="Central City"/>
    <s v="Service Enriched"/>
    <s v="Service Enriched Housing"/>
    <x v="2"/>
    <s v="Funded - Competitive"/>
    <n v="950000"/>
    <n v="300000"/>
    <n v="1750000"/>
    <s v="Over-the-Rhine Community Housing "/>
    <m/>
    <m/>
    <m/>
    <m/>
    <m/>
    <m/>
    <m/>
    <m/>
    <m/>
    <m/>
    <m/>
    <m/>
    <m/>
  </r>
  <r>
    <x v="1"/>
    <x v="2"/>
    <s v="23-0006"/>
    <s v="Sunrise Neighborhood Living"/>
    <s v="Lorain, Elyria, Carlisle Twp"/>
    <x v="10"/>
    <b v="0"/>
    <n v="36"/>
    <s v="Metro/Suburban"/>
    <s v="Service Enriched"/>
    <s v="Service Enriched Housing"/>
    <x v="2"/>
    <s v="Funded - Competitive"/>
    <n v="525000"/>
    <n v="300000"/>
    <n v="1250000"/>
    <s v="CHN Housing Partners "/>
    <m/>
    <m/>
    <m/>
    <m/>
    <m/>
    <m/>
    <m/>
    <m/>
    <m/>
    <m/>
    <m/>
    <m/>
    <m/>
  </r>
  <r>
    <x v="1"/>
    <x v="2"/>
    <s v="23-0016"/>
    <s v="The Depot on Detroit"/>
    <s v="Cleveland"/>
    <x v="6"/>
    <b v="0"/>
    <n v="60"/>
    <s v="Central City"/>
    <s v="Families"/>
    <s v="New Affordability- Central City"/>
    <x v="0"/>
    <s v="Funded - Revitalization Set Aside"/>
    <n v="1250000"/>
    <n v="0"/>
    <n v="1750000"/>
    <s v="Flaherty &amp; Collins Development LLC"/>
    <m/>
    <m/>
    <m/>
    <m/>
    <m/>
    <m/>
    <m/>
    <m/>
    <m/>
    <m/>
    <m/>
    <m/>
    <m/>
  </r>
  <r>
    <x v="1"/>
    <x v="2"/>
    <s v="23-0040"/>
    <s v="The Pointe at Walker Mill"/>
    <s v="Boardman"/>
    <x v="24"/>
    <b v="0"/>
    <n v="50"/>
    <s v="Metro/Suburban"/>
    <s v="Seniors"/>
    <s v="New Affordability-Metro/Suburban"/>
    <x v="0"/>
    <s v="Funded - Appalachian Set Aside"/>
    <n v="1200000"/>
    <n v="0"/>
    <n v="1750000"/>
    <s v="Pivotal Development LLC"/>
    <m/>
    <m/>
    <m/>
    <m/>
    <m/>
    <m/>
    <m/>
    <m/>
    <m/>
    <m/>
    <m/>
    <m/>
    <m/>
  </r>
  <r>
    <x v="1"/>
    <x v="2"/>
    <s v="23-0013"/>
    <s v="The Reserve at Mount Gilead II"/>
    <s v="Mount Gilead"/>
    <x v="25"/>
    <b v="0"/>
    <n v="43"/>
    <s v="Rural"/>
    <s v="Seniors"/>
    <s v="New Affordability- Rural"/>
    <x v="0"/>
    <s v="Funded - Competitive"/>
    <n v="1000000"/>
    <n v="300000"/>
    <n v="1250000"/>
    <s v="Fairfield Homes, Inc."/>
    <m/>
    <m/>
    <m/>
    <m/>
    <m/>
    <m/>
    <m/>
    <m/>
    <m/>
    <m/>
    <m/>
    <m/>
    <m/>
  </r>
  <r>
    <x v="1"/>
    <x v="2"/>
    <s v="23-0056"/>
    <s v="Village at Town Center II"/>
    <s v="Tallmadge"/>
    <x v="12"/>
    <b v="0"/>
    <n v="53"/>
    <s v="Metro/Suburban"/>
    <s v="Seniors"/>
    <s v="New Affordability-Metro/Suburban"/>
    <x v="0"/>
    <s v="Funded - Competitive"/>
    <n v="1250000"/>
    <n v="0"/>
    <n v="1250000"/>
    <s v="Testa Enterprises, Inc"/>
    <m/>
    <m/>
    <m/>
    <m/>
    <m/>
    <m/>
    <m/>
    <m/>
    <m/>
    <m/>
    <m/>
    <m/>
    <m/>
  </r>
  <r>
    <x v="1"/>
    <x v="2"/>
    <s v="23-0036"/>
    <s v="Warner and Swasey II"/>
    <s v="Cleveland"/>
    <x v="6"/>
    <b v="0"/>
    <n v="56"/>
    <s v="Central City"/>
    <s v="Families"/>
    <s v="New Affordability- Central City"/>
    <x v="0"/>
    <s v="Funded - Strategic Initiatives"/>
    <n v="1250000"/>
    <n v="0"/>
    <n v="1750000"/>
    <s v="Pennrose, LLC"/>
    <m/>
    <m/>
    <m/>
    <m/>
    <m/>
    <m/>
    <m/>
    <m/>
    <m/>
    <m/>
    <m/>
    <m/>
    <m/>
  </r>
  <r>
    <x v="1"/>
    <x v="2"/>
    <s v="23-0020"/>
    <s v="Wickliffe Senior"/>
    <s v="Wickliffe"/>
    <x v="26"/>
    <b v="0"/>
    <n v="54"/>
    <s v="Metro/Suburban"/>
    <s v="Seniors"/>
    <s v="New Affordability-Metro/Suburban"/>
    <x v="0"/>
    <s v="Funded - Non-R/ECAP Set Aside"/>
    <n v="1250000"/>
    <n v="0"/>
    <n v="1750000"/>
    <s v="Sunset Development &amp; Investment, LLC"/>
    <m/>
    <m/>
    <m/>
    <m/>
    <m/>
    <m/>
    <m/>
    <m/>
    <m/>
    <m/>
    <m/>
    <m/>
    <m/>
  </r>
  <r>
    <x v="1"/>
    <x v="3"/>
    <s v="22-0045"/>
    <s v="Amesbury Rosalind Apartments"/>
    <s v="Cleveland"/>
    <x v="6"/>
    <b v="0"/>
    <n v="66"/>
    <s v="Central City"/>
    <s v="Families"/>
    <s v="Preserved Affordability"/>
    <x v="1"/>
    <s v="Funded - Competitive"/>
    <n v="1000000"/>
    <n v="0"/>
    <n v="1250000"/>
    <s v="The Orlean Company"/>
    <m/>
    <m/>
    <m/>
    <m/>
    <m/>
    <m/>
    <m/>
    <m/>
    <m/>
    <m/>
    <m/>
    <m/>
    <m/>
  </r>
  <r>
    <x v="1"/>
    <x v="3"/>
    <s v="22-0074"/>
    <s v="Bainbridge Manor Apartments"/>
    <s v="Bainbridge "/>
    <x v="27"/>
    <b v="1"/>
    <n v="47"/>
    <s v="Rural"/>
    <s v="Families"/>
    <s v="Preserved Affordability"/>
    <x v="1"/>
    <s v="Funded - USDA Set Aside"/>
    <n v="802945"/>
    <n v="0"/>
    <n v="0"/>
    <s v="Wabuck Development Company, Inc"/>
    <m/>
    <m/>
    <m/>
    <m/>
    <m/>
    <m/>
    <m/>
    <m/>
    <m/>
    <m/>
    <m/>
    <m/>
    <m/>
  </r>
  <r>
    <x v="1"/>
    <x v="3"/>
    <s v="22-0046"/>
    <s v="Bexley Apartments"/>
    <s v="Bexley"/>
    <x v="1"/>
    <b v="0"/>
    <n v="43"/>
    <s v="Metro/Suburban"/>
    <s v="Families"/>
    <s v="New Affordability-Metro/Suburban"/>
    <x v="0"/>
    <s v="Funded - Non-R/ECAP Set Aside"/>
    <n v="1032000"/>
    <n v="300000"/>
    <n v="1250000"/>
    <s v="The Community Builders, Inc."/>
    <m/>
    <m/>
    <m/>
    <m/>
    <m/>
    <m/>
    <m/>
    <m/>
    <m/>
    <m/>
    <m/>
    <m/>
    <m/>
  </r>
  <r>
    <x v="1"/>
    <x v="3"/>
    <s v="22-0058"/>
    <s v="Blanchard House"/>
    <s v="Findlay"/>
    <x v="28"/>
    <b v="0"/>
    <n v="37"/>
    <s v="Rural"/>
    <s v="Seniors"/>
    <s v="Preserved Affordability"/>
    <x v="1"/>
    <s v="Funded - RAD Set Aside"/>
    <n v="594464"/>
    <n v="0"/>
    <n v="0"/>
    <s v="National Church Residences"/>
    <m/>
    <m/>
    <m/>
    <m/>
    <m/>
    <m/>
    <m/>
    <m/>
    <m/>
    <m/>
    <m/>
    <m/>
    <m/>
  </r>
  <r>
    <x v="1"/>
    <x v="3"/>
    <s v="22-0023"/>
    <s v="Broadway Commons"/>
    <s v="Lorain"/>
    <x v="10"/>
    <b v="0"/>
    <n v="62"/>
    <s v="Central City"/>
    <s v="Service Enriched"/>
    <s v="Service Enriched Housing"/>
    <x v="2"/>
    <s v="Funded - Competitive"/>
    <n v="1000000"/>
    <n v="600000"/>
    <n v="1750000"/>
    <s v="CHN Housing Partners"/>
    <m/>
    <m/>
    <m/>
    <m/>
    <m/>
    <m/>
    <m/>
    <m/>
    <m/>
    <m/>
    <m/>
    <m/>
    <m/>
  </r>
  <r>
    <x v="1"/>
    <x v="3"/>
    <s v="22-0008"/>
    <s v="Canal Crossing"/>
    <s v="Hebron"/>
    <x v="16"/>
    <b v="0"/>
    <n v="42"/>
    <s v="Rural"/>
    <s v="Families"/>
    <s v="New Affordability- Rural"/>
    <x v="0"/>
    <s v="Funded - Non-R/ECAP Set Aside"/>
    <n v="1000000"/>
    <n v="0"/>
    <n v="1250000"/>
    <s v="Spire Development, Inc."/>
    <m/>
    <m/>
    <m/>
    <m/>
    <m/>
    <m/>
    <m/>
    <m/>
    <m/>
    <m/>
    <m/>
    <m/>
    <m/>
  </r>
  <r>
    <x v="1"/>
    <x v="3"/>
    <s v="22-0027"/>
    <s v="Dunlap PSH"/>
    <s v="Cincinnati "/>
    <x v="2"/>
    <b v="0"/>
    <n v="44"/>
    <s v="Central City"/>
    <s v="Service Enriched"/>
    <s v="Service Enriched Housing"/>
    <x v="2"/>
    <s v="Funded - Competitive"/>
    <n v="1000000"/>
    <n v="600000"/>
    <n v="1750000"/>
    <s v="Over-the-Rhine Community Housing"/>
    <m/>
    <m/>
    <m/>
    <m/>
    <m/>
    <m/>
    <m/>
    <m/>
    <m/>
    <m/>
    <m/>
    <m/>
    <m/>
  </r>
  <r>
    <x v="1"/>
    <x v="3"/>
    <s v="22-0041"/>
    <s v="Elevate 340"/>
    <s v="Columbus"/>
    <x v="1"/>
    <b v="0"/>
    <n v="66"/>
    <s v="Central City"/>
    <s v="Families"/>
    <s v="New Affordability- Central City"/>
    <x v="0"/>
    <s v="Funded - Strategic Initiatives"/>
    <n v="1250000"/>
    <n v="0"/>
    <n v="1250000"/>
    <s v="Fairfield Homes, Inc."/>
    <m/>
    <m/>
    <m/>
    <m/>
    <m/>
    <m/>
    <m/>
    <m/>
    <m/>
    <m/>
    <m/>
    <m/>
    <m/>
  </r>
  <r>
    <x v="1"/>
    <x v="3"/>
    <s v="22-0038"/>
    <s v="Fieldstone Cottages"/>
    <s v="Columbus"/>
    <x v="1"/>
    <b v="0"/>
    <n v="40"/>
    <s v="Metro/Suburban"/>
    <s v="Seniors"/>
    <s v="New Affordability-Metro/Suburban"/>
    <x v="0"/>
    <s v="Funded - Competitive"/>
    <n v="960000"/>
    <n v="0"/>
    <n v="1250000"/>
    <s v="Columbus Housing Partnership, Inc. dba Homeport"/>
    <m/>
    <m/>
    <m/>
    <m/>
    <m/>
    <m/>
    <m/>
    <m/>
    <m/>
    <m/>
    <m/>
    <m/>
    <m/>
  </r>
  <r>
    <x v="1"/>
    <x v="3"/>
    <s v="22-0006"/>
    <s v="Franciscan Annex"/>
    <s v="Cleveland"/>
    <x v="6"/>
    <b v="0"/>
    <n v="63"/>
    <s v="Central City"/>
    <s v="Seniors"/>
    <s v="New Affordability- Central City"/>
    <x v="0"/>
    <s v="Funded - Competitive"/>
    <n v="1250000"/>
    <n v="0"/>
    <n v="1250000"/>
    <s v="Salus-Joyce Development LLC"/>
    <m/>
    <m/>
    <m/>
    <m/>
    <m/>
    <m/>
    <m/>
    <m/>
    <m/>
    <m/>
    <m/>
    <m/>
    <m/>
  </r>
  <r>
    <x v="1"/>
    <x v="3"/>
    <s v="22-0017"/>
    <s v="Garrett Square Senior Apartments "/>
    <s v="Cleveland"/>
    <x v="6"/>
    <b v="0"/>
    <n v="49"/>
    <s v="Central City"/>
    <s v="Seniors"/>
    <s v="New Affordability- Central City"/>
    <x v="0"/>
    <s v="Funded - Competitive"/>
    <n v="1171100"/>
    <n v="0"/>
    <n v="1250000"/>
    <s v="Commonwealth Development Corporation of America"/>
    <m/>
    <m/>
    <m/>
    <m/>
    <m/>
    <m/>
    <m/>
    <m/>
    <m/>
    <m/>
    <m/>
    <m/>
    <m/>
  </r>
  <r>
    <x v="1"/>
    <x v="3"/>
    <s v="22-0035"/>
    <s v="Germantown Crossing"/>
    <s v="Dayton"/>
    <x v="19"/>
    <b v="0"/>
    <n v="50"/>
    <s v="Central City"/>
    <s v="Families"/>
    <s v="New Affordability- Central City"/>
    <x v="0"/>
    <s v="Funded - Revitalization Set Aside"/>
    <n v="1199900"/>
    <n v="0"/>
    <n v="1250000"/>
    <s v="Model Property Development, LLC"/>
    <m/>
    <m/>
    <m/>
    <m/>
    <m/>
    <m/>
    <m/>
    <m/>
    <m/>
    <m/>
    <m/>
    <m/>
    <m/>
  </r>
  <r>
    <x v="1"/>
    <x v="3"/>
    <s v="22-0067"/>
    <s v="Gordon Crossing"/>
    <s v="Cleveland"/>
    <x v="6"/>
    <b v="0"/>
    <n v="46"/>
    <s v="Central City"/>
    <s v="Families"/>
    <s v="New Affordability- Central City"/>
    <x v="0"/>
    <s v="Funded - Non-R/ECAP Set Aside"/>
    <n v="1000000"/>
    <n v="0"/>
    <n v="1250000"/>
    <s v="Woda Cooper Development, Inc."/>
    <m/>
    <m/>
    <m/>
    <m/>
    <m/>
    <m/>
    <m/>
    <m/>
    <m/>
    <m/>
    <m/>
    <m/>
    <m/>
  </r>
  <r>
    <x v="1"/>
    <x v="3"/>
    <s v="22-0063"/>
    <s v="Greentree Village Apartments"/>
    <s v="Cincinnati"/>
    <x v="5"/>
    <b v="0"/>
    <n v="50"/>
    <s v="Metro/Suburban"/>
    <s v="Families"/>
    <s v="Preserved Affordability"/>
    <x v="1"/>
    <s v="Funded - Competitive"/>
    <n v="760000"/>
    <n v="0"/>
    <n v="1250000"/>
    <s v="Wallick Development, LLC"/>
    <m/>
    <m/>
    <m/>
    <m/>
    <m/>
    <m/>
    <m/>
    <m/>
    <m/>
    <m/>
    <m/>
    <m/>
    <m/>
  </r>
  <r>
    <x v="1"/>
    <x v="3"/>
    <s v="22-0049"/>
    <s v="Harvest Crossing Senior Villas"/>
    <s v="Milton Twp "/>
    <x v="29"/>
    <b v="1"/>
    <n v="46"/>
    <s v="Rural"/>
    <s v="Seniors"/>
    <s v="New Affordability- Rural"/>
    <x v="0"/>
    <s v="Funded - Competitive"/>
    <n v="983617"/>
    <n v="600000"/>
    <n v="1250000"/>
    <s v="Frontier Community Services"/>
    <m/>
    <m/>
    <m/>
    <m/>
    <m/>
    <m/>
    <m/>
    <m/>
    <m/>
    <m/>
    <m/>
    <m/>
    <m/>
  </r>
  <r>
    <x v="1"/>
    <x v="3"/>
    <s v="22-0068"/>
    <s v="Hemming Crossing"/>
    <s v="Center Township"/>
    <x v="30"/>
    <b v="0"/>
    <n v="42"/>
    <s v="Rural"/>
    <s v="Seniors"/>
    <s v="New Affordability- Rural"/>
    <x v="0"/>
    <s v="Funded - Appalachian Set Aside"/>
    <n v="1000000"/>
    <n v="0"/>
    <n v="1250000"/>
    <s v="Woda Cooper Development, Inc."/>
    <m/>
    <m/>
    <m/>
    <m/>
    <m/>
    <m/>
    <m/>
    <m/>
    <m/>
    <m/>
    <m/>
    <m/>
    <m/>
  </r>
  <r>
    <x v="1"/>
    <x v="3"/>
    <s v="22-0003"/>
    <s v="Henrietta Homes"/>
    <s v="Cleveland"/>
    <x v="6"/>
    <b v="0"/>
    <n v="40"/>
    <s v="Central City"/>
    <s v="Families"/>
    <s v="New Affordability- Central City"/>
    <x v="0"/>
    <s v="Funded - Single Family Set Aside"/>
    <n v="960000"/>
    <n v="0"/>
    <n v="1250000"/>
    <s v="Famicos Foundation"/>
    <m/>
    <m/>
    <m/>
    <m/>
    <m/>
    <m/>
    <m/>
    <m/>
    <m/>
    <m/>
    <m/>
    <m/>
    <m/>
  </r>
  <r>
    <x v="1"/>
    <x v="3"/>
    <s v="22-0066"/>
    <s v="Landings at Delta Crossing, The"/>
    <s v="Maumee"/>
    <x v="11"/>
    <b v="0"/>
    <n v="60"/>
    <s v="Metro/Suburban"/>
    <s v="Seniors"/>
    <s v="New Affordability-Metro/Suburban"/>
    <x v="0"/>
    <s v="Funded - Competitive"/>
    <n v="1250000"/>
    <n v="0"/>
    <n v="1250000"/>
    <s v="Wallick Development, LLC"/>
    <m/>
    <m/>
    <m/>
    <m/>
    <m/>
    <m/>
    <m/>
    <m/>
    <m/>
    <m/>
    <m/>
    <m/>
    <m/>
  </r>
  <r>
    <x v="1"/>
    <x v="3"/>
    <s v="22-0053"/>
    <s v="Liberty Senior Lofts"/>
    <s v="Liberty Township"/>
    <x v="21"/>
    <b v="0"/>
    <n v="43"/>
    <s v="Rural"/>
    <s v="Seniors"/>
    <s v="New Affordability- Rural"/>
    <x v="0"/>
    <s v="Funded - Appalachian Set Aside"/>
    <n v="1000000"/>
    <n v="0"/>
    <n v="1250000"/>
    <s v="MVAH Development LLC"/>
    <m/>
    <m/>
    <m/>
    <m/>
    <m/>
    <m/>
    <m/>
    <m/>
    <m/>
    <m/>
    <m/>
    <m/>
    <m/>
  </r>
  <r>
    <x v="1"/>
    <x v="3"/>
    <s v="22-0016"/>
    <s v="Margaret Wagner Senior Apartments"/>
    <s v="Cleveland Heights"/>
    <x v="6"/>
    <b v="0"/>
    <n v="80"/>
    <s v="Metro/Suburban"/>
    <s v="Seniors"/>
    <s v="Preserved Affordability"/>
    <x v="1"/>
    <s v="Funded - Competitive"/>
    <n v="1000000"/>
    <n v="0"/>
    <n v="1250000"/>
    <s v="CHN Housing Partners "/>
    <m/>
    <m/>
    <m/>
    <m/>
    <m/>
    <m/>
    <m/>
    <m/>
    <m/>
    <m/>
    <m/>
    <m/>
    <m/>
  </r>
  <r>
    <x v="1"/>
    <x v="3"/>
    <s v="22-0024"/>
    <s v="Park Hotel Redevelopment"/>
    <s v="Toledo"/>
    <x v="11"/>
    <b v="0"/>
    <n v="45"/>
    <s v="Central City"/>
    <s v="Service Enriched"/>
    <s v="Service Enriched Housing"/>
    <x v="2"/>
    <s v="Funded - BoS/Small CoC Set Aside"/>
    <n v="1000000"/>
    <n v="300000"/>
    <n v="1750000"/>
    <s v="Community Housing Network, Inc."/>
    <m/>
    <m/>
    <m/>
    <m/>
    <m/>
    <m/>
    <m/>
    <m/>
    <m/>
    <m/>
    <m/>
    <m/>
    <m/>
  </r>
  <r>
    <x v="1"/>
    <x v="3"/>
    <s v="22-0020"/>
    <s v="Pedretti Place"/>
    <s v="Cincinnati"/>
    <x v="2"/>
    <b v="0"/>
    <n v="48"/>
    <s v="Metro/Suburban"/>
    <s v="Seniors"/>
    <s v="New Affordability-Metro/Suburban"/>
    <x v="0"/>
    <s v="Funded - Competitive"/>
    <n v="1152000"/>
    <n v="0"/>
    <n v="1250000"/>
    <s v="Episcopal Retirement Services Affordable Living LLC"/>
    <m/>
    <m/>
    <m/>
    <m/>
    <m/>
    <m/>
    <m/>
    <m/>
    <m/>
    <m/>
    <m/>
    <m/>
    <m/>
  </r>
  <r>
    <x v="1"/>
    <x v="3"/>
    <s v="22-0018"/>
    <s v="Poplar Fen Place"/>
    <s v="Columbus"/>
    <x v="1"/>
    <b v="0"/>
    <n v="44"/>
    <s v="Metro/Suburban"/>
    <s v="Service Enriched"/>
    <s v="Service Enriched Housing"/>
    <x v="2"/>
    <s v="Funded - Competitive"/>
    <n v="1000000"/>
    <n v="300000"/>
    <n v="1750000"/>
    <s v="Community Housing Network, Inc."/>
    <m/>
    <m/>
    <m/>
    <m/>
    <m/>
    <m/>
    <m/>
    <m/>
    <m/>
    <m/>
    <m/>
    <m/>
    <m/>
  </r>
  <r>
    <x v="1"/>
    <x v="3"/>
    <s v="22-0026"/>
    <s v="Preston Pointe"/>
    <s v="Columbus"/>
    <x v="1"/>
    <b v="0"/>
    <n v="50"/>
    <s v="Central City"/>
    <s v="Families"/>
    <s v="New Affordability- Central City"/>
    <x v="0"/>
    <s v="Funded - Strategic Initiatives"/>
    <n v="1199950"/>
    <n v="0"/>
    <n v="1250000"/>
    <s v="Ohio Community Development Finance Fund"/>
    <m/>
    <m/>
    <m/>
    <m/>
    <m/>
    <m/>
    <m/>
    <m/>
    <m/>
    <m/>
    <m/>
    <m/>
    <m/>
  </r>
  <r>
    <x v="1"/>
    <x v="3"/>
    <s v="22-0014"/>
    <s v="Reserve at Mount Gilead, The"/>
    <s v="Mount Gilead"/>
    <x v="25"/>
    <b v="0"/>
    <n v="47"/>
    <s v="Rural"/>
    <s v="Seniors"/>
    <s v="New Affordability- Rural"/>
    <x v="0"/>
    <s v="Funded - Competitive"/>
    <n v="1000000"/>
    <n v="300000"/>
    <n v="1250000"/>
    <s v="Fairfield Homes, Inc."/>
    <m/>
    <m/>
    <m/>
    <m/>
    <m/>
    <m/>
    <m/>
    <m/>
    <m/>
    <m/>
    <m/>
    <m/>
    <m/>
  </r>
  <r>
    <x v="1"/>
    <x v="3"/>
    <s v="22-0054"/>
    <s v="Secor Senior Lofts II"/>
    <s v="Toledo"/>
    <x v="11"/>
    <b v="0"/>
    <n v="50"/>
    <s v="Metro/Suburban"/>
    <s v="Seniors"/>
    <s v="New Affordability-Metro/Suburban"/>
    <x v="0"/>
    <s v="Funded - Competitive"/>
    <n v="1200000"/>
    <n v="0"/>
    <n v="1250000"/>
    <s v="MVAH Development LLC"/>
    <m/>
    <m/>
    <m/>
    <m/>
    <m/>
    <m/>
    <m/>
    <m/>
    <m/>
    <m/>
    <m/>
    <m/>
    <m/>
  </r>
  <r>
    <x v="1"/>
    <x v="3"/>
    <s v="22-0002"/>
    <s v="Sidney Village Apartments"/>
    <s v="Sidney  "/>
    <x v="31"/>
    <b v="0"/>
    <n v="34"/>
    <s v="Rural"/>
    <s v="Families"/>
    <s v="Preserved Affordability"/>
    <x v="1"/>
    <s v="Funded - Competitive"/>
    <n v="475592"/>
    <n v="0"/>
    <n v="1250000"/>
    <s v="Buckeye Community Hope Foundation"/>
    <m/>
    <m/>
    <m/>
    <m/>
    <m/>
    <m/>
    <m/>
    <m/>
    <m/>
    <m/>
    <m/>
    <m/>
    <m/>
  </r>
  <r>
    <x v="1"/>
    <x v="3"/>
    <s v="22-0043"/>
    <s v="Vandalia Point"/>
    <s v="Cincinnati"/>
    <x v="2"/>
    <b v="0"/>
    <n v="52"/>
    <s v="Central City"/>
    <s v="Families"/>
    <s v="New Affordability- Central City"/>
    <x v="0"/>
    <s v="Funded - Strategic Initiatives"/>
    <n v="1247948"/>
    <n v="600000"/>
    <n v="1250000"/>
    <s v="Over-the-Rhine Community Housing"/>
    <m/>
    <m/>
    <m/>
    <m/>
    <m/>
    <m/>
    <m/>
    <m/>
    <m/>
    <m/>
    <m/>
    <m/>
    <m/>
  </r>
  <r>
    <x v="1"/>
    <x v="3"/>
    <s v="22-0060"/>
    <s v="Vassar Village "/>
    <s v="Canton"/>
    <x v="23"/>
    <b v="0"/>
    <n v="65"/>
    <s v="Central City"/>
    <s v="Seniors"/>
    <s v="Preserved Affordability"/>
    <x v="1"/>
    <s v="Funded - Competitive"/>
    <n v="1000000"/>
    <n v="0"/>
    <n v="0"/>
    <s v="National Church Residences"/>
    <m/>
    <m/>
    <m/>
    <m/>
    <m/>
    <m/>
    <m/>
    <m/>
    <m/>
    <m/>
    <m/>
    <m/>
    <m/>
  </r>
  <r>
    <x v="1"/>
    <x v="3"/>
    <s v="22-0072"/>
    <s v="Victory Vistas"/>
    <s v="Cincinnati"/>
    <x v="2"/>
    <b v="0"/>
    <n v="50"/>
    <s v="Central City"/>
    <s v="Seniors"/>
    <s v="New Affordability- Central City"/>
    <x v="0"/>
    <s v="Funded - Competitive"/>
    <n v="1199950"/>
    <n v="0"/>
    <n v="1250000"/>
    <s v="Kingsley Consulting, LLC dba Kingsley + Co."/>
    <m/>
    <m/>
    <m/>
    <m/>
    <m/>
    <m/>
    <m/>
    <m/>
    <m/>
    <m/>
    <m/>
    <m/>
    <m/>
  </r>
  <r>
    <x v="1"/>
    <x v="3"/>
    <s v="22-0010"/>
    <s v="Walnut Woods"/>
    <s v="Massillon"/>
    <x v="23"/>
    <b v="0"/>
    <n v="53"/>
    <s v="Metro/Suburban"/>
    <s v="Families"/>
    <s v="New Affordability-Metro/Suburban"/>
    <x v="0"/>
    <s v="Funded - Revitalization Set Aside"/>
    <n v="1250000"/>
    <n v="0"/>
    <n v="1250000"/>
    <s v="Spire Development, Inc."/>
    <m/>
    <m/>
    <m/>
    <m/>
    <m/>
    <m/>
    <m/>
    <m/>
    <m/>
    <m/>
    <m/>
    <m/>
    <m/>
  </r>
  <r>
    <x v="1"/>
    <x v="4"/>
    <s v="21-0001"/>
    <s v="Austin Commons"/>
    <s v="Maimisburg"/>
    <x v="19"/>
    <b v="0"/>
    <n v="50"/>
    <m/>
    <s v="Families"/>
    <s v="New Affordability: Urban Opportunity Housing"/>
    <x v="0"/>
    <m/>
    <n v="940000"/>
    <n v="300000"/>
    <n v="1250000"/>
    <s v="Spire Development, Inc."/>
    <s v="X"/>
    <s v="OHTF"/>
    <m/>
    <m/>
    <m/>
    <m/>
    <m/>
    <m/>
    <m/>
    <m/>
    <m/>
    <m/>
    <m/>
  </r>
  <r>
    <x v="1"/>
    <x v="4"/>
    <s v="21-0011"/>
    <s v="CC1 Preservation"/>
    <s v="Westerville"/>
    <x v="1"/>
    <b v="0"/>
    <n v="107"/>
    <m/>
    <s v="Seniors"/>
    <s v="Preserved Affordability: HUD Subsidy Preservation"/>
    <x v="1"/>
    <m/>
    <n v="1000000"/>
    <m/>
    <n v="1250000"/>
    <s v="Fairfield Homes/Stock Develoment"/>
    <s v="SI"/>
    <m/>
    <m/>
    <m/>
    <m/>
    <m/>
    <m/>
    <m/>
    <m/>
    <m/>
    <m/>
    <m/>
    <m/>
  </r>
  <r>
    <x v="1"/>
    <x v="4"/>
    <s v="21-0002"/>
    <s v="Cherrie Turner Apartments (aka Cherrie Turner Towers)"/>
    <s v="Canton"/>
    <x v="23"/>
    <b v="0"/>
    <n v="134"/>
    <m/>
    <s v="Families"/>
    <s v="Preserved Affordability: HUD Subsidy Preservation"/>
    <x v="1"/>
    <m/>
    <n v="1000000"/>
    <m/>
    <m/>
    <s v="The Michaels Development Company"/>
    <s v="X"/>
    <m/>
    <m/>
    <m/>
    <m/>
    <m/>
    <m/>
    <m/>
    <m/>
    <m/>
    <m/>
    <m/>
    <m/>
  </r>
  <r>
    <x v="1"/>
    <x v="4"/>
    <s v="21-0080"/>
    <s v="Chesterfield Terrace"/>
    <s v="Parma"/>
    <x v="6"/>
    <b v="0"/>
    <n v="51"/>
    <m/>
    <s v="Seniors"/>
    <s v="New Affordability: Senior Urban Housing"/>
    <x v="0"/>
    <m/>
    <n v="1000000"/>
    <m/>
    <n v="1250000"/>
    <s v="Woda Cooper Development, Inc."/>
    <s v="SI"/>
    <m/>
    <m/>
    <m/>
    <m/>
    <m/>
    <m/>
    <m/>
    <m/>
    <m/>
    <m/>
    <m/>
    <m/>
  </r>
  <r>
    <x v="1"/>
    <x v="4"/>
    <s v="21-0027"/>
    <s v="Chestnut Village Apartments"/>
    <s v="Ashtabula"/>
    <x v="32"/>
    <b v="0"/>
    <n v="32"/>
    <m/>
    <s v="Seniors"/>
    <s v="New Affordability: Non-Urban Housing"/>
    <x v="0"/>
    <m/>
    <n v="543968"/>
    <n v="600000"/>
    <n v="1250000"/>
    <s v="Neighborhood Development Services, Inc."/>
    <s v="X"/>
    <s v="HOME"/>
    <m/>
    <m/>
    <m/>
    <m/>
    <m/>
    <m/>
    <m/>
    <m/>
    <m/>
    <m/>
    <m/>
  </r>
  <r>
    <x v="1"/>
    <x v="4"/>
    <s v="21-0010"/>
    <s v="Cleveland Scholar House"/>
    <s v="Cleveland"/>
    <x v="6"/>
    <b v="0"/>
    <n v="40"/>
    <m/>
    <s v="Families"/>
    <s v="New Affordability: General Occupancy Urban Housing"/>
    <x v="0"/>
    <m/>
    <n v="647000"/>
    <n v="600000"/>
    <n v="1250000"/>
    <s v="CHN Housing Partners"/>
    <s v="SI"/>
    <s v="HOME"/>
    <m/>
    <m/>
    <m/>
    <m/>
    <m/>
    <m/>
    <m/>
    <m/>
    <m/>
    <m/>
    <m/>
  </r>
  <r>
    <x v="1"/>
    <x v="4"/>
    <s v="21-0012"/>
    <s v="Cuyahoga TAY"/>
    <s v="Cleveland"/>
    <x v="6"/>
    <b v="0"/>
    <n v="50"/>
    <m/>
    <s v="Service Enriched"/>
    <s v="Service Enriched Housing: PSH"/>
    <x v="2"/>
    <m/>
    <n v="1000000"/>
    <n v="300000"/>
    <n v="1750000"/>
    <s v="CHN Housing Partners"/>
    <s v="X"/>
    <s v="OHTF"/>
    <m/>
    <m/>
    <m/>
    <m/>
    <m/>
    <m/>
    <m/>
    <m/>
    <m/>
    <m/>
    <m/>
  </r>
  <r>
    <x v="1"/>
    <x v="4"/>
    <s v="21-0003"/>
    <s v="Darby Run"/>
    <s v="Kettering"/>
    <x v="19"/>
    <b v="0"/>
    <n v="50"/>
    <m/>
    <s v="Families"/>
    <s v="New Affordability: Urban Opportunity Housing"/>
    <x v="0"/>
    <m/>
    <n v="1000000"/>
    <n v="300000"/>
    <n v="1250000"/>
    <s v="Spire Development, Inc."/>
    <s v="X"/>
    <s v="OHTF"/>
    <m/>
    <m/>
    <m/>
    <m/>
    <m/>
    <m/>
    <m/>
    <m/>
    <m/>
    <m/>
    <m/>
  </r>
  <r>
    <x v="1"/>
    <x v="4"/>
    <s v="21-0022"/>
    <s v="Easton Place Homes"/>
    <s v="Columbus"/>
    <x v="1"/>
    <b v="0"/>
    <n v="50"/>
    <m/>
    <s v="Families"/>
    <s v="New Affordability: Urban Opportunity Housing"/>
    <x v="0"/>
    <m/>
    <n v="1000000"/>
    <n v="300000"/>
    <n v="1250000"/>
    <s v="Columbus Housing Partnership, Inc. dba Homeport"/>
    <s v="X"/>
    <s v="OHTF"/>
    <m/>
    <m/>
    <m/>
    <m/>
    <m/>
    <m/>
    <m/>
    <m/>
    <m/>
    <m/>
    <m/>
  </r>
  <r>
    <x v="1"/>
    <x v="4"/>
    <s v="21-0023"/>
    <s v="Harding Village Apartments"/>
    <s v="Marion "/>
    <x v="3"/>
    <b v="0"/>
    <n v="56"/>
    <m/>
    <s v="Families"/>
    <s v="New Affordability: Non-Urban Housing"/>
    <x v="0"/>
    <m/>
    <n v="895000"/>
    <m/>
    <n v="1250000"/>
    <s v="Wallick-Hendy Development Company, LLC"/>
    <s v="X"/>
    <m/>
    <m/>
    <m/>
    <m/>
    <m/>
    <m/>
    <m/>
    <m/>
    <m/>
    <m/>
    <m/>
    <m/>
  </r>
  <r>
    <x v="1"/>
    <x v="4"/>
    <s v="21-0044"/>
    <s v="Harriet's Hope"/>
    <s v="Columbus"/>
    <x v="1"/>
    <b v="0"/>
    <n v="52"/>
    <m/>
    <s v="Service Enriched"/>
    <s v="Service Enriched Housing: Substance Abuse Recovery"/>
    <x v="2"/>
    <m/>
    <n v="1000000"/>
    <n v="300000"/>
    <n v="1750000"/>
    <s v="Columbus Metropolitan Housing Authority"/>
    <s v="X"/>
    <s v="OHTF"/>
    <m/>
    <m/>
    <m/>
    <m/>
    <m/>
    <m/>
    <m/>
    <m/>
    <m/>
    <m/>
    <m/>
  </r>
  <r>
    <x v="1"/>
    <x v="4"/>
    <s v="21-0082"/>
    <s v="Hazelwood Court"/>
    <s v="Maple Heights"/>
    <x v="6"/>
    <b v="0"/>
    <n v="53"/>
    <m/>
    <s v="Seniors"/>
    <s v="New Affordability: Senior Urban Housing"/>
    <x v="0"/>
    <m/>
    <n v="1000000"/>
    <m/>
    <n v="1250000"/>
    <s v="PIRHL Developers, LLC"/>
    <s v="X"/>
    <m/>
    <m/>
    <m/>
    <m/>
    <m/>
    <m/>
    <m/>
    <m/>
    <m/>
    <m/>
    <m/>
    <m/>
  </r>
  <r>
    <x v="1"/>
    <x v="4"/>
    <s v="21-0048"/>
    <s v="Karam Senior Living "/>
    <s v="Cleveland"/>
    <x v="6"/>
    <b v="0"/>
    <n v="51"/>
    <m/>
    <s v="Seniors"/>
    <s v="New Affordability: Senior Urban Housing"/>
    <x v="0"/>
    <m/>
    <n v="1000000"/>
    <m/>
    <n v="1250000"/>
    <s v="Detroit Shoreway Community Development Organization"/>
    <s v="SI"/>
    <m/>
    <m/>
    <m/>
    <m/>
    <m/>
    <m/>
    <m/>
    <m/>
    <m/>
    <m/>
    <m/>
    <m/>
  </r>
  <r>
    <x v="1"/>
    <x v="4"/>
    <s v="21-0079"/>
    <s v="Kershaw Greene III"/>
    <s v="Athens"/>
    <x v="0"/>
    <b v="1"/>
    <n v="54"/>
    <m/>
    <s v="Families"/>
    <s v="New Affordability: Non-Urban Housing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x v="1"/>
    <x v="4"/>
    <s v="21-0078"/>
    <s v="Kershaw Greene IV"/>
    <s v="Athens"/>
    <x v="0"/>
    <b v="1"/>
    <n v="30"/>
    <m/>
    <s v="Families"/>
    <s v="New Affordability: Non-Urban Housing"/>
    <x v="0"/>
    <m/>
    <n v="600000"/>
    <n v="300000"/>
    <n v="1250000"/>
    <s v="Woda Cooper Development, Inc."/>
    <s v="X"/>
    <s v="OHTF"/>
    <m/>
    <m/>
    <m/>
    <m/>
    <m/>
    <m/>
    <m/>
    <m/>
    <m/>
    <m/>
    <m/>
  </r>
  <r>
    <x v="1"/>
    <x v="4"/>
    <s v="21-0013"/>
    <s v="Larchmere Homes"/>
    <s v="Cleveland"/>
    <x v="6"/>
    <b v="0"/>
    <n v="30"/>
    <m/>
    <s v="Families"/>
    <s v="Single Family Development"/>
    <x v="3"/>
    <m/>
    <n v="853000"/>
    <m/>
    <n v="1250000"/>
    <s v="CHN Housing Partners"/>
    <s v="X"/>
    <m/>
    <m/>
    <m/>
    <m/>
    <m/>
    <m/>
    <m/>
    <m/>
    <m/>
    <m/>
    <m/>
    <m/>
  </r>
  <r>
    <x v="1"/>
    <x v="4"/>
    <s v="21-0066"/>
    <s v="Lincoln &amp; Gilbert Family"/>
    <s v="Cincinnati"/>
    <x v="2"/>
    <b v="0"/>
    <n v="50"/>
    <m/>
    <s v="Families"/>
    <s v="New Affordability: General Occupancy Urban Housing"/>
    <x v="0"/>
    <m/>
    <n v="1000000"/>
    <m/>
    <n v="1250000"/>
    <s v="Pennrose LLC"/>
    <s v="X"/>
    <m/>
    <m/>
    <m/>
    <m/>
    <m/>
    <m/>
    <m/>
    <m/>
    <m/>
    <m/>
    <m/>
    <m/>
  </r>
  <r>
    <x v="1"/>
    <x v="4"/>
    <s v="21-0071"/>
    <s v="McArthur Gardens PSH"/>
    <s v="Chillicothe"/>
    <x v="27"/>
    <b v="1"/>
    <n v="32"/>
    <m/>
    <s v="Service Enriched"/>
    <s v="Service Enriched Housing: PSH"/>
    <x v="2"/>
    <m/>
    <n v="650000"/>
    <n v="300000"/>
    <n v="1750000"/>
    <s v="Model Property Development, LLC"/>
    <s v="X"/>
    <s v="OHTF"/>
    <m/>
    <m/>
    <m/>
    <m/>
    <m/>
    <m/>
    <m/>
    <m/>
    <m/>
    <m/>
    <m/>
  </r>
  <r>
    <x v="1"/>
    <x v="4"/>
    <s v="21-0042"/>
    <s v="Mt. Vernon Plaza I-C"/>
    <s v="Columbus"/>
    <x v="1"/>
    <b v="0"/>
    <n v="83"/>
    <m/>
    <s v="Seniors"/>
    <s v="Preserved Affordability: HUD Subsidy Preservation"/>
    <x v="1"/>
    <m/>
    <n v="775000"/>
    <m/>
    <n v="1250000"/>
    <s v="American Community Developers, Inc."/>
    <s v="X"/>
    <m/>
    <m/>
    <m/>
    <m/>
    <m/>
    <m/>
    <m/>
    <m/>
    <m/>
    <m/>
    <m/>
    <m/>
  </r>
  <r>
    <x v="1"/>
    <x v="4"/>
    <s v="21-0006"/>
    <s v="North Shore Village "/>
    <s v="Paint Twp"/>
    <x v="33"/>
    <b v="0"/>
    <n v="50"/>
    <m/>
    <s v="Families"/>
    <s v="New Affordability: Non-Urban Housing"/>
    <x v="0"/>
    <m/>
    <n v="900000"/>
    <n v="600000"/>
    <n v="1250000"/>
    <s v="Frontier Community Services"/>
    <s v="X"/>
    <s v="OHTF"/>
    <m/>
    <m/>
    <m/>
    <m/>
    <m/>
    <m/>
    <m/>
    <m/>
    <m/>
    <m/>
    <m/>
  </r>
  <r>
    <x v="1"/>
    <x v="4"/>
    <s v="21-0053"/>
    <s v="Park Village II"/>
    <s v="Shelby"/>
    <x v="34"/>
    <b v="0"/>
    <n v="48"/>
    <m/>
    <s v="Seniors"/>
    <s v="Preserved Affordability: USDA Subsidy Preservation"/>
    <x v="1"/>
    <m/>
    <n v="530000"/>
    <m/>
    <n v="1250000"/>
    <s v="Fairfield Homes, Inc."/>
    <s v="X"/>
    <m/>
    <m/>
    <m/>
    <m/>
    <m/>
    <m/>
    <m/>
    <m/>
    <m/>
    <m/>
    <m/>
    <m/>
  </r>
  <r>
    <x v="1"/>
    <x v="4"/>
    <s v="21-0070"/>
    <s v="Peebles Apartments "/>
    <s v="Cincinnati "/>
    <x v="2"/>
    <b v="0"/>
    <n v="42"/>
    <m/>
    <s v="Families"/>
    <s v="New Affordability: General Occupancy Urban Housing"/>
    <x v="0"/>
    <m/>
    <n v="840000"/>
    <m/>
    <n v="1250000"/>
    <s v="Model Property Development, LLC"/>
    <s v="X"/>
    <m/>
    <m/>
    <m/>
    <m/>
    <m/>
    <m/>
    <m/>
    <m/>
    <m/>
    <m/>
    <m/>
    <m/>
  </r>
  <r>
    <x v="1"/>
    <x v="4"/>
    <s v="21-0007"/>
    <s v="Resolution Senior Apartments"/>
    <s v="Ashtabula Township"/>
    <x v="32"/>
    <b v="0"/>
    <n v="51"/>
    <m/>
    <s v="Seniors"/>
    <s v="New Affordability: Non-Urban Housing"/>
    <x v="0"/>
    <m/>
    <n v="560000"/>
    <m/>
    <n v="1250000"/>
    <s v="Spire Development, Inc."/>
    <s v="X"/>
    <m/>
    <m/>
    <m/>
    <m/>
    <m/>
    <m/>
    <m/>
    <m/>
    <m/>
    <m/>
    <m/>
    <m/>
  </r>
  <r>
    <x v="1"/>
    <x v="4"/>
    <s v="21-0037"/>
    <s v="Rittman Acres"/>
    <s v="Rittman"/>
    <x v="22"/>
    <b v="0"/>
    <n v="46"/>
    <m/>
    <s v="Seniors"/>
    <s v="Preserved Affordability: USDA Subsidy Preservation"/>
    <x v="1"/>
    <m/>
    <n v="540000"/>
    <n v="600000"/>
    <n v="1250000"/>
    <s v="Neighborhood Development Services, Inc."/>
    <s v="X"/>
    <s v="HOME"/>
    <m/>
    <m/>
    <m/>
    <m/>
    <m/>
    <m/>
    <m/>
    <m/>
    <m/>
    <m/>
    <m/>
  </r>
  <r>
    <x v="1"/>
    <x v="4"/>
    <s v="21-0058"/>
    <s v="Side Cut Lofts"/>
    <s v="Maumee"/>
    <x v="11"/>
    <b v="0"/>
    <n v="50"/>
    <m/>
    <s v="Families"/>
    <s v="New Affordability: Urban Opportunity Housing"/>
    <x v="0"/>
    <m/>
    <n v="1000000"/>
    <n v="300000"/>
    <n v="1250000"/>
    <s v="MVAH Development LLC"/>
    <s v="SI"/>
    <s v="OHTF"/>
    <m/>
    <m/>
    <m/>
    <m/>
    <m/>
    <m/>
    <m/>
    <m/>
    <m/>
    <m/>
    <m/>
  </r>
  <r>
    <x v="1"/>
    <x v="4"/>
    <s v="21-0065"/>
    <s v="Slater Hall"/>
    <s v="Cincinnati"/>
    <x v="2"/>
    <b v="0"/>
    <n v="62"/>
    <m/>
    <s v="Service Enriched"/>
    <s v="Service Enriched Housing: PSH"/>
    <x v="2"/>
    <m/>
    <n v="1000000"/>
    <n v="300000"/>
    <n v="1750000"/>
    <s v="Over-the-Rhine Community Housing"/>
    <s v="X"/>
    <s v="OHTF"/>
    <m/>
    <m/>
    <m/>
    <m/>
    <m/>
    <m/>
    <m/>
    <m/>
    <m/>
    <m/>
    <m/>
  </r>
  <r>
    <x v="1"/>
    <x v="4"/>
    <s v="21-0074"/>
    <s v="The Barrister"/>
    <s v="Cincinnati"/>
    <x v="2"/>
    <b v="0"/>
    <n v="44"/>
    <m/>
    <s v="Families"/>
    <s v="New Affordability: Urban Opportunity Housing"/>
    <x v="0"/>
    <m/>
    <n v="924000"/>
    <n v="600000"/>
    <n v="1250000"/>
    <s v="Over-the-Rhine Community Housing"/>
    <s v="X"/>
    <s v="HOME"/>
    <m/>
    <m/>
    <m/>
    <m/>
    <m/>
    <m/>
    <m/>
    <m/>
    <m/>
    <m/>
    <m/>
  </r>
  <r>
    <x v="1"/>
    <x v="4"/>
    <s v="21-0016"/>
    <s v="The Community Gardens II"/>
    <s v="Springfield"/>
    <x v="35"/>
    <b v="0"/>
    <n v="60"/>
    <m/>
    <s v="Seniors"/>
    <s v="New Affordability: Senior Urban Housing"/>
    <x v="0"/>
    <m/>
    <n v="1000000"/>
    <n v="600000"/>
    <n v="1250000"/>
    <s v="Buckeye Community Hope Foundation"/>
    <s v="SI"/>
    <s v="HOME"/>
    <m/>
    <m/>
    <m/>
    <m/>
    <m/>
    <m/>
    <m/>
    <m/>
    <m/>
    <m/>
    <m/>
  </r>
  <r>
    <x v="1"/>
    <x v="4"/>
    <s v="21-0032"/>
    <s v="The Lofts at Kettering Town Center"/>
    <s v="Kettering"/>
    <x v="19"/>
    <b v="0"/>
    <n v="51"/>
    <m/>
    <s v="Families"/>
    <s v="New Affordability: General Occupancy Urban Housing"/>
    <x v="0"/>
    <m/>
    <n v="1000000"/>
    <n v="600000"/>
    <n v="1250000"/>
    <s v="CountyCorp"/>
    <s v="X"/>
    <s v="HOME"/>
    <m/>
    <m/>
    <m/>
    <m/>
    <m/>
    <m/>
    <m/>
    <m/>
    <m/>
    <m/>
    <m/>
  </r>
  <r>
    <x v="1"/>
    <x v="4"/>
    <s v="21-0039"/>
    <s v="The Senior Village at Kettering Town Center"/>
    <s v="Kettering"/>
    <x v="19"/>
    <b v="0"/>
    <n v="52"/>
    <m/>
    <s v="Seniors"/>
    <s v="New Affordability: Senior Urban Housing"/>
    <x v="0"/>
    <m/>
    <n v="1000000"/>
    <n v="600000"/>
    <n v="1250000"/>
    <s v="St. Mary Development Corporation"/>
    <s v="X"/>
    <s v="HOME"/>
    <m/>
    <m/>
    <m/>
    <m/>
    <m/>
    <m/>
    <m/>
    <m/>
    <m/>
    <m/>
    <m/>
  </r>
  <r>
    <x v="1"/>
    <x v="4"/>
    <s v="21-0057"/>
    <s v="Trotwood Senior Lofts"/>
    <s v="Trotwood"/>
    <x v="19"/>
    <b v="0"/>
    <n v="50"/>
    <m/>
    <s v="Seniors"/>
    <s v="New Affordability: Senior Urban Housing"/>
    <x v="0"/>
    <m/>
    <n v="1000000"/>
    <m/>
    <n v="1250000"/>
    <s v="MVAH Development LLC"/>
    <s v="X"/>
    <m/>
    <m/>
    <m/>
    <m/>
    <m/>
    <m/>
    <m/>
    <m/>
    <m/>
    <m/>
    <m/>
    <m/>
  </r>
  <r>
    <x v="1"/>
    <x v="4"/>
    <s v="21-0009"/>
    <s v="Upper Sandusky Village"/>
    <s v="Upper Sandusky "/>
    <x v="36"/>
    <b v="0"/>
    <n v="50"/>
    <m/>
    <s v="Families"/>
    <s v="New Affordability: Non-Urban Housing"/>
    <x v="0"/>
    <m/>
    <n v="900000"/>
    <n v="600000"/>
    <n v="1250000"/>
    <s v="Frontier Community Services"/>
    <s v="X"/>
    <s v="HOME"/>
    <m/>
    <m/>
    <m/>
    <m/>
    <m/>
    <m/>
    <m/>
    <m/>
    <m/>
    <m/>
    <m/>
  </r>
  <r>
    <x v="1"/>
    <x v="4"/>
    <s v="21-0024"/>
    <s v="Vandalia Village Apartments"/>
    <s v="Vandalia"/>
    <x v="19"/>
    <b v="0"/>
    <n v="76"/>
    <m/>
    <s v="Seniors"/>
    <s v="Preserved Affordability: HUD Subsidy Preservation"/>
    <x v="1"/>
    <m/>
    <n v="627950"/>
    <m/>
    <n v="1250000"/>
    <s v="Wallick-Hendy Development Company, LLC"/>
    <s v="X"/>
    <m/>
    <m/>
    <m/>
    <m/>
    <m/>
    <m/>
    <m/>
    <m/>
    <m/>
    <m/>
    <m/>
    <m/>
  </r>
  <r>
    <x v="1"/>
    <x v="4"/>
    <s v="21-0015"/>
    <s v="Village Green South Apartments"/>
    <s v="Crooksville"/>
    <x v="17"/>
    <b v="1"/>
    <n v="48"/>
    <m/>
    <s v="Families"/>
    <s v="Preserved Affordability: USDA Subsidy Preservation"/>
    <x v="1"/>
    <m/>
    <n v="624000"/>
    <m/>
    <n v="1250000"/>
    <s v="Buckeye Community Hope Foundation"/>
    <s v="X"/>
    <m/>
    <m/>
    <m/>
    <m/>
    <m/>
    <m/>
    <m/>
    <m/>
    <m/>
    <m/>
    <m/>
    <m/>
  </r>
  <r>
    <x v="1"/>
    <x v="4"/>
    <s v="21-0047"/>
    <s v="Warren Commons"/>
    <s v="Toledo "/>
    <x v="11"/>
    <b v="0"/>
    <n v="46"/>
    <m/>
    <s v="Service Enriched"/>
    <s v="Service Enriched Housing: PSH"/>
    <x v="2"/>
    <m/>
    <n v="1000000"/>
    <n v="300000"/>
    <n v="1750000"/>
    <s v="Community Housing Network, Inc."/>
    <s v="X"/>
    <s v="OHTF"/>
    <m/>
    <m/>
    <m/>
    <m/>
    <m/>
    <m/>
    <m/>
    <m/>
    <m/>
    <m/>
    <m/>
  </r>
  <r>
    <x v="1"/>
    <x v="4"/>
    <s v="21-0051"/>
    <s v="Westminster Court II"/>
    <s v="Blanchester "/>
    <x v="37"/>
    <b v="0"/>
    <n v="50"/>
    <m/>
    <s v="Seniors"/>
    <s v="Preserved Affordability: HUD Subsidy Preservation"/>
    <x v="1"/>
    <m/>
    <n v="549999"/>
    <m/>
    <n v="1250000"/>
    <s v="Episcopal Retirement Services Affordable Living LLC"/>
    <s v="X"/>
    <m/>
    <m/>
    <m/>
    <m/>
    <m/>
    <m/>
    <m/>
    <m/>
    <m/>
    <m/>
    <m/>
    <m/>
  </r>
  <r>
    <x v="1"/>
    <x v="5"/>
    <s v="20-0037"/>
    <s v="Apple Street Senior"/>
    <s v="Cincinnati"/>
    <x v="2"/>
    <b v="0"/>
    <n v="57"/>
    <m/>
    <s v="Seniors"/>
    <s v=" New Affordability: Senior Urban Housing "/>
    <x v="0"/>
    <m/>
    <n v="968000"/>
    <m/>
    <n v="1250000"/>
    <s v="Pennrose"/>
    <s v="X"/>
    <m/>
    <m/>
    <m/>
    <m/>
    <m/>
    <m/>
    <m/>
    <m/>
    <m/>
    <m/>
    <m/>
    <m/>
  </r>
  <r>
    <x v="1"/>
    <x v="5"/>
    <s v="20-0012"/>
    <s v="Applewood Apartments"/>
    <s v="Proctorville"/>
    <x v="8"/>
    <b v="1"/>
    <n v="50"/>
    <m/>
    <s v="Families"/>
    <s v=" New Affordability: Non-Urban Housing "/>
    <x v="0"/>
    <m/>
    <n v="899999"/>
    <n v="600000"/>
    <n v="1250000"/>
    <s v="PIRHL Developers LLC"/>
    <s v="X"/>
    <s v="OHTF"/>
    <m/>
    <m/>
    <m/>
    <m/>
    <m/>
    <m/>
    <m/>
    <m/>
    <m/>
    <m/>
    <m/>
  </r>
  <r>
    <x v="1"/>
    <x v="5"/>
    <s v="20-0052"/>
    <s v="Bennett Point"/>
    <s v="Cincinnati"/>
    <x v="2"/>
    <b v="0"/>
    <n v="56"/>
    <m/>
    <s v="Families"/>
    <s v=" New Affordability: Urban Opportunity Housing "/>
    <x v="0"/>
    <m/>
    <n v="795160"/>
    <m/>
    <n v="1250000"/>
    <s v="Cincinnati Metropolitan Housing Authority"/>
    <s v="X"/>
    <m/>
    <m/>
    <m/>
    <m/>
    <m/>
    <m/>
    <m/>
    <m/>
    <m/>
    <m/>
    <m/>
    <m/>
  </r>
  <r>
    <x v="1"/>
    <x v="5"/>
    <s v="20-0059"/>
    <s v="Blair Lofts Phase I"/>
    <s v="Cincinnati"/>
    <x v="2"/>
    <b v="0"/>
    <n v="64"/>
    <m/>
    <s v="Families"/>
    <s v=" New Affordability: General Occupancy Urban Housing "/>
    <x v="0"/>
    <m/>
    <n v="1000000"/>
    <m/>
    <n v="1250000"/>
    <s v="Fairfield Homes, Inc."/>
    <s v="X"/>
    <m/>
    <m/>
    <m/>
    <m/>
    <m/>
    <m/>
    <m/>
    <m/>
    <m/>
    <m/>
    <m/>
    <m/>
  </r>
  <r>
    <x v="1"/>
    <x v="5"/>
    <s v="20-0047"/>
    <s v="Bretton Woods"/>
    <s v="Columbus"/>
    <x v="1"/>
    <b v="0"/>
    <n v="62"/>
    <m/>
    <s v="Seniors"/>
    <s v=" New Affordability: Senior Urban Housing "/>
    <x v="0"/>
    <m/>
    <n v="928546.65"/>
    <m/>
    <m/>
    <s v="National Church Residences"/>
    <s v="X"/>
    <m/>
    <m/>
    <m/>
    <m/>
    <m/>
    <m/>
    <m/>
    <m/>
    <m/>
    <m/>
    <m/>
    <m/>
  </r>
  <r>
    <x v="1"/>
    <x v="5"/>
    <s v="20-0074"/>
    <s v="Brook Ridge Apartments"/>
    <s v="Brookville"/>
    <x v="19"/>
    <b v="0"/>
    <n v="48"/>
    <m/>
    <s v="Families"/>
    <s v=" Preserved Affordability: USDA Subsidy Preservation "/>
    <x v="1"/>
    <m/>
    <n v="576000"/>
    <m/>
    <n v="1250000"/>
    <s v="Provident Management, Inc."/>
    <s v="X"/>
    <m/>
    <m/>
    <m/>
    <m/>
    <m/>
    <m/>
    <m/>
    <m/>
    <m/>
    <m/>
    <m/>
    <m/>
  </r>
  <r>
    <x v="1"/>
    <x v="5"/>
    <s v="20-0041"/>
    <s v="Buckeye Fields"/>
    <s v="Marietta Township"/>
    <x v="38"/>
    <b v="1"/>
    <n v="64"/>
    <m/>
    <s v="Seniors"/>
    <s v=" New Affordability: Non-Urban Housing "/>
    <x v="0"/>
    <m/>
    <n v="900000"/>
    <m/>
    <n v="1250000"/>
    <s v="Community Building Partners/Lowenstein Development, LLC. "/>
    <s v="X"/>
    <m/>
    <m/>
    <m/>
    <m/>
    <m/>
    <m/>
    <m/>
    <m/>
    <m/>
    <m/>
    <m/>
    <m/>
  </r>
  <r>
    <x v="1"/>
    <x v="5"/>
    <s v="20-0039"/>
    <s v="Churchill Gateway"/>
    <s v="Cleveland"/>
    <x v="6"/>
    <b v="0"/>
    <n v="52"/>
    <m/>
    <s v="Families"/>
    <s v=" New Affordability: Urban Opportunity Housing "/>
    <x v="0"/>
    <m/>
    <n v="1000000"/>
    <m/>
    <n v="1250000"/>
    <s v="The NRP Group LLC"/>
    <s v="X"/>
    <m/>
    <m/>
    <m/>
    <m/>
    <m/>
    <m/>
    <m/>
    <m/>
    <m/>
    <m/>
    <m/>
    <m/>
  </r>
  <r>
    <x v="1"/>
    <x v="5"/>
    <s v="20-0005"/>
    <s v="Detroit Shoreway Homes"/>
    <s v="Cleveland"/>
    <x v="6"/>
    <b v="0"/>
    <n v="30"/>
    <m/>
    <s v="Families"/>
    <s v=" Single Family Development "/>
    <x v="3"/>
    <m/>
    <n v="750000"/>
    <m/>
    <n v="1250000"/>
    <s v="CHN Housing Partners"/>
    <s v="X"/>
    <m/>
    <m/>
    <m/>
    <m/>
    <m/>
    <m/>
    <m/>
    <m/>
    <m/>
    <m/>
    <m/>
    <m/>
  </r>
  <r>
    <x v="1"/>
    <x v="5"/>
    <s v="20-0072"/>
    <s v="Fenner Village Apartments"/>
    <s v="Hillsboro"/>
    <x v="33"/>
    <b v="0"/>
    <n v="56"/>
    <m/>
    <s v="Families"/>
    <s v=" New Affordability: Non-Urban Housing "/>
    <x v="0"/>
    <m/>
    <n v="827540"/>
    <m/>
    <n v="1250000"/>
    <s v="Wallick-Hendy Development Company, LLC"/>
    <s v="SI"/>
    <m/>
    <m/>
    <m/>
    <m/>
    <m/>
    <m/>
    <m/>
    <m/>
    <m/>
    <m/>
    <m/>
    <m/>
  </r>
  <r>
    <x v="1"/>
    <x v="5"/>
    <s v="20-0028"/>
    <s v="First Holzer Apartments"/>
    <s v="Gallipolis"/>
    <x v="39"/>
    <b v="1"/>
    <n v="54"/>
    <m/>
    <s v="Seniors"/>
    <s v=" Preserved Affordability: USDA Subsidy Preservation "/>
    <x v="1"/>
    <m/>
    <n v="636000"/>
    <m/>
    <n v="1250000"/>
    <s v="Buckeye Community Hope Foundation"/>
    <s v="SI"/>
    <m/>
    <m/>
    <m/>
    <m/>
    <m/>
    <m/>
    <m/>
    <m/>
    <m/>
    <m/>
    <m/>
    <m/>
  </r>
  <r>
    <x v="1"/>
    <x v="5"/>
    <s v="20-0071"/>
    <s v="Hallmark Meridian Preservation"/>
    <s v="Dayton"/>
    <x v="19"/>
    <b v="0"/>
    <n v="71"/>
    <m/>
    <s v="Families"/>
    <s v=" Preserved Affordability: HUD Subsidy Preservation "/>
    <x v="1"/>
    <m/>
    <n v="851999"/>
    <m/>
    <n v="1250000"/>
    <s v="Invictus Development Group, Inc."/>
    <s v="X"/>
    <m/>
    <m/>
    <m/>
    <m/>
    <m/>
    <m/>
    <m/>
    <m/>
    <m/>
    <m/>
    <m/>
    <m/>
  </r>
  <r>
    <x v="1"/>
    <x v="5"/>
    <s v="20-0007"/>
    <s v="Hempstead Landing"/>
    <s v="Kettering"/>
    <x v="19"/>
    <b v="0"/>
    <n v="40"/>
    <m/>
    <s v="Families"/>
    <s v=" New Affordability: Urban Opportunity Housing "/>
    <x v="0"/>
    <m/>
    <n v="720000"/>
    <n v="300000"/>
    <n v="1250000"/>
    <s v="Spire Development, Inc./County Corp"/>
    <s v="X"/>
    <s v="HOME"/>
    <m/>
    <m/>
    <m/>
    <m/>
    <m/>
    <m/>
    <m/>
    <m/>
    <m/>
    <m/>
    <m/>
  </r>
  <r>
    <x v="1"/>
    <x v="5"/>
    <s v="20-0073"/>
    <s v="Heritage Place Apartments"/>
    <s v="Steubenville"/>
    <x v="40"/>
    <b v="0"/>
    <n v="100"/>
    <m/>
    <s v="Families"/>
    <s v=" Preserved Affordability: HUD Subsidy Preservation "/>
    <x v="1"/>
    <m/>
    <n v="1000000"/>
    <m/>
    <n v="1250000"/>
    <s v="Green National/LEADS"/>
    <s v="X"/>
    <m/>
    <m/>
    <m/>
    <m/>
    <m/>
    <m/>
    <m/>
    <m/>
    <m/>
    <m/>
    <m/>
    <m/>
  </r>
  <r>
    <x v="1"/>
    <x v="5"/>
    <s v="20-0030"/>
    <s v="HOPE Senior Village"/>
    <s v="East Canton"/>
    <x v="23"/>
    <b v="0"/>
    <n v="40"/>
    <m/>
    <s v="Seniors"/>
    <s v=" New Affordability: Senior Urban Housing "/>
    <x v="0"/>
    <m/>
    <n v="596254"/>
    <m/>
    <n v="1250000"/>
    <s v="Testa Enterprises, Inc"/>
    <s v="X"/>
    <m/>
    <m/>
    <m/>
    <m/>
    <m/>
    <m/>
    <m/>
    <m/>
    <m/>
    <m/>
    <m/>
    <m/>
  </r>
  <r>
    <x v="1"/>
    <x v="5"/>
    <s v="20-0065"/>
    <s v="I PROMISE Housing"/>
    <s v="Akron"/>
    <x v="12"/>
    <b v="0"/>
    <n v="50"/>
    <m/>
    <s v="Families"/>
    <s v=" New Affordability: Urban Opportunity Housing "/>
    <x v="0"/>
    <m/>
    <n v="1000000"/>
    <n v="600000"/>
    <n v="1250000"/>
    <s v="East Akron Neighborhood Development Corporation (EANDC)"/>
    <s v="SI"/>
    <s v="HOME"/>
    <m/>
    <m/>
    <m/>
    <m/>
    <m/>
    <m/>
    <m/>
    <m/>
    <m/>
    <m/>
    <m/>
  </r>
  <r>
    <x v="1"/>
    <x v="5"/>
    <s v="20-0089"/>
    <s v="Kershaw Greene"/>
    <s v="Athens Township"/>
    <x v="0"/>
    <b v="1"/>
    <n v="51"/>
    <m/>
    <s v="Families"/>
    <s v=" New Affordability: Non-Urban Housing 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x v="1"/>
    <x v="5"/>
    <s v="20-0029"/>
    <s v="LPH Thrives"/>
    <s v="Cincinnati "/>
    <x v="2"/>
    <b v="0"/>
    <n v="47"/>
    <m/>
    <s v="Families"/>
    <s v=" New Affordability: General Occupancy Urban Housing "/>
    <x v="0"/>
    <m/>
    <n v="845953"/>
    <n v="600000"/>
    <n v="1250000"/>
    <s v="Over-the-Rhine Community Housing"/>
    <s v="X"/>
    <s v="HOME"/>
    <m/>
    <m/>
    <m/>
    <m/>
    <m/>
    <m/>
    <m/>
    <m/>
    <m/>
    <m/>
    <m/>
  </r>
  <r>
    <x v="1"/>
    <x v="5"/>
    <s v="20-0087"/>
    <s v="Maple Meadows"/>
    <s v="Columbus"/>
    <x v="1"/>
    <b v="0"/>
    <n v="56"/>
    <m/>
    <s v="Families"/>
    <s v=" New Affordability: General Occupancy Urban Housing "/>
    <x v="0"/>
    <m/>
    <n v="1000000"/>
    <m/>
    <n v="1250000"/>
    <s v="Columbus Housing Partnership, Inc. dba Homeport"/>
    <s v="X"/>
    <m/>
    <m/>
    <m/>
    <m/>
    <m/>
    <m/>
    <m/>
    <m/>
    <m/>
    <m/>
    <m/>
    <m/>
  </r>
  <r>
    <x v="1"/>
    <x v="5"/>
    <s v="20-0014"/>
    <s v="McKinley Park Apartments"/>
    <s v="Canton"/>
    <x v="23"/>
    <b v="0"/>
    <n v="81"/>
    <m/>
    <s v="Seniors"/>
    <s v=" Preserved Affordability: HUD Subsidy Preservation "/>
    <x v="1"/>
    <m/>
    <n v="775000"/>
    <m/>
    <n v="706327"/>
    <s v="The Michaels Organization"/>
    <s v="X"/>
    <m/>
    <m/>
    <m/>
    <m/>
    <m/>
    <m/>
    <m/>
    <m/>
    <m/>
    <m/>
    <m/>
    <m/>
  </r>
  <r>
    <x v="1"/>
    <x v="5"/>
    <s v="20-0064"/>
    <s v="Meadowview Apartments"/>
    <s v="East Palestine"/>
    <x v="41"/>
    <b v="0"/>
    <n v="48"/>
    <m/>
    <s v="Families"/>
    <s v=" Preserved Affordability: USDA Subsidy Preservation "/>
    <x v="1"/>
    <m/>
    <n v="575952"/>
    <n v="600000"/>
    <n v="1250000"/>
    <s v="Neighborhood Development Services, Inc."/>
    <s v="X"/>
    <s v="OHTF"/>
    <m/>
    <m/>
    <m/>
    <m/>
    <m/>
    <m/>
    <m/>
    <m/>
    <m/>
    <m/>
    <m/>
  </r>
  <r>
    <x v="1"/>
    <x v="5"/>
    <s v="20-0026"/>
    <s v="Melrose Place"/>
    <s v="Cincinnati"/>
    <x v="2"/>
    <b v="0"/>
    <n v="26"/>
    <m/>
    <s v="Service Enriched"/>
    <s v=" Service Enriched Housing: PSH "/>
    <x v="2"/>
    <m/>
    <n v="624000"/>
    <n v="300000"/>
    <n v="1750000"/>
    <s v="Model Property Development, LLC"/>
    <s v="X"/>
    <s v="OHTF"/>
    <m/>
    <m/>
    <m/>
    <m/>
    <m/>
    <m/>
    <m/>
    <m/>
    <m/>
    <m/>
    <m/>
  </r>
  <r>
    <x v="1"/>
    <x v="5"/>
    <s v="20-0067"/>
    <s v="New Frontier Homes"/>
    <s v="Akron"/>
    <x v="12"/>
    <b v="0"/>
    <n v="45"/>
    <m/>
    <s v="Service Enriched"/>
    <s v=" Service Enriched Housing: PSH "/>
    <x v="2"/>
    <m/>
    <n v="900000"/>
    <n v="300000"/>
    <n v="1750000"/>
    <s v="Tober Development Company, LLC"/>
    <s v="X"/>
    <s v="OHTF"/>
    <m/>
    <m/>
    <m/>
    <m/>
    <m/>
    <m/>
    <m/>
    <m/>
    <m/>
    <m/>
    <m/>
  </r>
  <r>
    <x v="1"/>
    <x v="5"/>
    <s v="20-0056"/>
    <s v="Park Village Phase 1"/>
    <s v="Shelby"/>
    <x v="34"/>
    <b v="0"/>
    <n v="80"/>
    <m/>
    <s v="Seniors"/>
    <s v=" Preserved Affordability: USDA Subsidy Preservation "/>
    <x v="1"/>
    <m/>
    <n v="800000"/>
    <m/>
    <n v="1250000"/>
    <s v="Fairfield Homes, Inc."/>
    <s v="X"/>
    <m/>
    <m/>
    <m/>
    <m/>
    <m/>
    <m/>
    <m/>
    <m/>
    <m/>
    <m/>
    <m/>
    <m/>
  </r>
  <r>
    <x v="1"/>
    <x v="5"/>
    <s v="20-0002"/>
    <s v="Pike Run Village "/>
    <s v="Delphos"/>
    <x v="42"/>
    <b v="0"/>
    <n v="40"/>
    <m/>
    <s v="Families"/>
    <s v=" New Affordability: Non-Urban Housing "/>
    <x v="0"/>
    <m/>
    <n v="750000"/>
    <n v="1000000"/>
    <n v="2500000"/>
    <s v="Frontier Community Services"/>
    <s v="SI"/>
    <s v="OHTF"/>
    <m/>
    <m/>
    <m/>
    <m/>
    <m/>
    <m/>
    <m/>
    <m/>
    <m/>
    <m/>
    <m/>
  </r>
  <r>
    <x v="1"/>
    <x v="5"/>
    <s v="20-0020"/>
    <s v="Portsmouth Senior Lofts"/>
    <s v="Portsmouth"/>
    <x v="43"/>
    <b v="1"/>
    <n v="53"/>
    <m/>
    <s v="Seniors"/>
    <s v=" New Affordability: Non-Urban Housing "/>
    <x v="0"/>
    <m/>
    <n v="900000"/>
    <m/>
    <n v="1250000"/>
    <s v="St. Mary Development Corporation"/>
    <s v="X"/>
    <m/>
    <m/>
    <m/>
    <m/>
    <m/>
    <m/>
    <m/>
    <m/>
    <m/>
    <m/>
    <m/>
    <m/>
  </r>
  <r>
    <x v="1"/>
    <x v="5"/>
    <s v="20-0063"/>
    <s v="Prairie Gardens"/>
    <s v="Wilmington"/>
    <x v="37"/>
    <b v="0"/>
    <n v="42"/>
    <m/>
    <s v="Service Enriched"/>
    <s v=" Service Enriched Housing: PSH "/>
    <x v="2"/>
    <m/>
    <n v="700000"/>
    <n v="300000"/>
    <n v="1750000"/>
    <s v="Episcopal Retirement Services Affordable Living LLC"/>
    <s v="X"/>
    <s v="OHTF"/>
    <m/>
    <m/>
    <m/>
    <m/>
    <m/>
    <m/>
    <m/>
    <m/>
    <m/>
    <m/>
    <m/>
  </r>
  <r>
    <x v="1"/>
    <x v="5"/>
    <s v="20-0010"/>
    <s v="Resolution Family Apartments"/>
    <s v="Ashtabula"/>
    <x v="32"/>
    <b v="0"/>
    <n v="51"/>
    <m/>
    <s v="Families"/>
    <s v=" New Affordability: Non-Urban Housing "/>
    <x v="0"/>
    <m/>
    <n v="900000"/>
    <m/>
    <n v="1250000"/>
    <s v="Spire Development, Inc."/>
    <s v="X"/>
    <m/>
    <m/>
    <m/>
    <m/>
    <m/>
    <m/>
    <m/>
    <m/>
    <m/>
    <m/>
    <m/>
    <m/>
  </r>
  <r>
    <x v="1"/>
    <x v="5"/>
    <s v="20-0080"/>
    <s v="Secor Senior Lofts"/>
    <s v="Toledo"/>
    <x v="11"/>
    <b v="0"/>
    <n v="58"/>
    <m/>
    <s v="Seniors"/>
    <s v=" New Affordability: Senior Urban Housing "/>
    <x v="0"/>
    <m/>
    <n v="1000000"/>
    <m/>
    <n v="1250000"/>
    <s v="MVAH Development LLC"/>
    <s v="X"/>
    <m/>
    <m/>
    <m/>
    <m/>
    <m/>
    <m/>
    <m/>
    <m/>
    <m/>
    <m/>
    <m/>
    <m/>
  </r>
  <r>
    <x v="1"/>
    <x v="5"/>
    <s v="20-0019"/>
    <s v="Shawnee Lofts"/>
    <s v="Lima "/>
    <x v="42"/>
    <b v="0"/>
    <n v="54"/>
    <m/>
    <s v="Families"/>
    <s v=" New Affordability: Urban Opportunity Housing "/>
    <x v="0"/>
    <m/>
    <n v="972000"/>
    <n v="300000"/>
    <n v="1250000"/>
    <s v="St. Mary Development Corporation"/>
    <s v="X"/>
    <s v="OHTF"/>
    <m/>
    <m/>
    <m/>
    <m/>
    <m/>
    <m/>
    <m/>
    <m/>
    <m/>
    <m/>
    <m/>
  </r>
  <r>
    <x v="1"/>
    <x v="5"/>
    <s v="20-0024"/>
    <s v="Touchstone Field Place"/>
    <s v="Columbus"/>
    <x v="1"/>
    <b v="0"/>
    <n v="56"/>
    <m/>
    <s v="Service Enriched"/>
    <s v=" Service Enriched Housing: PSH "/>
    <x v="2"/>
    <m/>
    <n v="1000000"/>
    <n v="300000"/>
    <n v="1750000"/>
    <s v="Community Housing Network, Inc."/>
    <s v="X"/>
    <s v="OHTF"/>
    <m/>
    <m/>
    <m/>
    <m/>
    <m/>
    <m/>
    <m/>
    <m/>
    <m/>
    <m/>
    <m/>
  </r>
  <r>
    <x v="1"/>
    <x v="5"/>
    <s v="20-0088"/>
    <s v="Tyler Park"/>
    <s v="Athens Township"/>
    <x v="0"/>
    <b v="1"/>
    <n v="56"/>
    <m/>
    <s v="Families"/>
    <s v=" New Affordability: Non-Urban Housing 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x v="1"/>
    <x v="5"/>
    <s v="20-0038"/>
    <s v="Warner and Swasey"/>
    <s v="Cleveland"/>
    <x v="6"/>
    <b v="0"/>
    <n v="56"/>
    <m/>
    <s v="Seniors"/>
    <s v=" New Affordability: Senior Urban Housing "/>
    <x v="0"/>
    <m/>
    <n v="1000000"/>
    <m/>
    <n v="1250000"/>
    <s v="Pennrose, LLC"/>
    <s v="SI"/>
    <m/>
    <m/>
    <m/>
    <m/>
    <m/>
    <m/>
    <m/>
    <m/>
    <m/>
    <m/>
    <m/>
    <m/>
  </r>
  <r>
    <x v="1"/>
    <x v="5"/>
    <s v="20-0081"/>
    <s v="Wayne Lofts"/>
    <s v="Woodlawn"/>
    <x v="2"/>
    <b v="0"/>
    <n v="58"/>
    <m/>
    <s v="Families"/>
    <s v=" New Affordability: Urban Opportunity Housing "/>
    <x v="0"/>
    <m/>
    <n v="985940"/>
    <n v="300000"/>
    <n v="1250000"/>
    <s v="MVAH Development LLC"/>
    <s v="X"/>
    <s v="HOME"/>
    <m/>
    <m/>
    <m/>
    <m/>
    <m/>
    <m/>
    <m/>
    <m/>
    <m/>
    <m/>
    <m/>
  </r>
  <r>
    <x v="1"/>
    <x v="5"/>
    <s v="20-0079"/>
    <s v="Wolf Creek Homes"/>
    <s v="Dayton"/>
    <x v="19"/>
    <b v="0"/>
    <n v="28"/>
    <m/>
    <s v="Families"/>
    <s v=" Single Family Development "/>
    <x v="3"/>
    <m/>
    <n v="711611"/>
    <n v="600000"/>
    <n v="1250000"/>
    <s v="County Corp/Oberer Residential Construction"/>
    <s v="SI"/>
    <s v="HOME"/>
    <m/>
    <m/>
    <m/>
    <m/>
    <m/>
    <m/>
    <m/>
    <m/>
    <m/>
    <m/>
    <m/>
  </r>
  <r>
    <x v="1"/>
    <x v="5"/>
    <s v="20-0078"/>
    <s v="Woodhill Homes Phase II"/>
    <s v="Cleveland"/>
    <x v="6"/>
    <b v="0"/>
    <n v="77"/>
    <m/>
    <s v="Families"/>
    <s v=" Preserved Affordability: HUD Subsidy Preservation "/>
    <x v="1"/>
    <m/>
    <n v="1000000"/>
    <m/>
    <n v="1150000"/>
    <s v="The Community Builders, Inc."/>
    <s v="SI"/>
    <m/>
    <m/>
    <m/>
    <m/>
    <m/>
    <m/>
    <m/>
    <m/>
    <m/>
    <m/>
    <m/>
    <m/>
  </r>
  <r>
    <x v="1"/>
    <x v="5"/>
    <s v="20-0025"/>
    <s v="YWCA Hamilton PSH"/>
    <s v="Hamilton  "/>
    <x v="44"/>
    <b v="0"/>
    <n v="45"/>
    <m/>
    <s v="Service Enriched"/>
    <s v=" Service Enriched Housing: PSH "/>
    <x v="2"/>
    <m/>
    <n v="1000000"/>
    <m/>
    <n v="1750000"/>
    <s v="Model Property Development, LLC"/>
    <s v="X"/>
    <m/>
    <m/>
    <m/>
    <m/>
    <m/>
    <m/>
    <m/>
    <m/>
    <m/>
    <m/>
    <m/>
    <m/>
  </r>
  <r>
    <x v="1"/>
    <x v="6"/>
    <s v="19-0031"/>
    <s v="ABCAP Housing Renovations II"/>
    <s v="Winchester "/>
    <x v="45"/>
    <b v="0"/>
    <n v="43"/>
    <m/>
    <s v="Senior"/>
    <s v="Preserved Affordability: Non-Urban Subsidy"/>
    <x v="1"/>
    <m/>
    <n v="472091"/>
    <n v="1000000"/>
    <n v="1250000"/>
    <s v="Model Property Development, LLC"/>
    <s v="X"/>
    <s v="HOME"/>
    <m/>
    <m/>
    <m/>
    <m/>
    <m/>
    <m/>
    <m/>
    <m/>
    <m/>
    <m/>
    <m/>
  </r>
  <r>
    <x v="1"/>
    <x v="6"/>
    <s v="19-0018"/>
    <s v="Bridge Pointe Commons"/>
    <s v="Elyria"/>
    <x v="10"/>
    <b v="0"/>
    <n v="62"/>
    <m/>
    <s v="Service Enriched"/>
    <s v="Service Enriched Housing: PSH"/>
    <x v="2"/>
    <m/>
    <n v="914982"/>
    <n v="1400000"/>
    <n v="1750000"/>
    <s v="PIRHL Developers, LLC"/>
    <s v="X"/>
    <s v="HOME"/>
    <m/>
    <m/>
    <m/>
    <m/>
    <m/>
    <m/>
    <m/>
    <m/>
    <m/>
    <m/>
    <m/>
  </r>
  <r>
    <x v="1"/>
    <x v="6"/>
    <s v="19-0071"/>
    <s v="Bucyrus Manor Apartments"/>
    <s v="Bucyrus  "/>
    <x v="46"/>
    <b v="0"/>
    <n v="32"/>
    <m/>
    <s v="Senior"/>
    <s v="Preserved Affordability: Non-Urban Subsidy"/>
    <x v="1"/>
    <m/>
    <n v="397949.07179999998"/>
    <m/>
    <n v="1250000"/>
    <s v="Buckeye Community Hope Foundation"/>
    <s v="X"/>
    <m/>
    <m/>
    <m/>
    <m/>
    <m/>
    <m/>
    <m/>
    <m/>
    <m/>
    <m/>
    <m/>
    <m/>
  </r>
  <r>
    <x v="1"/>
    <x v="6"/>
    <s v="19-0021"/>
    <s v="Campbell Landing Apartments"/>
    <s v="Bellefontaine"/>
    <x v="47"/>
    <b v="0"/>
    <n v="52"/>
    <m/>
    <s v="Family"/>
    <s v="New Affordability: Non-Urban Housing"/>
    <x v="0"/>
    <m/>
    <n v="785000"/>
    <m/>
    <n v="1250000"/>
    <s v="Spire Development, Inc."/>
    <s v="X"/>
    <m/>
    <m/>
    <m/>
    <m/>
    <m/>
    <m/>
    <m/>
    <m/>
    <m/>
    <m/>
    <m/>
    <m/>
  </r>
  <r>
    <x v="1"/>
    <x v="6"/>
    <s v="19-0081"/>
    <s v="Carpenter Hall"/>
    <s v="Athens"/>
    <x v="0"/>
    <b v="1"/>
    <n v="53"/>
    <m/>
    <s v="Family"/>
    <s v="Preserved Affordability: Non-Urban Subsidy"/>
    <x v="1"/>
    <m/>
    <n v="542000"/>
    <m/>
    <n v="1250000"/>
    <s v="Finance Fund"/>
    <s v="X"/>
    <m/>
    <m/>
    <m/>
    <m/>
    <m/>
    <m/>
    <m/>
    <m/>
    <m/>
    <m/>
    <m/>
    <m/>
  </r>
  <r>
    <x v="1"/>
    <x v="6"/>
    <s v="19-0068"/>
    <s v="Casa Nueva Apartments"/>
    <s v="Fremont"/>
    <x v="48"/>
    <b v="0"/>
    <n v="64"/>
    <m/>
    <s v="Family"/>
    <s v="Preserved Affordability: Non-Urban Subsidy"/>
    <x v="1"/>
    <m/>
    <n v="700000"/>
    <m/>
    <n v="1250000"/>
    <s v="Millennia Housing Development"/>
    <s v="X"/>
    <m/>
    <m/>
    <m/>
    <m/>
    <m/>
    <m/>
    <m/>
    <m/>
    <m/>
    <m/>
    <m/>
    <m/>
  </r>
  <r>
    <x v="1"/>
    <x v="6"/>
    <s v="19-0067"/>
    <s v="Cassady Village"/>
    <s v="Columbus"/>
    <x v="1"/>
    <b v="0"/>
    <n v="98"/>
    <m/>
    <s v="Family"/>
    <s v="Preserved Affordability: Urban Subsidy"/>
    <x v="1"/>
    <m/>
    <n v="800000"/>
    <m/>
    <n v="1250000"/>
    <s v="Millennia Housing Development"/>
    <s v="X"/>
    <m/>
    <m/>
    <m/>
    <m/>
    <m/>
    <m/>
    <m/>
    <m/>
    <m/>
    <m/>
    <m/>
    <m/>
  </r>
  <r>
    <x v="1"/>
    <x v="6"/>
    <s v="19-0029"/>
    <s v="Creekside Place Apartments"/>
    <s v="Columbus"/>
    <x v="1"/>
    <b v="0"/>
    <n v="63"/>
    <m/>
    <s v="Service Enriched"/>
    <s v="Service Enriched Housing: PSH"/>
    <x v="2"/>
    <m/>
    <n v="945000"/>
    <n v="300000"/>
    <n v="1750000"/>
    <s v="Community Housing Network, Inc."/>
    <s v="X"/>
    <s v="HOME"/>
    <m/>
    <m/>
    <m/>
    <m/>
    <m/>
    <m/>
    <m/>
    <m/>
    <m/>
    <m/>
    <m/>
  </r>
  <r>
    <x v="1"/>
    <x v="6"/>
    <s v="19-0082"/>
    <s v="Eastern Woods Senior"/>
    <s v="Findlay"/>
    <x v="28"/>
    <b v="0"/>
    <n v="50"/>
    <m/>
    <s v="Senior"/>
    <s v="New Affordability: Non-Urban Housing"/>
    <x v="0"/>
    <m/>
    <n v="800000"/>
    <m/>
    <n v="1250000"/>
    <s v="Pennrose, LLC"/>
    <s v="SI"/>
    <m/>
    <m/>
    <m/>
    <m/>
    <m/>
    <m/>
    <m/>
    <m/>
    <m/>
    <m/>
    <m/>
    <m/>
  </r>
  <r>
    <x v="1"/>
    <x v="6"/>
    <s v="19-0066"/>
    <s v="Franklin Manor South"/>
    <s v="Columbus"/>
    <x v="1"/>
    <b v="0"/>
    <n v="176"/>
    <m/>
    <s v="Family"/>
    <s v="New Affordability: General Occupancy Urban Housing"/>
    <x v="0"/>
    <m/>
    <n v="1224029"/>
    <m/>
    <n v="1250000"/>
    <s v="Catalyst Communities KV Developer LLC"/>
    <s v="X"/>
    <m/>
    <m/>
    <m/>
    <m/>
    <m/>
    <m/>
    <m/>
    <m/>
    <m/>
    <m/>
    <m/>
    <m/>
  </r>
  <r>
    <x v="1"/>
    <x v="6"/>
    <s v="19-0043"/>
    <s v="Hamilton Crossing Annex"/>
    <s v="Whitehall"/>
    <x v="1"/>
    <b v="0"/>
    <n v="32"/>
    <m/>
    <s v="Senior"/>
    <s v="New Affordability: Senior Urban Housing"/>
    <x v="0"/>
    <m/>
    <n v="565000"/>
    <m/>
    <n v="1250000"/>
    <s v="Homeport"/>
    <s v="X"/>
    <m/>
    <m/>
    <m/>
    <m/>
    <m/>
    <m/>
    <m/>
    <m/>
    <m/>
    <m/>
    <m/>
    <m/>
  </r>
  <r>
    <x v="1"/>
    <x v="6"/>
    <s v="19-0005"/>
    <s v="Hawthorn Landing Apartments"/>
    <s v="Fairborn"/>
    <x v="15"/>
    <b v="0"/>
    <n v="68"/>
    <m/>
    <s v="Family "/>
    <s v="New Affordability: Family Urban Opportunity"/>
    <x v="0"/>
    <m/>
    <n v="985000"/>
    <m/>
    <n v="1250000"/>
    <s v="Spire Development, Inc."/>
    <s v="X"/>
    <m/>
    <m/>
    <m/>
    <m/>
    <m/>
    <m/>
    <m/>
    <m/>
    <m/>
    <m/>
    <m/>
    <m/>
  </r>
  <r>
    <x v="1"/>
    <x v="6"/>
    <s v="19-0026"/>
    <s v="Hisle Park Apartments PSH TAY"/>
    <s v="Portsmouth"/>
    <x v="43"/>
    <b v="1"/>
    <n v="45"/>
    <m/>
    <s v="Service Enriched"/>
    <s v="Service Enriched Housing: PSH"/>
    <x v="2"/>
    <m/>
    <n v="855000"/>
    <n v="300000"/>
    <n v="1750000"/>
    <s v="Model Property Development, LLC"/>
    <s v="X"/>
    <s v="OHTF"/>
    <m/>
    <m/>
    <m/>
    <m/>
    <m/>
    <m/>
    <m/>
    <m/>
    <m/>
    <m/>
    <m/>
  </r>
  <r>
    <x v="1"/>
    <x v="6"/>
    <s v="19-0050"/>
    <s v="Jenkins Street Lofts"/>
    <s v="Columbus"/>
    <x v="1"/>
    <b v="0"/>
    <n v="60"/>
    <m/>
    <s v="Family"/>
    <s v="New Affordability: Family Urban Opportunity"/>
    <x v="0"/>
    <m/>
    <n v="985000"/>
    <n v="300000"/>
    <n v="1250000"/>
    <s v="Woda Cooper Development, Inc."/>
    <s v="X"/>
    <s v="HOME"/>
    <m/>
    <m/>
    <m/>
    <m/>
    <m/>
    <m/>
    <m/>
    <m/>
    <m/>
    <m/>
    <m/>
  </r>
  <r>
    <x v="1"/>
    <x v="6"/>
    <s v="19-0041"/>
    <s v="Kenlawn Place"/>
    <s v="Columbus"/>
    <x v="1"/>
    <b v="0"/>
    <n v="50"/>
    <m/>
    <s v="Family"/>
    <s v="New Affordability: Family Urban Opportunity"/>
    <x v="0"/>
    <m/>
    <n v="899999"/>
    <n v="300000"/>
    <n v="1250000"/>
    <s v="Homeport"/>
    <s v="X"/>
    <s v="HOME"/>
    <m/>
    <m/>
    <m/>
    <m/>
    <m/>
    <m/>
    <m/>
    <m/>
    <m/>
    <m/>
    <m/>
  </r>
  <r>
    <x v="1"/>
    <x v="6"/>
    <s v="19-0089"/>
    <s v="Longfellow School"/>
    <s v="Cleveland"/>
    <x v="6"/>
    <b v="0"/>
    <n v="75"/>
    <m/>
    <s v="Senior"/>
    <s v="New Affordability: Senior Urban Housing"/>
    <x v="0"/>
    <m/>
    <n v="1135613"/>
    <m/>
    <n v="1250000"/>
    <s v="Hopmeadow Development, Inc."/>
    <s v="SI"/>
    <m/>
    <m/>
    <m/>
    <m/>
    <m/>
    <m/>
    <m/>
    <m/>
    <m/>
    <m/>
    <m/>
    <m/>
  </r>
  <r>
    <x v="1"/>
    <x v="6"/>
    <s v="19-0057"/>
    <s v="Mayflower Apartments"/>
    <s v="Massillon"/>
    <x v="23"/>
    <b v="0"/>
    <n v="25"/>
    <m/>
    <s v="Senior"/>
    <s v="Preserved Affordability: Urban Subsidy"/>
    <x v="1"/>
    <m/>
    <n v="273041"/>
    <m/>
    <n v="1250000"/>
    <s v="National Church Residences"/>
    <s v="SI"/>
    <m/>
    <m/>
    <m/>
    <m/>
    <m/>
    <m/>
    <m/>
    <m/>
    <m/>
    <m/>
    <m/>
    <m/>
  </r>
  <r>
    <x v="1"/>
    <x v="6"/>
    <s v="19-0051"/>
    <s v="Montgomery Crossing"/>
    <s v="Ashland"/>
    <x v="49"/>
    <b v="0"/>
    <n v="50"/>
    <m/>
    <s v="Family"/>
    <s v="New Affordability: Non-Urban Housing"/>
    <x v="0"/>
    <m/>
    <n v="785000"/>
    <n v="300000"/>
    <n v="1250000"/>
    <s v="Woda Cooper Development, Inc."/>
    <s v="X"/>
    <s v="OHTF"/>
    <m/>
    <m/>
    <m/>
    <m/>
    <m/>
    <m/>
    <m/>
    <m/>
    <m/>
    <m/>
    <m/>
  </r>
  <r>
    <x v="1"/>
    <x v="6"/>
    <s v="19-0055"/>
    <s v="Northland Gate"/>
    <s v="Columbus"/>
    <x v="1"/>
    <b v="0"/>
    <n v="94"/>
    <m/>
    <s v="Senior"/>
    <s v="New Affordability: Senior Urban Housing"/>
    <x v="0"/>
    <m/>
    <n v="1234999"/>
    <m/>
    <n v="1250000"/>
    <s v="National Church Residences"/>
    <s v="X"/>
    <m/>
    <m/>
    <m/>
    <m/>
    <m/>
    <m/>
    <m/>
    <m/>
    <m/>
    <m/>
    <m/>
    <m/>
  </r>
  <r>
    <x v="1"/>
    <x v="6"/>
    <s v="19-0010"/>
    <s v="Overlook Apartments"/>
    <s v="Chillicothe "/>
    <x v="27"/>
    <b v="1"/>
    <n v="45"/>
    <m/>
    <s v="Family"/>
    <s v="New Affordability: Non-Urban Housing"/>
    <x v="0"/>
    <m/>
    <n v="720281"/>
    <n v="1350000"/>
    <n v="1250000"/>
    <s v="Frontier Community Services"/>
    <s v="SI"/>
    <s v="HOME"/>
    <m/>
    <m/>
    <m/>
    <m/>
    <m/>
    <m/>
    <m/>
    <m/>
    <m/>
    <m/>
    <m/>
  </r>
  <r>
    <x v="1"/>
    <x v="6"/>
    <s v="19-0027"/>
    <s v="Oxford Place"/>
    <s v="Canton"/>
    <x v="23"/>
    <b v="0"/>
    <n v="62"/>
    <m/>
    <s v="Senior"/>
    <s v="New Affordability: Senior Urban Housing"/>
    <x v="0"/>
    <m/>
    <n v="1000000"/>
    <m/>
    <n v="1250000"/>
    <s v="a.m. RODRIGUEZ ASSOCIATES inc"/>
    <s v="SI"/>
    <m/>
    <m/>
    <m/>
    <m/>
    <m/>
    <m/>
    <m/>
    <m/>
    <m/>
    <m/>
    <m/>
    <m/>
  </r>
  <r>
    <x v="1"/>
    <x v="6"/>
    <s v="19-0075"/>
    <s v="Perseverance"/>
    <s v="Cincinnati"/>
    <x v="2"/>
    <b v="0"/>
    <n v="32"/>
    <m/>
    <s v="Family"/>
    <s v="New Affordability: Family Urban Opportunity"/>
    <x v="0"/>
    <m/>
    <n v="576000"/>
    <n v="600000"/>
    <n v="1250000"/>
    <s v="Over-the-Rhine Community Housing"/>
    <s v="X"/>
    <s v="HOME"/>
    <m/>
    <m/>
    <m/>
    <m/>
    <m/>
    <m/>
    <m/>
    <m/>
    <m/>
    <m/>
    <m/>
  </r>
  <r>
    <x v="1"/>
    <x v="6"/>
    <s v="19-0032"/>
    <s v="Prairie View Apartments"/>
    <s v="Wilmington"/>
    <x v="37"/>
    <b v="0"/>
    <n v="74"/>
    <m/>
    <s v="Senior"/>
    <s v="Preserved Affordability: Non-Urban Subsidy"/>
    <x v="1"/>
    <m/>
    <n v="700000"/>
    <m/>
    <n v="1250000"/>
    <s v="Episcopal Retirement Services Affordable Living"/>
    <s v="X"/>
    <m/>
    <m/>
    <m/>
    <m/>
    <m/>
    <m/>
    <m/>
    <m/>
    <m/>
    <m/>
    <m/>
    <m/>
  </r>
  <r>
    <x v="1"/>
    <x v="6"/>
    <s v="19-0060"/>
    <s v="Rachel Court"/>
    <s v="New Carlisle"/>
    <x v="35"/>
    <b v="0"/>
    <n v="48"/>
    <m/>
    <s v="Senior"/>
    <s v="Preserved Affordability: Urban Subsidy"/>
    <x v="1"/>
    <m/>
    <n v="498789"/>
    <m/>
    <n v="1250000"/>
    <s v="Episcopal Retirement Services Affordable Living"/>
    <s v="SI"/>
    <m/>
    <m/>
    <m/>
    <m/>
    <m/>
    <m/>
    <m/>
    <m/>
    <m/>
    <m/>
    <m/>
    <m/>
  </r>
  <r>
    <x v="1"/>
    <x v="6"/>
    <s v="19-0044"/>
    <s v="Reids Valley View Manor"/>
    <s v="Cincinnati"/>
    <x v="2"/>
    <b v="0"/>
    <n v="114"/>
    <m/>
    <s v="Family"/>
    <s v="Preserved Affordability: Urban Subsidy"/>
    <x v="1"/>
    <m/>
    <n v="800000"/>
    <m/>
    <n v="1250000"/>
    <s v="American Community Developers, Inc."/>
    <s v="X"/>
    <m/>
    <m/>
    <m/>
    <m/>
    <m/>
    <m/>
    <m/>
    <m/>
    <m/>
    <m/>
    <m/>
    <m/>
  </r>
  <r>
    <x v="1"/>
    <x v="6"/>
    <s v="19-0014"/>
    <s v="Santee Landing"/>
    <s v="Wadsworth"/>
    <x v="50"/>
    <b v="0"/>
    <n v="45"/>
    <m/>
    <s v="Family"/>
    <s v="New Affordability: Family Urban Opportunity"/>
    <x v="0"/>
    <m/>
    <n v="1000000"/>
    <n v="300000"/>
    <n v="1250000"/>
    <s v="CHN Housing Partners"/>
    <s v="X"/>
    <s v="OHTF"/>
    <m/>
    <m/>
    <m/>
    <m/>
    <m/>
    <m/>
    <m/>
    <m/>
    <m/>
    <m/>
    <m/>
  </r>
  <r>
    <x v="1"/>
    <x v="6"/>
    <s v="19-0045"/>
    <s v="Shelton Gardens"/>
    <s v="Cincinnati"/>
    <x v="2"/>
    <b v="0"/>
    <n v="137"/>
    <m/>
    <s v="Family"/>
    <s v="Preserved Affordability: Urban Subsidy"/>
    <x v="1"/>
    <m/>
    <n v="800000"/>
    <m/>
    <n v="1250000"/>
    <s v="American Community Developers, Inc."/>
    <s v="X"/>
    <m/>
    <m/>
    <m/>
    <m/>
    <m/>
    <m/>
    <m/>
    <m/>
    <m/>
    <m/>
    <m/>
    <m/>
  </r>
  <r>
    <x v="1"/>
    <x v="6"/>
    <s v="19-0038"/>
    <s v="Sidney Crossing"/>
    <s v="Sidney "/>
    <x v="31"/>
    <b v="0"/>
    <n v="48"/>
    <m/>
    <s v="Family"/>
    <s v="New Affordability: Non-Urban Housing"/>
    <x v="0"/>
    <m/>
    <n v="785000"/>
    <n v="300000"/>
    <n v="1250000"/>
    <s v="Sunset Development and Investment, LLC"/>
    <s v="X"/>
    <s v="OHTF"/>
    <m/>
    <m/>
    <m/>
    <m/>
    <m/>
    <m/>
    <m/>
    <m/>
    <m/>
    <m/>
    <m/>
  </r>
  <r>
    <x v="1"/>
    <x v="6"/>
    <s v="19-0023"/>
    <s v="Slavic Village Gateway "/>
    <s v="Cleveland"/>
    <x v="6"/>
    <b v="0"/>
    <n v="88"/>
    <m/>
    <s v="Family"/>
    <s v="New Affordability: General Occupancy Urban Housing"/>
    <x v="0"/>
    <m/>
    <n v="1231912"/>
    <m/>
    <n v="1250000"/>
    <s v="NRP Holdings LLC"/>
    <s v="X"/>
    <m/>
    <m/>
    <m/>
    <m/>
    <m/>
    <m/>
    <m/>
    <m/>
    <m/>
    <m/>
    <m/>
    <m/>
  </r>
  <r>
    <x v="1"/>
    <x v="6"/>
    <s v="19-0084"/>
    <s v="Spring Street Senior Lofts"/>
    <s v="Lima"/>
    <x v="42"/>
    <b v="0"/>
    <n v="88"/>
    <m/>
    <s v="Senior"/>
    <s v="New Affordability: Senior Urban Housing"/>
    <x v="0"/>
    <m/>
    <n v="1200000"/>
    <m/>
    <n v="1250000"/>
    <s v="MVAH Development LLC"/>
    <s v="X"/>
    <m/>
    <m/>
    <m/>
    <m/>
    <m/>
    <m/>
    <m/>
    <m/>
    <m/>
    <m/>
    <m/>
    <m/>
  </r>
  <r>
    <x v="1"/>
    <x v="6"/>
    <s v="19-0040"/>
    <s v="St. Marys Crossing"/>
    <s v="St. Marys"/>
    <x v="51"/>
    <b v="0"/>
    <n v="50"/>
    <m/>
    <s v="Family"/>
    <s v="New Affordability: Non-Urban Housing"/>
    <x v="0"/>
    <m/>
    <n v="785000"/>
    <m/>
    <n v="1250000"/>
    <s v="Sunset Development and Investment, LLC"/>
    <s v="X"/>
    <m/>
    <m/>
    <m/>
    <m/>
    <m/>
    <m/>
    <m/>
    <m/>
    <m/>
    <m/>
    <m/>
    <m/>
  </r>
  <r>
    <x v="1"/>
    <x v="6"/>
    <s v="19-0012"/>
    <s v="SW Detroit Shoreway Homes"/>
    <s v="Cleveland"/>
    <x v="6"/>
    <b v="0"/>
    <n v="30"/>
    <m/>
    <s v="Family"/>
    <s v="Single Family Development"/>
    <x v="3"/>
    <m/>
    <n v="750000"/>
    <m/>
    <n v="1250000"/>
    <s v="CHN Housing Partners"/>
    <s v="X"/>
    <m/>
    <m/>
    <m/>
    <m/>
    <m/>
    <m/>
    <m/>
    <m/>
    <m/>
    <m/>
    <m/>
    <m/>
  </r>
  <r>
    <x v="1"/>
    <x v="6"/>
    <s v="19-0073"/>
    <s v="The Summit PSH"/>
    <s v="Cincinnati"/>
    <x v="2"/>
    <b v="0"/>
    <n v="58"/>
    <m/>
    <s v="Service Enriched"/>
    <s v="Service Enriched Housing: PSH"/>
    <x v="2"/>
    <m/>
    <n v="870000"/>
    <n v="300000"/>
    <n v="1750000"/>
    <s v="Talbert Services, Inc."/>
    <s v="X"/>
    <s v="HOME"/>
    <m/>
    <m/>
    <m/>
    <m/>
    <m/>
    <m/>
    <m/>
    <m/>
    <m/>
    <m/>
    <m/>
  </r>
  <r>
    <x v="1"/>
    <x v="6"/>
    <s v="19-0024"/>
    <s v="Tiffin Pointe II"/>
    <s v="Tiffin "/>
    <x v="52"/>
    <b v="0"/>
    <n v="56"/>
    <m/>
    <s v="Family"/>
    <s v="New Affordability: Non-Urban Housing"/>
    <x v="0"/>
    <m/>
    <n v="783999"/>
    <m/>
    <n v="1250000"/>
    <s v="NRP Holdings LLC"/>
    <s v="X"/>
    <m/>
    <m/>
    <m/>
    <m/>
    <m/>
    <m/>
    <m/>
    <m/>
    <m/>
    <m/>
    <m/>
    <m/>
  </r>
  <r>
    <x v="1"/>
    <x v="6"/>
    <s v="19-0080"/>
    <s v="Wood Street Lofts"/>
    <s v="Piqua"/>
    <x v="53"/>
    <b v="0"/>
    <n v="52"/>
    <m/>
    <s v="Family"/>
    <s v="New Affordability: Non-Urban Housing"/>
    <x v="0"/>
    <m/>
    <n v="686146"/>
    <n v="1200000"/>
    <n v="1250000"/>
    <s v="St. Mary Development Corporation"/>
    <s v="X"/>
    <s v="HOME"/>
    <m/>
    <m/>
    <m/>
    <m/>
    <m/>
    <m/>
    <m/>
    <m/>
    <m/>
    <m/>
    <m/>
  </r>
  <r>
    <x v="1"/>
    <x v="6"/>
    <s v="19-0086"/>
    <s v="Wooster Lofts"/>
    <s v="Wooster"/>
    <x v="22"/>
    <b v="0"/>
    <n v="52"/>
    <m/>
    <s v="Family"/>
    <s v="New Affordability: Non-Urban Housing"/>
    <x v="0"/>
    <m/>
    <n v="785000"/>
    <n v="300000"/>
    <n v="1250000"/>
    <s v="MVAH Development LLC"/>
    <s v="X"/>
    <s v="OHTF"/>
    <m/>
    <m/>
    <m/>
    <m/>
    <m/>
    <m/>
    <m/>
    <m/>
    <m/>
    <m/>
    <m/>
  </r>
  <r>
    <x v="1"/>
    <x v="7"/>
    <s v="18-0028"/>
    <s v="Arrowleaf Apartments"/>
    <s v="Grove City"/>
    <x v="1"/>
    <b v="0"/>
    <n v="28"/>
    <m/>
    <s v="Family"/>
    <s v="New Affordability: Family Urban Opportunity"/>
    <x v="0"/>
    <m/>
    <n v="504000"/>
    <n v="300000"/>
    <n v="1250000"/>
    <s v="Columbus Housing Partnership, Inc. dba Homeport "/>
    <s v="SI"/>
    <s v="OHTF"/>
    <m/>
    <m/>
    <m/>
    <m/>
    <m/>
    <m/>
    <m/>
    <m/>
    <m/>
    <m/>
    <m/>
  </r>
  <r>
    <x v="1"/>
    <x v="7"/>
    <s v="18-0011"/>
    <s v="Blanchard Station"/>
    <s v="Findlay "/>
    <x v="28"/>
    <b v="0"/>
    <n v="50"/>
    <m/>
    <s v="Family"/>
    <s v="New Affordability: Non-Urban Housing"/>
    <x v="0"/>
    <m/>
    <n v="732911"/>
    <n v="1100000"/>
    <n v="1250000"/>
    <s v="Frontier Community Services"/>
    <s v="X"/>
    <s v="HOME"/>
    <m/>
    <m/>
    <m/>
    <m/>
    <m/>
    <m/>
    <m/>
    <m/>
    <m/>
    <m/>
    <m/>
  </r>
  <r>
    <x v="1"/>
    <x v="7"/>
    <s v="18-0063"/>
    <s v="Buckhorn Village"/>
    <s v="Newcomerstown"/>
    <x v="54"/>
    <b v="0"/>
    <n v="50"/>
    <m/>
    <s v="Senior"/>
    <s v="Preserved Affordability: Non-Urban Subsidy"/>
    <x v="1"/>
    <m/>
    <n v="500000"/>
    <m/>
    <n v="1250000"/>
    <s v="Testa Enterprises, Inc."/>
    <s v="X"/>
    <m/>
    <m/>
    <m/>
    <m/>
    <m/>
    <m/>
    <m/>
    <m/>
    <m/>
    <m/>
    <m/>
    <m/>
  </r>
  <r>
    <x v="1"/>
    <x v="7"/>
    <s v="18-0041"/>
    <s v="Circle North Homes"/>
    <s v="Cleveland"/>
    <x v="6"/>
    <b v="0"/>
    <n v="30"/>
    <m/>
    <s v="Family"/>
    <s v="Single Family Development"/>
    <x v="3"/>
    <m/>
    <n v="599999"/>
    <m/>
    <n v="1250000"/>
    <s v="Famicos Foundation"/>
    <s v="X"/>
    <m/>
    <m/>
    <m/>
    <m/>
    <m/>
    <m/>
    <m/>
    <m/>
    <m/>
    <m/>
    <m/>
    <m/>
  </r>
  <r>
    <x v="1"/>
    <x v="7"/>
    <s v="18-0031"/>
    <s v="Columbus Scholar House III"/>
    <s v="Columbus"/>
    <x v="1"/>
    <b v="0"/>
    <n v="30"/>
    <m/>
    <s v="Service Enriched"/>
    <s v="Service Enriched Housing: PSH"/>
    <x v="2"/>
    <m/>
    <n v="614087"/>
    <m/>
    <n v="1750000"/>
    <s v="Columbus Metropolitan Housing Authority"/>
    <s v="SI"/>
    <m/>
    <m/>
    <m/>
    <m/>
    <m/>
    <m/>
    <m/>
    <m/>
    <m/>
    <m/>
    <m/>
    <m/>
  </r>
  <r>
    <x v="1"/>
    <x v="7"/>
    <s v="18-0052"/>
    <s v="Courthouse Family Housing"/>
    <s v="Washington Court House"/>
    <x v="4"/>
    <b v="0"/>
    <n v="53"/>
    <m/>
    <s v="Family"/>
    <s v="New Affordability: Non-Urban Housing"/>
    <x v="0"/>
    <m/>
    <n v="785000"/>
    <n v="300000"/>
    <n v="1250000"/>
    <s v="Sunset Development &amp; Investment, LLC"/>
    <s v="X"/>
    <s v="OHTF"/>
    <m/>
    <m/>
    <m/>
    <m/>
    <m/>
    <m/>
    <m/>
    <m/>
    <m/>
    <m/>
    <m/>
  </r>
  <r>
    <x v="1"/>
    <x v="7"/>
    <s v="18-0007"/>
    <s v="Daines Village Apartments"/>
    <s v="London"/>
    <x v="55"/>
    <b v="0"/>
    <n v="48"/>
    <m/>
    <s v="Family"/>
    <s v="New Affordability: Non-Urban Housing"/>
    <x v="0"/>
    <m/>
    <n v="799500"/>
    <m/>
    <n v="1250000"/>
    <s v="Wallick-Hendy Development Company, LLC"/>
    <s v="X"/>
    <m/>
    <m/>
    <m/>
    <m/>
    <m/>
    <m/>
    <m/>
    <m/>
    <m/>
    <m/>
    <m/>
    <m/>
  </r>
  <r>
    <x v="1"/>
    <x v="7"/>
    <s v="18-0014"/>
    <s v="Delaware PSH"/>
    <s v="Delaware"/>
    <x v="14"/>
    <b v="0"/>
    <n v="32"/>
    <m/>
    <s v="Service Enriched"/>
    <s v="Service Enriched Housing: PSH"/>
    <x v="2"/>
    <m/>
    <n v="621807"/>
    <n v="300000"/>
    <n v="1750000"/>
    <s v="Del-Mor Dwellings"/>
    <s v="X"/>
    <s v="OHTF"/>
    <m/>
    <m/>
    <m/>
    <m/>
    <m/>
    <m/>
    <m/>
    <m/>
    <m/>
    <m/>
    <m/>
  </r>
  <r>
    <x v="1"/>
    <x v="7"/>
    <s v="18-0045"/>
    <s v="Friendship Acres"/>
    <s v="Blanchester"/>
    <x v="37"/>
    <b v="0"/>
    <n v="64"/>
    <m/>
    <s v="Senior"/>
    <s v="Preserved Affordability: Non-Urban Subsidy"/>
    <x v="1"/>
    <m/>
    <n v="700000"/>
    <m/>
    <n v="1250000"/>
    <s v="Episcopal Retirement Services Affordable Living LLC"/>
    <s v="X"/>
    <m/>
    <m/>
    <m/>
    <m/>
    <m/>
    <m/>
    <m/>
    <m/>
    <m/>
    <m/>
    <m/>
    <m/>
  </r>
  <r>
    <x v="1"/>
    <x v="7"/>
    <s v="18-0066"/>
    <s v="Grovewood Manor"/>
    <s v="Youngstown"/>
    <x v="24"/>
    <b v="0"/>
    <n v="100"/>
    <m/>
    <s v="Senior"/>
    <s v="Preserved Affordability: Urban Subsidy"/>
    <x v="1"/>
    <m/>
    <n v="700000"/>
    <m/>
    <n v="1250000"/>
    <s v="Millennia Housing Development"/>
    <s v="X"/>
    <m/>
    <m/>
    <m/>
    <m/>
    <m/>
    <m/>
    <m/>
    <m/>
    <m/>
    <m/>
    <m/>
    <m/>
  </r>
  <r>
    <x v="1"/>
    <x v="7"/>
    <s v="18-0044"/>
    <s v="Kenmore Commons"/>
    <s v="Cleveland"/>
    <x v="6"/>
    <b v="0"/>
    <n v="102"/>
    <m/>
    <s v="Family"/>
    <s v="Preserved Affordability: Urban Subsidy"/>
    <x v="1"/>
    <m/>
    <n v="875000"/>
    <m/>
    <n v="1250000"/>
    <s v="Levin Group, Inc"/>
    <s v="X"/>
    <m/>
    <m/>
    <m/>
    <m/>
    <m/>
    <m/>
    <m/>
    <m/>
    <m/>
    <m/>
    <m/>
    <m/>
  </r>
  <r>
    <x v="1"/>
    <x v="7"/>
    <s v="18-0004"/>
    <s v="La Villa Hispana MetroHealth District AHI"/>
    <s v="Cleveland"/>
    <x v="6"/>
    <b v="0"/>
    <n v="30"/>
    <m/>
    <s v="Family"/>
    <s v="Single Family Development"/>
    <x v="3"/>
    <m/>
    <n v="570000"/>
    <m/>
    <n v="1250000"/>
    <s v="CHN Housing Partners"/>
    <s v="X"/>
    <m/>
    <m/>
    <m/>
    <m/>
    <m/>
    <m/>
    <m/>
    <m/>
    <m/>
    <m/>
    <m/>
    <m/>
  </r>
  <r>
    <x v="1"/>
    <x v="7"/>
    <s v="18-0001"/>
    <s v="Legacy at Saint Luke's"/>
    <s v="Cleveland"/>
    <x v="6"/>
    <b v="0"/>
    <n v="27"/>
    <m/>
    <s v="Family"/>
    <s v="New Affordability: General Occupancy Urban Housing"/>
    <x v="0"/>
    <m/>
    <n v="469328"/>
    <n v="750000"/>
    <n v="1250000"/>
    <s v="CHN Housing Partners"/>
    <s v="X"/>
    <s v="HOME"/>
    <m/>
    <m/>
    <m/>
    <m/>
    <m/>
    <m/>
    <m/>
    <m/>
    <m/>
    <m/>
    <m/>
  </r>
  <r>
    <x v="1"/>
    <x v="7"/>
    <s v="18-0040"/>
    <s v="Legacy Place"/>
    <s v="Urbana"/>
    <x v="56"/>
    <b v="0"/>
    <n v="51"/>
    <m/>
    <s v="Senior"/>
    <s v="New Affordability: Non-Urban Housing"/>
    <x v="0"/>
    <m/>
    <n v="800000"/>
    <m/>
    <n v="1250000"/>
    <s v="Flaherty &amp; Collins Development, LLC"/>
    <s v="SI"/>
    <m/>
    <m/>
    <m/>
    <m/>
    <m/>
    <m/>
    <m/>
    <m/>
    <m/>
    <m/>
    <m/>
    <m/>
  </r>
  <r>
    <x v="1"/>
    <x v="7"/>
    <s v="18-0039"/>
    <s v="Marsh Brook Place"/>
    <s v="Columbus"/>
    <x v="1"/>
    <b v="0"/>
    <n v="40"/>
    <m/>
    <s v="Service Enriched"/>
    <s v="Service Enriched Housing: PSH"/>
    <x v="2"/>
    <m/>
    <n v="706880"/>
    <n v="1138713"/>
    <n v="1750000"/>
    <s v="Community Housing Network, Inc."/>
    <s v="X"/>
    <s v="HOME"/>
    <m/>
    <m/>
    <m/>
    <m/>
    <m/>
    <m/>
    <m/>
    <m/>
    <m/>
    <m/>
    <m/>
  </r>
  <r>
    <x v="1"/>
    <x v="7"/>
    <s v="18-0059"/>
    <s v="Mount Vernon Plaza II"/>
    <s v="Columbus"/>
    <x v="1"/>
    <b v="0"/>
    <n v="150"/>
    <m/>
    <s v="Family"/>
    <s v="Preserved Affordability: Urban Subsidy"/>
    <x v="1"/>
    <m/>
    <n v="895190"/>
    <m/>
    <m/>
    <s v="American Community Developers, Inc."/>
    <s v="X"/>
    <m/>
    <m/>
    <m/>
    <m/>
    <m/>
    <m/>
    <m/>
    <m/>
    <m/>
    <m/>
    <m/>
    <m/>
  </r>
  <r>
    <x v="1"/>
    <x v="7"/>
    <s v="18-0057"/>
    <s v="MVHO Scattered Sites"/>
    <s v="Miamisburg"/>
    <x v="19"/>
    <b v="0"/>
    <n v="55"/>
    <m/>
    <s v="Service Enriched"/>
    <s v="Service Enriched Housing: PSH"/>
    <x v="2"/>
    <m/>
    <n v="825000"/>
    <n v="300000"/>
    <n v="1750000"/>
    <s v="Miami Valley Housing Opportunities"/>
    <s v="X"/>
    <s v="OHTF"/>
    <m/>
    <m/>
    <m/>
    <m/>
    <m/>
    <m/>
    <m/>
    <m/>
    <m/>
    <m/>
    <m/>
  </r>
  <r>
    <x v="1"/>
    <x v="7"/>
    <s v="18-0034"/>
    <s v="Nantucket Circle Apartments"/>
    <s v="Alliance"/>
    <x v="23"/>
    <b v="0"/>
    <n v="60"/>
    <m/>
    <s v="Family"/>
    <s v="Preserved Affordability: Non-Urban Subsidy"/>
    <x v="1"/>
    <m/>
    <n v="660000"/>
    <m/>
    <n v="1250000"/>
    <s v="The Orlean Company "/>
    <s v="X"/>
    <m/>
    <m/>
    <m/>
    <m/>
    <m/>
    <m/>
    <m/>
    <m/>
    <m/>
    <m/>
    <m/>
    <m/>
  </r>
  <r>
    <x v="1"/>
    <x v="7"/>
    <s v="18-0005"/>
    <s v="Napoleon Senior Housing"/>
    <s v="Napoleon"/>
    <x v="57"/>
    <b v="0"/>
    <n v="49"/>
    <m/>
    <s v="Senior"/>
    <s v="New Affordability: Non-Urban Housing"/>
    <x v="0"/>
    <m/>
    <n v="783900"/>
    <m/>
    <n v="1250000"/>
    <s v="Stock Development Company, LLC"/>
    <s v="X"/>
    <m/>
    <m/>
    <m/>
    <m/>
    <m/>
    <m/>
    <m/>
    <m/>
    <m/>
    <m/>
    <m/>
    <m/>
  </r>
  <r>
    <x v="1"/>
    <x v="7"/>
    <s v="18-0033"/>
    <s v="Nelsonville Homes"/>
    <s v="Nelsonville"/>
    <x v="0"/>
    <b v="1"/>
    <n v="40"/>
    <m/>
    <s v="Senior"/>
    <s v="Preserved Affordability: Non-Urban Subsidy"/>
    <x v="1"/>
    <m/>
    <n v="430000"/>
    <m/>
    <n v="1250000"/>
    <s v="Fairfield Homes, Inc."/>
    <s v="X"/>
    <m/>
    <m/>
    <m/>
    <m/>
    <m/>
    <m/>
    <m/>
    <m/>
    <m/>
    <m/>
    <m/>
    <m/>
  </r>
  <r>
    <x v="1"/>
    <x v="7"/>
    <s v="18-0032"/>
    <s v="Northern Place Townhomes"/>
    <s v="Columbus"/>
    <x v="1"/>
    <b v="0"/>
    <n v="105"/>
    <m/>
    <s v="Family"/>
    <s v="New Affordability: General Occupancy Urban Housing"/>
    <x v="0"/>
    <m/>
    <n v="1092000"/>
    <m/>
    <n v="1250000"/>
    <s v="Connect Realty, LLC"/>
    <s v="X"/>
    <m/>
    <m/>
    <m/>
    <m/>
    <m/>
    <m/>
    <m/>
    <m/>
    <m/>
    <m/>
    <m/>
    <m/>
  </r>
  <r>
    <x v="1"/>
    <x v="7"/>
    <s v="18-0056"/>
    <s v="Omega Senior Lofts"/>
    <s v="Dayton"/>
    <x v="19"/>
    <b v="0"/>
    <n v="81"/>
    <m/>
    <s v="Senior"/>
    <s v="New Affordability: Senior Urban Housing"/>
    <x v="0"/>
    <m/>
    <n v="1235000"/>
    <m/>
    <n v="1250000"/>
    <s v="MVAH Development LLC"/>
    <s v="X"/>
    <m/>
    <m/>
    <m/>
    <m/>
    <m/>
    <m/>
    <m/>
    <m/>
    <m/>
    <m/>
    <m/>
    <m/>
  </r>
  <r>
    <x v="1"/>
    <x v="7"/>
    <s v="18-0061"/>
    <s v="Opportunities Gardens"/>
    <s v="Springfield"/>
    <x v="35"/>
    <b v="0"/>
    <n v="45"/>
    <m/>
    <s v="Senior"/>
    <s v="Preserved Affordability: Urban Subsidy"/>
    <x v="1"/>
    <m/>
    <n v="495000"/>
    <m/>
    <n v="1250000"/>
    <s v="Buckeye Community Hope Foundation"/>
    <s v="X"/>
    <m/>
    <m/>
    <m/>
    <m/>
    <m/>
    <m/>
    <m/>
    <m/>
    <m/>
    <m/>
    <m/>
    <m/>
  </r>
  <r>
    <x v="1"/>
    <x v="7"/>
    <s v="18-0068"/>
    <s v="Oregon Senior Lofts"/>
    <s v="Oregon"/>
    <x v="11"/>
    <b v="0"/>
    <n v="81"/>
    <m/>
    <s v="Senior"/>
    <s v="New Affordability: Senior Urban Housing"/>
    <x v="0"/>
    <m/>
    <n v="1235000"/>
    <m/>
    <n v="1250000"/>
    <s v="MVAH Development LLC"/>
    <s v="X"/>
    <m/>
    <m/>
    <m/>
    <m/>
    <m/>
    <m/>
    <m/>
    <m/>
    <m/>
    <m/>
    <m/>
    <m/>
  </r>
  <r>
    <x v="1"/>
    <x v="7"/>
    <s v="18-0051"/>
    <s v="Parsons Place Apartments"/>
    <s v="Columbus"/>
    <x v="1"/>
    <b v="0"/>
    <n v="62"/>
    <m/>
    <s v="Service Enriched"/>
    <s v="Service Enriched Housing: PSH"/>
    <x v="2"/>
    <m/>
    <n v="881325"/>
    <n v="750000"/>
    <n v="1750000"/>
    <s v="Community Housing Network, Inc."/>
    <s v="X"/>
    <s v="HOME"/>
    <m/>
    <m/>
    <m/>
    <m/>
    <m/>
    <m/>
    <m/>
    <m/>
    <m/>
    <m/>
    <m/>
  </r>
  <r>
    <x v="1"/>
    <x v="7"/>
    <s v="18-0054"/>
    <s v="Pearl House Zanesville"/>
    <s v="Zanesville"/>
    <x v="18"/>
    <b v="1"/>
    <n v="34"/>
    <m/>
    <s v="Service Enriched"/>
    <s v="Service Enriched Housing: Substance Abuse Recovery"/>
    <x v="2"/>
    <m/>
    <n v="500000"/>
    <m/>
    <n v="1250000"/>
    <s v="Fairfield Homes, Inc."/>
    <s v="X"/>
    <m/>
    <m/>
    <m/>
    <m/>
    <m/>
    <m/>
    <m/>
    <m/>
    <m/>
    <m/>
    <m/>
    <m/>
  </r>
  <r>
    <x v="1"/>
    <x v="7"/>
    <s v="18-0065"/>
    <s v="RiverWorks Lofts"/>
    <s v="Riverside"/>
    <x v="19"/>
    <b v="0"/>
    <n v="61"/>
    <m/>
    <s v="Family"/>
    <s v="New Affordability: Family Urban Opportunity"/>
    <x v="0"/>
    <m/>
    <n v="884000"/>
    <n v="1200000"/>
    <n v="1250000"/>
    <s v="St. Mary Development Corporation "/>
    <s v="X"/>
    <s v="HOME"/>
    <m/>
    <m/>
    <m/>
    <m/>
    <m/>
    <m/>
    <m/>
    <m/>
    <m/>
    <m/>
    <m/>
  </r>
  <r>
    <x v="1"/>
    <x v="7"/>
    <s v="18-0021"/>
    <s v="St. Joseph's Commons"/>
    <s v="Cleveland"/>
    <x v="6"/>
    <b v="0"/>
    <n v="68"/>
    <m/>
    <s v="Service Enriched"/>
    <s v="Service Enriched Housing: PSH"/>
    <x v="2"/>
    <m/>
    <n v="1000000"/>
    <n v="300000"/>
    <n v="1750000"/>
    <s v="PIRHL Developers LLC"/>
    <s v="SI"/>
    <s v="OHTF"/>
    <m/>
    <m/>
    <m/>
    <m/>
    <m/>
    <m/>
    <m/>
    <m/>
    <m/>
    <m/>
    <m/>
  </r>
  <r>
    <x v="1"/>
    <x v="7"/>
    <s v="18-0037"/>
    <s v="Stoney Pointe Commons II"/>
    <s v="Akron"/>
    <x v="12"/>
    <b v="0"/>
    <n v="45"/>
    <m/>
    <s v="Service Enriched"/>
    <s v="Service Enriched Housing: PSH"/>
    <x v="2"/>
    <m/>
    <n v="675000"/>
    <n v="300000"/>
    <n v="1250000"/>
    <s v="Tober Development Company, LLC"/>
    <s v="X"/>
    <s v="OHTF"/>
    <m/>
    <m/>
    <m/>
    <m/>
    <m/>
    <m/>
    <m/>
    <m/>
    <m/>
    <m/>
    <m/>
  </r>
  <r>
    <x v="1"/>
    <x v="7"/>
    <s v="18-0048"/>
    <s v="Sugarbush Lofts"/>
    <s v="Ashland"/>
    <x v="49"/>
    <b v="0"/>
    <n v="48"/>
    <m/>
    <s v="Family"/>
    <s v="New Affordability: Non-Urban Housing"/>
    <x v="0"/>
    <m/>
    <n v="800000"/>
    <m/>
    <n v="1250000"/>
    <s v="TWG Development, LLC"/>
    <s v="X"/>
    <m/>
    <m/>
    <m/>
    <m/>
    <m/>
    <m/>
    <m/>
    <m/>
    <m/>
    <m/>
    <m/>
    <m/>
  </r>
  <r>
    <x v="1"/>
    <x v="7"/>
    <s v="18-0026"/>
    <s v="Swan Creek Crossing"/>
    <s v="Swanton"/>
    <x v="58"/>
    <b v="0"/>
    <n v="28"/>
    <m/>
    <s v="Senior"/>
    <s v="New Affordability: Senior Urban Housing"/>
    <x v="0"/>
    <m/>
    <n v="500000"/>
    <m/>
    <n v="1250000"/>
    <s v="Spire Development, LLC"/>
    <s v="X"/>
    <m/>
    <m/>
    <m/>
    <m/>
    <m/>
    <m/>
    <m/>
    <m/>
    <m/>
    <m/>
    <m/>
    <m/>
  </r>
  <r>
    <x v="1"/>
    <x v="7"/>
    <s v="18-0064"/>
    <s v="Vernon Ridge Apartments"/>
    <s v="Mount Vernon"/>
    <x v="59"/>
    <b v="0"/>
    <n v="62"/>
    <m/>
    <s v="Family"/>
    <s v="Preserved Affordability: Non-Urban Subsidy"/>
    <x v="1"/>
    <m/>
    <n v="619975"/>
    <m/>
    <n v="1250000"/>
    <s v="Provident Management Inc."/>
    <s v="X"/>
    <m/>
    <m/>
    <m/>
    <m/>
    <m/>
    <m/>
    <m/>
    <m/>
    <m/>
    <m/>
    <m/>
    <m/>
  </r>
  <r>
    <x v="1"/>
    <x v="7"/>
    <s v="18-0018"/>
    <s v="Village Green II"/>
    <s v="Cleveland"/>
    <x v="6"/>
    <b v="0"/>
    <n v="76"/>
    <m/>
    <s v="Family"/>
    <s v="New Affordability: General Occupancy Urban Housing"/>
    <x v="0"/>
    <m/>
    <n v="1234999"/>
    <m/>
    <n v="1250000"/>
    <s v="NRP Holdings LLC"/>
    <s v="X"/>
    <m/>
    <m/>
    <m/>
    <m/>
    <m/>
    <m/>
    <m/>
    <m/>
    <m/>
    <m/>
    <m/>
    <m/>
  </r>
  <r>
    <x v="1"/>
    <x v="7"/>
    <s v="18-0010"/>
    <s v="Village Square"/>
    <s v="Pierce TWP"/>
    <x v="5"/>
    <b v="0"/>
    <n v="51"/>
    <m/>
    <s v="Family"/>
    <s v="New Affordability: Non-Urban Housing"/>
    <x v="0"/>
    <m/>
    <n v="732363"/>
    <n v="1100000"/>
    <n v="1250000"/>
    <s v="Frontier Community Services"/>
    <s v="X"/>
    <s v="HOME"/>
    <m/>
    <m/>
    <m/>
    <m/>
    <m/>
    <m/>
    <m/>
    <m/>
    <m/>
    <m/>
    <m/>
  </r>
  <r>
    <x v="1"/>
    <x v="7"/>
    <s v="18-0060"/>
    <s v="Walnut Hills Senior Campus"/>
    <s v="Cincinnati"/>
    <x v="2"/>
    <b v="0"/>
    <n v="60"/>
    <m/>
    <s v="Senior"/>
    <s v="New Affordability: Senior Urban Housing"/>
    <x v="0"/>
    <m/>
    <n v="1000000"/>
    <m/>
    <n v="1250000"/>
    <s v="Model Property Development, LLC"/>
    <s v="SI"/>
    <m/>
    <m/>
    <m/>
    <m/>
    <m/>
    <m/>
    <m/>
    <m/>
    <m/>
    <m/>
    <m/>
    <m/>
  </r>
  <r>
    <x v="1"/>
    <x v="7"/>
    <s v="18-0072"/>
    <s v="Wendler Commons"/>
    <s v="Columbus"/>
    <x v="1"/>
    <b v="0"/>
    <n v="62"/>
    <m/>
    <s v="Family"/>
    <s v="New Affordability: Family Urban Opportunity"/>
    <x v="0"/>
    <m/>
    <n v="991999"/>
    <m/>
    <n v="1250000"/>
    <s v="Woda Cooper Development, Inc."/>
    <s v="X"/>
    <m/>
    <m/>
    <m/>
    <m/>
    <m/>
    <m/>
    <m/>
    <m/>
    <m/>
    <m/>
    <m/>
    <m/>
  </r>
  <r>
    <x v="1"/>
    <x v="7"/>
    <s v="18-0070"/>
    <s v="Wheatland Crossing II "/>
    <s v="Columbus"/>
    <x v="1"/>
    <b v="0"/>
    <n v="64"/>
    <m/>
    <s v="Family"/>
    <s v="New Affordability: Family Urban Opportunity"/>
    <x v="0"/>
    <m/>
    <n v="966765"/>
    <n v="600000"/>
    <n v="1250000"/>
    <s v="Woda Cooper Development, Inc."/>
    <s v="X"/>
    <s v="HOME"/>
    <m/>
    <m/>
    <m/>
    <m/>
    <m/>
    <m/>
    <m/>
    <m/>
    <m/>
    <m/>
    <m/>
  </r>
  <r>
    <x v="1"/>
    <x v="8"/>
    <s v="17-0072 "/>
    <s v="Barnesville Manor"/>
    <s v="Barnesville"/>
    <x v="60"/>
    <b v="0"/>
    <n v="51"/>
    <m/>
    <m/>
    <s v="Preservation Rural Asset"/>
    <x v="1"/>
    <m/>
    <n v="663000"/>
    <s v="-"/>
    <s v="-"/>
    <s v="National Church Residences "/>
    <m/>
    <m/>
    <n v="7837904"/>
    <s v="N/A"/>
    <s v="N/A"/>
    <s v="N/A"/>
    <m/>
    <m/>
    <m/>
    <m/>
    <m/>
    <m/>
    <m/>
  </r>
  <r>
    <x v="1"/>
    <x v="8"/>
    <s v="17-0029 "/>
    <s v="Grove Street PSH"/>
    <s v="Middletown"/>
    <x v="44"/>
    <b v="0"/>
    <n v="30"/>
    <m/>
    <m/>
    <s v="PSH"/>
    <x v="3"/>
    <m/>
    <n v="524500"/>
    <n v="300000"/>
    <n v="1500000"/>
    <s v="Model Property Development, LLC"/>
    <m/>
    <m/>
    <n v="5331106"/>
    <s v="N/A"/>
    <s v="N/A"/>
    <s v="N/A"/>
    <m/>
    <m/>
    <m/>
    <m/>
    <m/>
    <m/>
    <m/>
  </r>
  <r>
    <x v="1"/>
    <x v="8"/>
    <s v="17-0010 "/>
    <s v="Sunrise Terrace"/>
    <s v="New Carlisle"/>
    <x v="61"/>
    <b v="0"/>
    <n v="48"/>
    <m/>
    <m/>
    <s v="Preservation Rural Asset"/>
    <x v="1"/>
    <m/>
    <n v="590000"/>
    <s v="-"/>
    <n v="1500000"/>
    <s v="Episcopal Retirement Services Affordable Lvng LLC"/>
    <m/>
    <m/>
    <n v="6163276"/>
    <s v="N/A"/>
    <s v="N/A"/>
    <s v="N/A"/>
    <m/>
    <m/>
    <m/>
    <m/>
    <m/>
    <m/>
    <m/>
  </r>
  <r>
    <x v="1"/>
    <x v="8"/>
    <s v="17-0050 "/>
    <s v="Heritage Apartments"/>
    <s v="Coshocton "/>
    <x v="62"/>
    <b v="0"/>
    <n v="52"/>
    <m/>
    <m/>
    <s v="Preservation Rural Asset"/>
    <x v="1"/>
    <m/>
    <n v="524999"/>
    <s v="-"/>
    <n v="1500000"/>
    <s v="Kno-Ho-Co-Ashland CAC"/>
    <m/>
    <m/>
    <n v="6759952"/>
    <s v="N/A"/>
    <s v="N/A"/>
    <s v="N/A"/>
    <m/>
    <m/>
    <m/>
    <m/>
    <m/>
    <m/>
    <m/>
  </r>
  <r>
    <x v="1"/>
    <x v="8"/>
    <s v="17-0037 "/>
    <s v="Colfax Family Homes"/>
    <s v="Cleveland"/>
    <x v="6"/>
    <b v="0"/>
    <n v="36"/>
    <m/>
    <m/>
    <s v="Single Family"/>
    <x v="3"/>
    <m/>
    <n v="825000"/>
    <s v="-"/>
    <n v="1500000"/>
    <s v="Burten, Bell, Carr Development, Inc."/>
    <m/>
    <m/>
    <n v="8435366"/>
    <s v="N/A"/>
    <s v="N/A"/>
    <s v="N/A"/>
    <m/>
    <m/>
    <m/>
    <m/>
    <m/>
    <m/>
    <m/>
  </r>
  <r>
    <x v="1"/>
    <x v="8"/>
    <s v="17-0003 "/>
    <s v="Emerald Alliance XI"/>
    <s v="Cleveland"/>
    <x v="6"/>
    <b v="0"/>
    <n v="71"/>
    <m/>
    <m/>
    <s v="PSH"/>
    <x v="3"/>
    <m/>
    <n v="1049500"/>
    <n v="300000"/>
    <n v="1500000"/>
    <s v="Cleveland Housing Network, Inc."/>
    <m/>
    <m/>
    <n v="12878468"/>
    <s v="N/A"/>
    <s v="N/A"/>
    <s v="N/A"/>
    <m/>
    <m/>
    <m/>
    <m/>
    <m/>
    <m/>
    <m/>
  </r>
  <r>
    <x v="1"/>
    <x v="8"/>
    <s v="17-0001"/>
    <s v="International Village"/>
    <s v="Cleveland "/>
    <x v="6"/>
    <b v="0"/>
    <n v="22"/>
    <m/>
    <m/>
    <s v="Single Family"/>
    <x v="3"/>
    <m/>
    <n v="505000"/>
    <s v="-"/>
    <n v="1500000"/>
    <s v="Cleveland Housing Network, Inc."/>
    <m/>
    <m/>
    <n v="5835540"/>
    <s v="N/A"/>
    <s v="N/A"/>
    <s v="N/A"/>
    <m/>
    <m/>
    <m/>
    <m/>
    <m/>
    <m/>
    <m/>
  </r>
  <r>
    <x v="1"/>
    <x v="8"/>
    <s v="17-0088 "/>
    <s v="Knickerbocker Apartments"/>
    <s v="Bay Village "/>
    <x v="6"/>
    <b v="0"/>
    <n v="148"/>
    <m/>
    <m/>
    <s v="Preservation HUD"/>
    <x v="1"/>
    <m/>
    <n v="1100000"/>
    <s v="-"/>
    <n v="1500000"/>
    <s v="PIRHL Developers, LLC "/>
    <m/>
    <m/>
    <n v="15600161"/>
    <s v="N/A"/>
    <s v="N/A"/>
    <s v="N/A"/>
    <m/>
    <m/>
    <m/>
    <m/>
    <m/>
    <m/>
    <m/>
  </r>
  <r>
    <x v="1"/>
    <x v="8"/>
    <s v="17-0017 "/>
    <s v="Forest City Square Apartments"/>
    <s v="Cleveland"/>
    <x v="6"/>
    <b v="0"/>
    <n v="38"/>
    <m/>
    <m/>
    <s v="New Units Family"/>
    <x v="0"/>
    <m/>
    <n v="993403"/>
    <s v="-"/>
    <n v="1500000"/>
    <s v="Snavely Property Company LLC"/>
    <m/>
    <m/>
    <n v="10758591"/>
    <s v="Yes"/>
    <s v="N/A"/>
    <s v="Four (4) 1-BR units"/>
    <m/>
    <m/>
    <m/>
    <m/>
    <m/>
    <m/>
    <m/>
  </r>
  <r>
    <x v="1"/>
    <x v="8"/>
    <s v="17-0027 "/>
    <s v="Blacklick Crossing"/>
    <s v="Reynoldsburg"/>
    <x v="1"/>
    <b v="0"/>
    <n v="30"/>
    <m/>
    <m/>
    <s v="New Units Family"/>
    <x v="0"/>
    <m/>
    <n v="540000"/>
    <n v="300000"/>
    <n v="1500000"/>
    <s v="Columbus Housing Partnership, Inc. dba Homeport"/>
    <m/>
    <m/>
    <n v="7080000"/>
    <s v="N/A"/>
    <s v="N/A"/>
    <s v="N/A"/>
    <m/>
    <m/>
    <m/>
    <m/>
    <m/>
    <m/>
    <m/>
  </r>
  <r>
    <x v="1"/>
    <x v="8"/>
    <s v="17-0094 "/>
    <s v="Parsons Village II"/>
    <s v="Columbus"/>
    <x v="1"/>
    <b v="0"/>
    <n v="60"/>
    <m/>
    <m/>
    <s v="New Units Senior"/>
    <x v="0"/>
    <m/>
    <n v="1080000"/>
    <s v="-"/>
    <n v="1500000"/>
    <s v="NRP Holdings LLC"/>
    <m/>
    <m/>
    <n v="11295683"/>
    <s v="N/A"/>
    <s v="Yes"/>
    <s v="Three (3) 1-BR units"/>
    <m/>
    <m/>
    <m/>
    <m/>
    <m/>
    <m/>
    <m/>
  </r>
  <r>
    <x v="1"/>
    <x v="8"/>
    <s v="17-0008 "/>
    <s v="Madison Villa"/>
    <s v="Cincinnati"/>
    <x v="2"/>
    <b v="0"/>
    <n v="93"/>
    <m/>
    <m/>
    <s v="Preservation HUD"/>
    <x v="1"/>
    <m/>
    <n v="1000000"/>
    <s v="-"/>
    <n v="1500000"/>
    <s v="Episcopal Retirement Services Affordable Living"/>
    <m/>
    <m/>
    <n v="12275073"/>
    <s v="N/A"/>
    <s v="N/A"/>
    <s v="N/A"/>
    <m/>
    <m/>
    <m/>
    <m/>
    <m/>
    <m/>
    <m/>
  </r>
  <r>
    <x v="1"/>
    <x v="8"/>
    <s v="17-0007 "/>
    <s v="Cincinnati Scholar House"/>
    <s v="Cincinnati  "/>
    <x v="2"/>
    <b v="0"/>
    <n v="44"/>
    <m/>
    <m/>
    <s v="New Units Family"/>
    <x v="0"/>
    <m/>
    <n v="1075000"/>
    <s v="-"/>
    <n v="1500000"/>
    <s v="Model Property Development, LLC"/>
    <m/>
    <m/>
    <n v="12194694"/>
    <s v="Yes"/>
    <s v="N/A"/>
    <s v="Two (2) 2-BR units and three (3) additional units at 30% AMI"/>
    <m/>
    <m/>
    <m/>
    <m/>
    <m/>
    <m/>
    <m/>
  </r>
  <r>
    <x v="1"/>
    <x v="8"/>
    <s v="17-0012 "/>
    <s v="The 821 Flats"/>
    <s v="Cincinnati"/>
    <x v="2"/>
    <b v="0"/>
    <n v="57"/>
    <m/>
    <m/>
    <s v="PSH"/>
    <x v="3"/>
    <m/>
    <n v="912000"/>
    <n v="300000"/>
    <n v="2000000"/>
    <s v="Over-the-Rhine Community Housing"/>
    <m/>
    <m/>
    <n v="10559479"/>
    <s v="N/A"/>
    <s v="N/A"/>
    <s v="N/A"/>
    <m/>
    <m/>
    <m/>
    <m/>
    <m/>
    <m/>
    <m/>
  </r>
  <r>
    <x v="1"/>
    <x v="8"/>
    <s v="17-0040 "/>
    <s v="Carpenter Flats"/>
    <s v="Norwood"/>
    <x v="2"/>
    <b v="0"/>
    <n v="56"/>
    <m/>
    <m/>
    <s v="New Units Senior"/>
    <x v="0"/>
    <m/>
    <n v="1008000"/>
    <s v="-"/>
    <n v="1500000"/>
    <s v="TWG Development, LLC"/>
    <m/>
    <m/>
    <n v="10536080"/>
    <s v="N/A"/>
    <s v="Yes"/>
    <s v="One (1) 1-BR unit and two (2) 2-BR units"/>
    <m/>
    <m/>
    <m/>
    <m/>
    <m/>
    <m/>
    <m/>
  </r>
  <r>
    <x v="1"/>
    <x v="8"/>
    <s v="17-0058 "/>
    <s v="Crawford Station"/>
    <s v="Marion Township "/>
    <x v="28"/>
    <b v="0"/>
    <n v="46"/>
    <m/>
    <m/>
    <s v="New Units Non Urban"/>
    <x v="0"/>
    <m/>
    <n v="797010"/>
    <s v="-"/>
    <n v="1500000"/>
    <s v="Frontier Community Services"/>
    <m/>
    <m/>
    <n v="8736772"/>
    <s v="Yes"/>
    <s v="N/A"/>
    <s v="Two (2) 2-BR units and three (3) additional units at 30% AMI"/>
    <m/>
    <m/>
    <m/>
    <m/>
    <m/>
    <m/>
    <m/>
  </r>
  <r>
    <x v="1"/>
    <x v="8"/>
    <s v="17-0089 "/>
    <s v="Mayfield Homes"/>
    <s v="Logan"/>
    <x v="63"/>
    <b v="0"/>
    <n v="38"/>
    <m/>
    <m/>
    <s v="New Units Non Urban"/>
    <x v="0"/>
    <m/>
    <n v="642222"/>
    <s v="-"/>
    <n v="1500000"/>
    <s v="Hocking Metropolitan Housing Authority"/>
    <m/>
    <m/>
    <n v="7219999"/>
    <s v="Yes"/>
    <s v="N/A"/>
    <s v="Four (4) 1-BR units"/>
    <m/>
    <m/>
    <m/>
    <m/>
    <m/>
    <m/>
    <m/>
  </r>
  <r>
    <x v="1"/>
    <x v="8"/>
    <s v="17-0068 "/>
    <s v="Meadow Ridge Apartments"/>
    <s v="Mount Vernon"/>
    <x v="64"/>
    <b v="0"/>
    <n v="48"/>
    <m/>
    <m/>
    <s v="Preservation Rural Asset"/>
    <x v="1"/>
    <m/>
    <n v="541383"/>
    <s v="-"/>
    <n v="1500000"/>
    <s v="Provident Management, Inc."/>
    <m/>
    <m/>
    <n v="6036200"/>
    <s v="N/A"/>
    <s v="N/A"/>
    <s v="N/A"/>
    <m/>
    <m/>
    <m/>
    <m/>
    <m/>
    <m/>
    <m/>
  </r>
  <r>
    <x v="1"/>
    <x v="8"/>
    <s v="17-0085 "/>
    <s v="Cottages at Riverview"/>
    <s v="Elyria"/>
    <x v="10"/>
    <b v="0"/>
    <n v="62"/>
    <m/>
    <m/>
    <s v="New Units Senior"/>
    <x v="0"/>
    <m/>
    <n v="1100000"/>
    <s v="-"/>
    <n v="1500000"/>
    <s v="PIRHL Developers, LLC"/>
    <m/>
    <m/>
    <n v="12632270"/>
    <s v="Yes"/>
    <s v="N/A"/>
    <s v="Seven (7) 1-BR units"/>
    <m/>
    <m/>
    <m/>
    <m/>
    <m/>
    <m/>
    <m/>
  </r>
  <r>
    <x v="1"/>
    <x v="8"/>
    <s v="17-0053 "/>
    <s v="Arlington Square Apartments"/>
    <s v="Elyria"/>
    <x v="10"/>
    <b v="0"/>
    <n v="60"/>
    <m/>
    <m/>
    <s v="Preservation HUD"/>
    <x v="1"/>
    <m/>
    <n v="650000"/>
    <s v="-"/>
    <n v="1500000"/>
    <s v="Renewal Development Associates, LLC"/>
    <m/>
    <m/>
    <n v="7717996"/>
    <s v="N/A"/>
    <s v="N/A"/>
    <s v=" None recommended "/>
    <m/>
    <m/>
    <m/>
    <m/>
    <m/>
    <m/>
    <m/>
  </r>
  <r>
    <x v="1"/>
    <x v="8"/>
    <s v="17-0059 "/>
    <s v="General Franklin"/>
    <s v="Dayton "/>
    <x v="19"/>
    <b v="0"/>
    <n v="38"/>
    <m/>
    <m/>
    <s v="PSH"/>
    <x v="3"/>
    <m/>
    <n v="625146"/>
    <n v="300000"/>
    <n v="1500000"/>
    <s v="Oberer Residential Construction, Ltd"/>
    <m/>
    <m/>
    <n v="7980220"/>
    <s v="N/A"/>
    <s v="N/A"/>
    <s v="N/A"/>
    <m/>
    <m/>
    <m/>
    <m/>
    <m/>
    <m/>
    <m/>
  </r>
  <r>
    <x v="1"/>
    <x v="8"/>
    <s v="17-0023 "/>
    <s v="Shepard Crossing"/>
    <s v="Port Clinton"/>
    <x v="65"/>
    <b v="0"/>
    <n v="50"/>
    <m/>
    <m/>
    <s v="New Units Non Urban"/>
    <x v="0"/>
    <m/>
    <n v="880000"/>
    <s v="-"/>
    <n v="1500000"/>
    <s v="Buckeye Community Hope Foundation"/>
    <m/>
    <m/>
    <n v="9463137"/>
    <s v="Yes"/>
    <s v="N/A"/>
    <s v="Two (2) 2-BR units and three (3) additional units at 30% AMI"/>
    <m/>
    <m/>
    <m/>
    <m/>
    <m/>
    <m/>
    <m/>
  </r>
  <r>
    <x v="1"/>
    <x v="8"/>
    <s v="17-0019 "/>
    <s v="Ravenna Township Family Housing "/>
    <s v="Ravenna Township "/>
    <x v="66"/>
    <b v="0"/>
    <n v="30"/>
    <m/>
    <m/>
    <s v="New Units Non Urban"/>
    <x v="0"/>
    <m/>
    <n v="486372"/>
    <n v="2000000"/>
    <n v="1500000"/>
    <s v="Neighborhood Development Services, Inc."/>
    <m/>
    <m/>
    <n v="7284600"/>
    <s v="Yes"/>
    <s v="N/A"/>
    <s v="No 811 subsidy; three (3) additional units at 30% AMI"/>
    <m/>
    <m/>
    <m/>
    <m/>
    <m/>
    <m/>
    <m/>
  </r>
  <r>
    <x v="1"/>
    <x v="8"/>
    <s v="17-0093 "/>
    <s v="Spring Hill Apartments-Phase III"/>
    <s v="Akron"/>
    <x v="12"/>
    <b v="0"/>
    <n v="72"/>
    <m/>
    <m/>
    <s v="Preservation HUD"/>
    <x v="1"/>
    <m/>
    <n v="625000"/>
    <s v="-"/>
    <s v="-"/>
    <s v="American Community Developers, Inc."/>
    <m/>
    <m/>
    <n v="9359015"/>
    <s v="N/A"/>
    <s v="N/A"/>
    <s v="N/A"/>
    <m/>
    <m/>
    <m/>
    <m/>
    <m/>
    <m/>
    <m/>
  </r>
  <r>
    <x v="1"/>
    <x v="8"/>
    <s v="17-0041 "/>
    <s v="Middlebury Commons"/>
    <s v="Akron"/>
    <x v="12"/>
    <b v="0"/>
    <n v="40"/>
    <m/>
    <m/>
    <s v="New Units Senior"/>
    <x v="0"/>
    <m/>
    <n v="655137"/>
    <n v="1200000"/>
    <n v="1500000"/>
    <s v="East Akron Neighborhood Development Corp."/>
    <m/>
    <m/>
    <n v="7903300"/>
    <s v="Yes"/>
    <s v="N/A"/>
    <s v="Four (4) 1-BR units"/>
    <m/>
    <m/>
    <m/>
    <m/>
    <m/>
    <m/>
    <m/>
  </r>
  <r>
    <x v="1"/>
    <x v="8"/>
    <s v="17-0038 "/>
    <s v="Arlington Ridge Townhomes"/>
    <s v="Akron"/>
    <x v="12"/>
    <b v="0"/>
    <n v="46"/>
    <m/>
    <m/>
    <s v="New Units Family"/>
    <x v="0"/>
    <m/>
    <n v="825000"/>
    <s v="-"/>
    <n v="1500000"/>
    <s v="Spire Development, LLC / Fairfield Homes, Inc."/>
    <m/>
    <m/>
    <n v="10038932"/>
    <s v="Yes"/>
    <s v="N/A"/>
    <s v="Five (5) 1-BR units"/>
    <m/>
    <m/>
    <m/>
    <m/>
    <m/>
    <m/>
    <m/>
  </r>
  <r>
    <x v="1"/>
    <x v="8"/>
    <s v="17-0031 "/>
    <s v="International House at San Tomasso"/>
    <s v="Akron"/>
    <x v="12"/>
    <b v="0"/>
    <n v="40"/>
    <m/>
    <m/>
    <s v="New Units Family"/>
    <x v="0"/>
    <m/>
    <n v="824999"/>
    <s v="-"/>
    <n v="1500000"/>
    <s v="Testa Enterprises, Inc."/>
    <m/>
    <m/>
    <n v="9555518"/>
    <s v="Yes"/>
    <s v="N/A"/>
    <s v="No 811 subsidy; four (4) additional units at 30% AMI"/>
    <m/>
    <m/>
    <m/>
    <m/>
    <m/>
    <m/>
    <m/>
  </r>
  <r>
    <x v="1"/>
    <x v="8"/>
    <s v="17-0080 "/>
    <s v="Senior Homes of Marysville"/>
    <s v="Marysville  "/>
    <x v="67"/>
    <b v="0"/>
    <n v="48"/>
    <m/>
    <m/>
    <s v="New Units Non Urban"/>
    <x v="0"/>
    <m/>
    <n v="864000"/>
    <s v="-"/>
    <n v="1500000"/>
    <s v="NRP Holdings LLC"/>
    <m/>
    <m/>
    <n v="9086966"/>
    <s v="N/A"/>
    <s v="Yes"/>
    <s v="Four (4) 1-BR units"/>
    <m/>
    <m/>
    <m/>
    <m/>
    <m/>
    <m/>
    <m/>
  </r>
  <r>
    <x v="1"/>
    <x v="8"/>
    <s v="17-0081 "/>
    <s v="The Livingston"/>
    <s v="Columbus"/>
    <x v="1"/>
    <b v="0"/>
    <n v="45"/>
    <m/>
    <m/>
    <s v="New Units Senior"/>
    <x v="0"/>
    <m/>
    <n v="824999"/>
    <s v="-"/>
    <n v="1500000"/>
    <s v="The Woda Group, Inc."/>
    <m/>
    <m/>
    <n v="8690748"/>
    <s v="Yes"/>
    <s v="N/A"/>
    <s v="Five (5) 1-BR units"/>
    <m/>
    <m/>
    <m/>
    <m/>
    <m/>
    <m/>
    <m/>
  </r>
  <r>
    <x v="1"/>
    <x v="8"/>
    <s v="17-0057 "/>
    <s v="Shawnee Grove "/>
    <s v="Circleville Township "/>
    <x v="68"/>
    <b v="0"/>
    <n v="50"/>
    <m/>
    <m/>
    <s v="New Units Non Urban"/>
    <x v="0"/>
    <m/>
    <n v="656973"/>
    <n v="850000"/>
    <n v="1500000"/>
    <s v="Frontier Community Services"/>
    <m/>
    <m/>
    <n v="9497353"/>
    <s v="Yes"/>
    <s v="N/A"/>
    <s v="Two (2) 2-BR units and three (3) additional units at 30% AMI"/>
    <m/>
    <m/>
    <m/>
    <m/>
    <m/>
    <m/>
    <m/>
  </r>
  <r>
    <x v="1"/>
    <x v="8"/>
    <s v="17-0022 "/>
    <s v="Ashley Villa"/>
    <s v="Ashley"/>
    <x v="69"/>
    <b v="0"/>
    <n v="23"/>
    <m/>
    <m/>
    <s v="Preservation Rural Asset"/>
    <x v="1"/>
    <m/>
    <n v="323618"/>
    <s v="-"/>
    <n v="1500000"/>
    <s v="Buckeye Community Hope Foundation"/>
    <m/>
    <m/>
    <n v="3533282"/>
    <s v="N/A"/>
    <s v="N/A"/>
    <s v="N/A"/>
    <m/>
    <m/>
    <m/>
    <m/>
    <m/>
    <m/>
    <m/>
  </r>
  <r>
    <x v="1"/>
    <x v="8"/>
    <s v="17-0075 "/>
    <s v="Broadway Park"/>
    <s v="Youngstown "/>
    <x v="24"/>
    <b v="0"/>
    <n v="60"/>
    <m/>
    <m/>
    <s v="New Units Senior"/>
    <x v="0"/>
    <m/>
    <n v="1100000"/>
    <s v="-"/>
    <s v="-"/>
    <s v="National Church Residences "/>
    <m/>
    <m/>
    <n v="11291580"/>
    <s v="N/A"/>
    <s v="N/A"/>
    <s v="N/A "/>
    <m/>
    <m/>
    <m/>
    <m/>
    <m/>
    <m/>
    <m/>
  </r>
  <r>
    <x v="1"/>
    <x v="8"/>
    <s v="16-0055* "/>
    <s v="Poindexter Village Phase IV"/>
    <s v="Columbus"/>
    <x v="1"/>
    <b v="0"/>
    <n v="66"/>
    <m/>
    <m/>
    <s v="New Units Family"/>
    <x v="0"/>
    <m/>
    <n v="1100000"/>
    <s v="-"/>
    <n v="1500000"/>
    <s v="McCormack Baron Salazar, Inc. "/>
    <m/>
    <m/>
    <s v="N/A"/>
    <s v="N/A"/>
    <s v="N/A"/>
    <s v="N/A"/>
    <m/>
    <m/>
    <m/>
    <m/>
    <m/>
    <m/>
    <m/>
  </r>
  <r>
    <x v="1"/>
    <x v="8"/>
    <s v="16-0061* "/>
    <s v="Art Works Lofts"/>
    <s v="Dayton "/>
    <x v="19"/>
    <b v="0"/>
    <n v="60"/>
    <m/>
    <m/>
    <s v="New Units Family"/>
    <x v="0"/>
    <m/>
    <n v="1100000"/>
    <s v="-"/>
    <n v="1500000"/>
    <s v="MV Residential Development, LLC."/>
    <m/>
    <m/>
    <s v="N/A"/>
    <s v="N/A"/>
    <s v="N/A"/>
    <s v="N/A "/>
    <m/>
    <m/>
    <m/>
    <m/>
    <m/>
    <m/>
    <m/>
  </r>
  <r>
    <x v="1"/>
    <x v="9"/>
    <s v="16-0098"/>
    <s v="43 Town Square"/>
    <s v="Lima"/>
    <x v="42"/>
    <b v="0"/>
    <n v="47"/>
    <m/>
    <s v="Family"/>
    <s v="New Unit Production - Non-Urban"/>
    <x v="0"/>
    <m/>
    <s v="$            800,000"/>
    <m/>
    <m/>
    <s v="The Woda Group, Inc."/>
    <m/>
    <m/>
    <m/>
    <m/>
    <m/>
    <m/>
    <s v="NC"/>
    <s v="X"/>
    <m/>
    <m/>
    <m/>
    <m/>
    <m/>
  </r>
  <r>
    <x v="1"/>
    <x v="9"/>
    <s v="16-0032"/>
    <s v="ABCAP Housing Renovations"/>
    <s v="Fayetteville"/>
    <x v="70"/>
    <b v="0"/>
    <n v="58"/>
    <m/>
    <s v="Family"/>
    <s v="Preservation - Rural Asset Preservation  _x000a_"/>
    <x v="1"/>
    <m/>
    <s v="$            524,999"/>
    <m/>
    <m/>
    <s v="Model Property Development, LLC"/>
    <m/>
    <m/>
    <m/>
    <m/>
    <m/>
    <m/>
    <s v="AR"/>
    <m/>
    <m/>
    <m/>
    <m/>
    <m/>
    <m/>
  </r>
  <r>
    <x v="1"/>
    <x v="9"/>
    <s v="16-0043"/>
    <s v="Abel Acres"/>
    <s v="Chillicothe"/>
    <x v="27"/>
    <b v="1"/>
    <n v="32"/>
    <m/>
    <s v="Senior"/>
    <s v="New Unit Production - Non-Urban"/>
    <x v="0"/>
    <m/>
    <s v="$            407,000"/>
    <m/>
    <m/>
    <s v="Wabuck Development Company, Inc."/>
    <m/>
    <m/>
    <m/>
    <m/>
    <m/>
    <m/>
    <s v="NC"/>
    <m/>
    <m/>
    <m/>
    <m/>
    <m/>
    <m/>
  </r>
  <r>
    <x v="1"/>
    <x v="9"/>
    <s v="16-0061"/>
    <s v="Art Works Lofts"/>
    <s v="Dayton"/>
    <x v="19"/>
    <b v="0"/>
    <n v="66"/>
    <m/>
    <s v="Family"/>
    <s v="New Unit Production - Family"/>
    <x v="0"/>
    <m/>
    <s v="$         1,000,000"/>
    <m/>
    <m/>
    <s v="MV Residential Development, LLC"/>
    <m/>
    <m/>
    <m/>
    <m/>
    <m/>
    <m/>
    <s v="NC"/>
    <m/>
    <m/>
    <m/>
    <m/>
    <m/>
    <m/>
  </r>
  <r>
    <x v="1"/>
    <x v="9"/>
    <s v="16-0006"/>
    <s v="Aspen Place"/>
    <s v="Cleveland"/>
    <x v="6"/>
    <b v="0"/>
    <n v="40"/>
    <m/>
    <s v="Family"/>
    <s v="New Unit Production - Family"/>
    <x v="0"/>
    <m/>
    <s v="$            760,000"/>
    <m/>
    <m/>
    <s v="Detroit Shoreway Community Development Org"/>
    <m/>
    <m/>
    <m/>
    <m/>
    <m/>
    <m/>
    <s v="NC"/>
    <m/>
    <m/>
    <m/>
    <m/>
    <m/>
    <m/>
  </r>
  <r>
    <x v="1"/>
    <x v="9"/>
    <s v="16-0074"/>
    <s v="Athens-Fairfield"/>
    <s v="Athens"/>
    <x v="0"/>
    <b v="1"/>
    <n v="62"/>
    <m/>
    <s v="Senior"/>
    <s v="Preservation - Rural Asset Preservation  _x000a_"/>
    <x v="1"/>
    <m/>
    <s v="$            658,243"/>
    <m/>
    <m/>
    <s v="Fairfield Homes, Inc."/>
    <m/>
    <m/>
    <m/>
    <m/>
    <m/>
    <m/>
    <s v="AR"/>
    <m/>
    <m/>
    <m/>
    <m/>
    <m/>
    <m/>
  </r>
  <r>
    <x v="1"/>
    <x v="9"/>
    <s v="16-0058"/>
    <s v="Avondale II"/>
    <s v="Dublin"/>
    <x v="1"/>
    <b v="0"/>
    <n v="100"/>
    <m/>
    <s v="Senior"/>
    <s v="New Unit Production - Senior"/>
    <x v="0"/>
    <m/>
    <s v="$            800,000"/>
    <m/>
    <m/>
    <s v="National Church Residences"/>
    <m/>
    <m/>
    <m/>
    <m/>
    <m/>
    <m/>
    <s v="NC"/>
    <m/>
    <m/>
    <m/>
    <m/>
    <m/>
    <m/>
  </r>
  <r>
    <x v="1"/>
    <x v="9"/>
    <s v="16-0051"/>
    <s v="Avondale Town Center North"/>
    <s v="Cincinnati"/>
    <x v="2"/>
    <b v="0"/>
    <n v="50"/>
    <m/>
    <s v="Family"/>
    <s v="New Unit Production - Family"/>
    <x v="0"/>
    <m/>
    <s v="$         1,000,000"/>
    <m/>
    <m/>
    <s v="The Community Builders, Inc"/>
    <m/>
    <m/>
    <m/>
    <m/>
    <m/>
    <m/>
    <s v="NC"/>
    <m/>
    <n v="1"/>
    <m/>
    <m/>
    <m/>
    <m/>
  </r>
  <r>
    <x v="1"/>
    <x v="9"/>
    <s v="16-0028"/>
    <s v="Bond Hill Roselawn Senior Housing"/>
    <s v="Cincinnati"/>
    <x v="2"/>
    <b v="0"/>
    <n v="50"/>
    <m/>
    <s v="Senior"/>
    <s v="New Unit Production - Senior"/>
    <x v="0"/>
    <m/>
    <s v="$            900,000"/>
    <m/>
    <m/>
    <s v="Gardner Capital Development Ohio, LLC"/>
    <m/>
    <m/>
    <m/>
    <m/>
    <m/>
    <m/>
    <s v="NC"/>
    <m/>
    <m/>
    <m/>
    <m/>
    <m/>
    <m/>
  </r>
  <r>
    <x v="1"/>
    <x v="9"/>
    <s v="16-0041"/>
    <s v="Briggsdale Apartments II"/>
    <s v="Columbus"/>
    <x v="1"/>
    <b v="0"/>
    <n v="40"/>
    <m/>
    <s v="PSH"/>
    <s v="Permanent Supportive Housing"/>
    <x v="3"/>
    <m/>
    <s v="$            680,000"/>
    <m/>
    <m/>
    <s v="Community Housing Network, Inc."/>
    <m/>
    <m/>
    <m/>
    <m/>
    <m/>
    <m/>
    <s v="NC"/>
    <m/>
    <m/>
    <m/>
    <m/>
    <m/>
    <m/>
  </r>
  <r>
    <x v="1"/>
    <x v="9"/>
    <s v="16-0023"/>
    <s v="Buckeye House"/>
    <s v="Uhrichsville"/>
    <x v="54"/>
    <b v="0"/>
    <n v="27"/>
    <m/>
    <s v="Senior"/>
    <s v="Preservation - Rural Asset Preservation"/>
    <x v="1"/>
    <m/>
    <s v="$            348,000"/>
    <m/>
    <m/>
    <s v="Buckeye Community Hope Foundation"/>
    <m/>
    <m/>
    <m/>
    <m/>
    <m/>
    <m/>
    <s v="AR"/>
    <m/>
    <m/>
    <m/>
    <m/>
    <m/>
    <m/>
  </r>
  <r>
    <x v="1"/>
    <x v="9"/>
    <s v="16-0037"/>
    <s v="Carriage Trails Senior Village II"/>
    <s v="Huber Heights"/>
    <x v="53"/>
    <b v="0"/>
    <n v="46"/>
    <m/>
    <s v="Senior"/>
    <s v="New Unit Production - Non-Urban"/>
    <x v="0"/>
    <m/>
    <s v="$            771,664"/>
    <m/>
    <m/>
    <s v="St. Mary Development Corporation"/>
    <m/>
    <m/>
    <m/>
    <m/>
    <m/>
    <m/>
    <s v="NC"/>
    <m/>
    <m/>
    <m/>
    <m/>
    <m/>
    <m/>
  </r>
  <r>
    <x v="1"/>
    <x v="9"/>
    <s v="16-0029"/>
    <s v="Carrie's Place"/>
    <s v="Cincinnati"/>
    <x v="2"/>
    <b v="0"/>
    <n v="43"/>
    <m/>
    <s v="PSH"/>
    <s v="Permanent Supportive Housing"/>
    <x v="3"/>
    <m/>
    <s v="$            687,957"/>
    <m/>
    <m/>
    <s v="Over-the-Rhine Community Housing"/>
    <m/>
    <m/>
    <m/>
    <m/>
    <m/>
    <m/>
    <s v="NC"/>
    <m/>
    <m/>
    <m/>
    <m/>
    <m/>
    <m/>
  </r>
  <r>
    <x v="1"/>
    <x v="9"/>
    <s v="16-0078"/>
    <s v="Collingwood Green Phase III"/>
    <s v="Toledo"/>
    <x v="11"/>
    <b v="0"/>
    <n v="55"/>
    <m/>
    <s v="Family"/>
    <s v="New Unit Production - Family"/>
    <x v="0"/>
    <m/>
    <s v="$         1,000,000"/>
    <m/>
    <m/>
    <s v="Lucas Metropolitan Housing Authority"/>
    <m/>
    <m/>
    <m/>
    <m/>
    <m/>
    <m/>
    <s v="NC"/>
    <m/>
    <n v="3"/>
    <m/>
    <m/>
    <m/>
    <m/>
  </r>
  <r>
    <x v="1"/>
    <x v="9"/>
    <s v="16-0050"/>
    <s v="Commodore Place Apartments"/>
    <s v="Cleveland"/>
    <x v="6"/>
    <b v="0"/>
    <n v="198"/>
    <m/>
    <s v="Family"/>
    <s v="Preservation - HUD Rental Subsidy"/>
    <x v="1"/>
    <m/>
    <s v="$         1,000,000"/>
    <m/>
    <m/>
    <s v="The Community Builders, Inc"/>
    <m/>
    <m/>
    <m/>
    <m/>
    <m/>
    <m/>
    <s v="AR"/>
    <m/>
    <m/>
    <m/>
    <m/>
    <m/>
    <m/>
  </r>
  <r>
    <x v="1"/>
    <x v="9"/>
    <s v="16-0045"/>
    <s v="Cuyahoga Falls Senior"/>
    <s v="Cuyahoga Falls"/>
    <x v="12"/>
    <b v="0"/>
    <n v="54"/>
    <m/>
    <s v="Senior"/>
    <s v="New Unit Production - Senior"/>
    <x v="0"/>
    <m/>
    <s v="$         1,000,000"/>
    <m/>
    <m/>
    <s v="NRP Holdings, LLC."/>
    <m/>
    <m/>
    <m/>
    <m/>
    <m/>
    <m/>
    <s v="NC"/>
    <m/>
    <n v="5"/>
    <m/>
    <m/>
    <m/>
    <m/>
  </r>
  <r>
    <x v="1"/>
    <x v="9"/>
    <s v="16-0011"/>
    <s v="Cypress Commons Apartments"/>
    <s v="Middletown"/>
    <x v="44"/>
    <b v="0"/>
    <n v="44"/>
    <m/>
    <s v="Family"/>
    <s v="Preservation - HUD Rental Subsidy"/>
    <x v="1"/>
    <m/>
    <s v="$            483,488"/>
    <m/>
    <m/>
    <s v="Wallick-Hendy Development Company"/>
    <m/>
    <m/>
    <m/>
    <m/>
    <m/>
    <m/>
    <s v="AR"/>
    <m/>
    <n v="6"/>
    <m/>
    <m/>
    <m/>
    <m/>
  </r>
  <r>
    <x v="1"/>
    <x v="9"/>
    <s v="16-0007"/>
    <s v="Emerald Alliance X"/>
    <s v="Cleveland"/>
    <x v="6"/>
    <b v="0"/>
    <n v="60"/>
    <m/>
    <s v="PSH"/>
    <s v="Permanent Supportive Housing"/>
    <x v="3"/>
    <m/>
    <s v="$            798,000"/>
    <m/>
    <m/>
    <s v="Cleveland Housing Network, Inc."/>
    <m/>
    <m/>
    <m/>
    <m/>
    <m/>
    <m/>
    <s v="NC"/>
    <m/>
    <m/>
    <m/>
    <m/>
    <m/>
    <m/>
  </r>
  <r>
    <x v="1"/>
    <x v="9"/>
    <s v="16-0081"/>
    <s v="Fairwood Commons"/>
    <s v="Columbus"/>
    <x v="1"/>
    <b v="0"/>
    <n v="54"/>
    <m/>
    <s v="Senior"/>
    <s v="New Unit Production - Senior"/>
    <x v="0"/>
    <m/>
    <s v="$            895,000"/>
    <m/>
    <m/>
    <s v="Woda Group, Inc. &amp; East Columbus Development Co., Inc."/>
    <m/>
    <m/>
    <m/>
    <m/>
    <m/>
    <m/>
    <s v="NC"/>
    <s v="X"/>
    <n v="2"/>
    <m/>
    <m/>
    <m/>
    <m/>
  </r>
  <r>
    <x v="1"/>
    <x v="9"/>
    <s v="16-0102"/>
    <s v="Freedom's Path at Dayton"/>
    <s v="Dayton"/>
    <x v="19"/>
    <b v="0"/>
    <n v="60"/>
    <m/>
    <s v="PSH"/>
    <s v="Permanent Supportive Housing"/>
    <x v="3"/>
    <m/>
    <s v="$            960,000"/>
    <m/>
    <m/>
    <s v="Communities for Veterans Development LLC"/>
    <m/>
    <m/>
    <m/>
    <m/>
    <m/>
    <m/>
    <s v="NC"/>
    <m/>
    <n v="7"/>
    <m/>
    <m/>
    <m/>
    <m/>
  </r>
  <r>
    <x v="1"/>
    <x v="9"/>
    <s v="16-0056"/>
    <s v="Homefull Family Living Center"/>
    <s v="Dayton"/>
    <x v="19"/>
    <b v="0"/>
    <n v="34"/>
    <m/>
    <s v="PSH"/>
    <s v="Permanent Supportive Housing"/>
    <x v="3"/>
    <m/>
    <s v="$            578,000"/>
    <m/>
    <m/>
    <s v="Oberer Residential Construction, Ltd"/>
    <m/>
    <m/>
    <m/>
    <m/>
    <m/>
    <m/>
    <s v="AR"/>
    <m/>
    <m/>
    <m/>
    <m/>
    <m/>
    <m/>
  </r>
  <r>
    <x v="1"/>
    <x v="9"/>
    <s v="16-0021"/>
    <s v="Lincoln Park West"/>
    <s v="Prairie / Franklin Twp"/>
    <x v="1"/>
    <b v="0"/>
    <n v="92"/>
    <m/>
    <s v="Family"/>
    <s v="New Unit Production - Family"/>
    <x v="0"/>
    <m/>
    <s v="$         1,000,000"/>
    <m/>
    <m/>
    <s v="UP Development, LLC"/>
    <m/>
    <m/>
    <m/>
    <m/>
    <m/>
    <m/>
    <s v="NC"/>
    <s v="X"/>
    <m/>
    <m/>
    <m/>
    <m/>
    <m/>
  </r>
  <r>
    <x v="1"/>
    <x v="9"/>
    <s v="16-0020"/>
    <s v="Miller Commons"/>
    <s v="Ashville"/>
    <x v="68"/>
    <b v="0"/>
    <n v="40"/>
    <m/>
    <s v="Senior"/>
    <s v="New Unit Production - Non-Urban"/>
    <x v="0"/>
    <m/>
    <s v="$            643,329"/>
    <m/>
    <m/>
    <s v="Frontier Community Services"/>
    <m/>
    <m/>
    <m/>
    <m/>
    <m/>
    <m/>
    <s v="NC"/>
    <s v="X"/>
    <m/>
    <m/>
    <m/>
    <m/>
    <m/>
  </r>
  <r>
    <x v="1"/>
    <x v="9"/>
    <s v="16-0089"/>
    <s v="Milo-Grogan Homes"/>
    <s v="Columbus"/>
    <x v="1"/>
    <b v="0"/>
    <n v="33"/>
    <m/>
    <s v="Family"/>
    <s v="Single-Family Infill Development"/>
    <x v="3"/>
    <m/>
    <s v="$            723,349"/>
    <m/>
    <m/>
    <s v="Columbus Housing Partnership, Inc. dba Homeport"/>
    <m/>
    <m/>
    <m/>
    <m/>
    <m/>
    <m/>
    <s v="NC"/>
    <m/>
    <m/>
    <m/>
    <m/>
    <m/>
    <m/>
  </r>
  <r>
    <x v="1"/>
    <x v="9"/>
    <s v="16-0014"/>
    <s v="Morgan Apartments"/>
    <s v="Cincinnati"/>
    <x v="2"/>
    <b v="0"/>
    <n v="48"/>
    <m/>
    <s v="Family"/>
    <s v="Preservation - HUD Rental Subsidy"/>
    <x v="1"/>
    <m/>
    <s v="$            749,999"/>
    <m/>
    <m/>
    <s v="OTR Community Housing &amp; Model Property Development"/>
    <m/>
    <m/>
    <m/>
    <m/>
    <m/>
    <m/>
    <s v="AR"/>
    <m/>
    <m/>
    <m/>
    <m/>
    <m/>
    <m/>
  </r>
  <r>
    <x v="1"/>
    <x v="9"/>
    <s v="16-0095"/>
    <s v="New Southpointe Village"/>
    <s v="Columbus"/>
    <x v="1"/>
    <b v="0"/>
    <n v="50"/>
    <m/>
    <s v="Family"/>
    <s v="Preservation - HUD Rental Subsidy"/>
    <x v="1"/>
    <m/>
    <s v="$            389,999"/>
    <m/>
    <m/>
    <s v="Colonial American Development Corporation"/>
    <m/>
    <m/>
    <m/>
    <m/>
    <m/>
    <m/>
    <s v="AR"/>
    <m/>
    <m/>
    <m/>
    <m/>
    <m/>
    <m/>
  </r>
  <r>
    <x v="1"/>
    <x v="9"/>
    <s v="16-0040"/>
    <s v="Pine Terrace Apartments"/>
    <s v="Jefferson"/>
    <x v="32"/>
    <b v="0"/>
    <n v="33"/>
    <m/>
    <s v="Family"/>
    <s v="Preservation - Rural Asset Preservation"/>
    <x v="1"/>
    <m/>
    <s v="$            425,000"/>
    <m/>
    <m/>
    <s v="Neighborhood Development Services, Inc."/>
    <m/>
    <m/>
    <m/>
    <m/>
    <m/>
    <m/>
    <s v="AR"/>
    <m/>
    <m/>
    <m/>
    <m/>
    <m/>
    <m/>
  </r>
  <r>
    <x v="1"/>
    <x v="9"/>
    <s v="16-0055"/>
    <s v="Poindexter Phase III"/>
    <s v="Columbus"/>
    <x v="1"/>
    <b v="0"/>
    <n v="84"/>
    <m/>
    <s v="Family"/>
    <s v="New Unit Production - Family"/>
    <x v="0"/>
    <m/>
    <s v="$         1,000,000"/>
    <m/>
    <m/>
    <s v="McCormack Baron Salazar, Inc."/>
    <m/>
    <m/>
    <m/>
    <m/>
    <m/>
    <m/>
    <s v="NC"/>
    <m/>
    <m/>
    <m/>
    <m/>
    <m/>
    <m/>
  </r>
  <r>
    <x v="1"/>
    <x v="9"/>
    <s v="16-0064"/>
    <s v="Riverside Senior Lofts"/>
    <s v="Riverside"/>
    <x v="19"/>
    <b v="0"/>
    <n v="62"/>
    <m/>
    <s v="Senior"/>
    <s v="New Unit Production - Senior"/>
    <x v="0"/>
    <m/>
    <s v="$            750,000"/>
    <m/>
    <m/>
    <s v="MV Residential Development, LLC"/>
    <m/>
    <m/>
    <m/>
    <m/>
    <m/>
    <m/>
    <s v="NC"/>
    <m/>
    <m/>
    <m/>
    <m/>
    <m/>
    <m/>
  </r>
  <r>
    <x v="1"/>
    <x v="9"/>
    <s v="16-0019"/>
    <s v="Sandstone Apartments"/>
    <s v="Dover Twp/ The Plains"/>
    <x v="0"/>
    <b v="1"/>
    <n v="50"/>
    <m/>
    <s v="Family"/>
    <s v="New Unit Production - Non-Urban"/>
    <x v="0"/>
    <m/>
    <s v="$            780,000"/>
    <m/>
    <m/>
    <s v="Frontier Community Services"/>
    <m/>
    <m/>
    <m/>
    <m/>
    <m/>
    <m/>
    <s v="NC"/>
    <s v="X"/>
    <n v="4"/>
    <m/>
    <m/>
    <m/>
    <m/>
  </r>
  <r>
    <x v="1"/>
    <x v="9"/>
    <s v="16-0053"/>
    <s v="Sherman Thompson Towers"/>
    <s v="Ironton"/>
    <x v="8"/>
    <b v="1"/>
    <n v="151"/>
    <m/>
    <s v="Senior"/>
    <s v="Preservation - Rural Asset Preservation"/>
    <x v="1"/>
    <m/>
    <s v="$            700,000"/>
    <m/>
    <m/>
    <s v="Millennia Housing Development, Ltd."/>
    <m/>
    <m/>
    <m/>
    <m/>
    <m/>
    <m/>
    <s v="AR"/>
    <m/>
    <m/>
    <m/>
    <m/>
    <m/>
    <m/>
  </r>
  <r>
    <x v="1"/>
    <x v="9"/>
    <s v="16-0016"/>
    <s v="Shyville Senior Living"/>
    <s v="Piketon"/>
    <x v="71"/>
    <b v="1"/>
    <n v="42"/>
    <m/>
    <s v="Senior"/>
    <s v="New Unit Production - Non-Urban"/>
    <x v="0"/>
    <m/>
    <s v="$            685,000"/>
    <m/>
    <m/>
    <s v="Pike Metropolitan Housing Authority"/>
    <m/>
    <m/>
    <m/>
    <m/>
    <m/>
    <m/>
    <s v="NC"/>
    <s v="X"/>
    <n v="8"/>
    <m/>
    <m/>
    <m/>
    <m/>
  </r>
  <r>
    <x v="1"/>
    <x v="9"/>
    <s v="16-0009"/>
    <s v="Slavic Village Green Homes I"/>
    <s v="Cleveland"/>
    <x v="6"/>
    <b v="0"/>
    <n v="37"/>
    <m/>
    <s v="Family"/>
    <s v="Single-Family Infill Development"/>
    <x v="3"/>
    <m/>
    <s v="$            702,000"/>
    <m/>
    <m/>
    <s v="Cleveland Housing Network, Inc."/>
    <m/>
    <m/>
    <m/>
    <m/>
    <m/>
    <m/>
    <s v="NC"/>
    <m/>
    <m/>
    <m/>
    <m/>
    <m/>
    <m/>
  </r>
  <r>
    <x v="1"/>
    <x v="9"/>
    <s v="16-0062"/>
    <s v="South Court Senior Villas"/>
    <s v="Medina"/>
    <x v="50"/>
    <b v="0"/>
    <n v="52"/>
    <m/>
    <s v="Senior"/>
    <s v="New Unit Production - Non-Urban"/>
    <x v="0"/>
    <m/>
    <s v="$            750,000"/>
    <m/>
    <m/>
    <s v="MV Residential Development, LLC"/>
    <m/>
    <m/>
    <m/>
    <m/>
    <m/>
    <m/>
    <s v="NC"/>
    <s v="X"/>
    <m/>
    <m/>
    <m/>
    <m/>
    <m/>
  </r>
  <r>
    <x v="1"/>
    <x v="9"/>
    <s v="16-0071"/>
    <s v="Stoney Pointe Commons"/>
    <s v="Akron"/>
    <x v="12"/>
    <b v="0"/>
    <n v="68"/>
    <m/>
    <s v="PSH"/>
    <s v="Permanent Supportive Housing"/>
    <x v="3"/>
    <m/>
    <s v="$         1,000,000"/>
    <m/>
    <m/>
    <s v="Stock Development / Tober Development Company"/>
    <m/>
    <m/>
    <m/>
    <m/>
    <m/>
    <m/>
    <s v="NC"/>
    <m/>
    <m/>
    <m/>
    <m/>
    <m/>
    <m/>
  </r>
  <r>
    <x v="1"/>
    <x v="9"/>
    <s v="16-0038"/>
    <s v="Stygler Village"/>
    <s v="Gahanna"/>
    <x v="1"/>
    <b v="0"/>
    <n v="150"/>
    <m/>
    <s v="Senior"/>
    <s v="Preservation - HUD Rental Subsidy"/>
    <x v="1"/>
    <m/>
    <s v="$            750,000"/>
    <m/>
    <m/>
    <s v="National Church Residences"/>
    <m/>
    <m/>
    <m/>
    <m/>
    <m/>
    <m/>
    <s v="AR"/>
    <m/>
    <m/>
    <m/>
    <m/>
    <m/>
    <m/>
  </r>
  <r>
    <x v="1"/>
    <x v="9"/>
    <s v="16-0001"/>
    <s v="The Wilds at Harvest Rose"/>
    <s v="Ravenna"/>
    <x v="66"/>
    <b v="0"/>
    <n v="50"/>
    <m/>
    <s v="Senior"/>
    <s v="New Unit Production - Non-Urban"/>
    <x v="0"/>
    <m/>
    <s v="$            800,000"/>
    <m/>
    <m/>
    <s v="Neighborhood Development Services, Inc."/>
    <m/>
    <m/>
    <m/>
    <m/>
    <m/>
    <m/>
    <s v="NC"/>
    <m/>
    <m/>
    <m/>
    <m/>
    <m/>
    <m/>
  </r>
  <r>
    <x v="1"/>
    <x v="9"/>
    <s v="16-0044"/>
    <s v="Tiffin Pointe"/>
    <s v="Tiffin"/>
    <x v="52"/>
    <b v="0"/>
    <n v="48"/>
    <m/>
    <s v="Family"/>
    <s v="New Unit Production - Non-Urban"/>
    <x v="0"/>
    <m/>
    <s v="$            800,000"/>
    <m/>
    <m/>
    <s v="NRP Holdings, LLC."/>
    <m/>
    <m/>
    <m/>
    <m/>
    <m/>
    <m/>
    <s v="NC"/>
    <m/>
    <m/>
    <m/>
    <m/>
    <m/>
    <m/>
  </r>
  <r>
    <x v="1"/>
    <x v="9"/>
    <s v="16-0060"/>
    <s v="Valley Bridge"/>
    <s v="Toledo"/>
    <x v="11"/>
    <b v="0"/>
    <n v="70"/>
    <m/>
    <s v="Senior"/>
    <s v="New Unit Production - Senior"/>
    <x v="0"/>
    <m/>
    <s v="$            950,000"/>
    <m/>
    <m/>
    <s v="National Church Residences"/>
    <m/>
    <m/>
    <m/>
    <m/>
    <m/>
    <m/>
    <s v="NC"/>
    <m/>
    <m/>
    <m/>
    <m/>
    <m/>
    <m/>
  </r>
  <r>
    <x v="1"/>
    <x v="9"/>
    <s v="16-0003"/>
    <s v="Villa San Bernardo"/>
    <s v="Bedford"/>
    <x v="6"/>
    <b v="0"/>
    <n v="59"/>
    <m/>
    <s v="Senior"/>
    <s v="New Unit Production - Senior"/>
    <x v="0"/>
    <m/>
    <s v="$         1,000,000"/>
    <m/>
    <m/>
    <s v="Testa Enterprises, Inc."/>
    <m/>
    <m/>
    <m/>
    <m/>
    <m/>
    <m/>
    <s v="NC"/>
    <s v="X"/>
    <m/>
    <m/>
    <m/>
    <m/>
    <m/>
  </r>
  <r>
    <x v="1"/>
    <x v="9"/>
    <s v="16-0010"/>
    <s v="Westerly II"/>
    <s v="Lakewood"/>
    <x v="6"/>
    <b v="0"/>
    <n v="154"/>
    <m/>
    <s v="Senior"/>
    <s v="Preservation - HUD Rental Subsidy"/>
    <x v="1"/>
    <m/>
    <s v="$         1,000,000"/>
    <m/>
    <m/>
    <s v="Cleveland Housing Network, Inc."/>
    <m/>
    <m/>
    <m/>
    <m/>
    <m/>
    <m/>
    <s v="AR"/>
    <m/>
    <m/>
    <m/>
    <m/>
    <m/>
    <m/>
  </r>
  <r>
    <x v="1"/>
    <x v="10"/>
    <s v="unknown"/>
    <s v="Conneaut Manor Apartments"/>
    <s v="Conneaut"/>
    <x v="32"/>
    <b v="0"/>
    <n v="53"/>
    <s v="Rural"/>
    <m/>
    <s v="Existing"/>
    <x v="3"/>
    <m/>
    <s v="$401,458"/>
    <m/>
    <s v="$1,500,000"/>
    <s v="LG Conneaut, LLC"/>
    <m/>
    <m/>
    <m/>
    <m/>
    <m/>
    <m/>
    <s v="Rehab"/>
    <m/>
    <m/>
    <m/>
    <m/>
    <m/>
    <m/>
  </r>
  <r>
    <x v="1"/>
    <x v="10"/>
    <s v="unknown"/>
    <s v="Devonshire I Apartments"/>
    <s v="London"/>
    <x v="55"/>
    <b v="0"/>
    <n v="52"/>
    <s v="Rural"/>
    <m/>
    <s v="Existing"/>
    <x v="3"/>
    <m/>
    <s v="$359,131"/>
    <s v="$300,000"/>
    <s v="$1,500,000"/>
    <s v="Fairfield Homes, Inc."/>
    <m/>
    <s v="OHTF"/>
    <m/>
    <m/>
    <m/>
    <m/>
    <s v="Rehab"/>
    <m/>
    <m/>
    <m/>
    <m/>
    <m/>
    <m/>
  </r>
  <r>
    <x v="1"/>
    <x v="10"/>
    <s v="unknown"/>
    <s v="Galion East Apartments"/>
    <s v="Galion"/>
    <x v="46"/>
    <b v="0"/>
    <n v="60"/>
    <s v="Rural"/>
    <m/>
    <s v="Existing"/>
    <x v="3"/>
    <m/>
    <s v="$425,793"/>
    <m/>
    <s v="$1,500,000"/>
    <s v="Millennia Housing Development, Ltd."/>
    <m/>
    <m/>
    <m/>
    <m/>
    <m/>
    <m/>
    <s v="Rehab"/>
    <m/>
    <m/>
    <m/>
    <m/>
    <m/>
    <m/>
  </r>
  <r>
    <x v="1"/>
    <x v="10"/>
    <s v="unknown"/>
    <s v="Hi-Land Terrace Apartments"/>
    <s v="Hillsboro"/>
    <x v="33"/>
    <b v="0"/>
    <n v="48"/>
    <s v="Rural"/>
    <m/>
    <s v="Existing"/>
    <x v="3"/>
    <m/>
    <s v="$374,511"/>
    <s v="$300,000"/>
    <s v="$1,500,000"/>
    <s v="NCJC Housing &amp; Development Foundation"/>
    <m/>
    <s v="OHTF"/>
    <m/>
    <m/>
    <m/>
    <m/>
    <s v="Rehab"/>
    <m/>
    <m/>
    <m/>
    <m/>
    <m/>
    <m/>
  </r>
  <r>
    <x v="1"/>
    <x v="10"/>
    <s v="unknown"/>
    <s v="Lawrence Manor Apartments"/>
    <s v="South Point"/>
    <x v="8"/>
    <b v="1"/>
    <n v="60"/>
    <s v="Rural"/>
    <m/>
    <s v="Existing"/>
    <x v="3"/>
    <m/>
    <s v="$473,650"/>
    <m/>
    <s v="$1,500,000"/>
    <s v="Wallick-Hendy Development Company, LLC"/>
    <m/>
    <m/>
    <m/>
    <m/>
    <m/>
    <m/>
    <s v="Rehab"/>
    <m/>
    <m/>
    <m/>
    <m/>
    <m/>
    <m/>
  </r>
  <r>
    <x v="1"/>
    <x v="10"/>
    <s v="unknown"/>
    <s v="Marion Towers II"/>
    <s v="Marion"/>
    <x v="3"/>
    <b v="0"/>
    <n v="45"/>
    <s v="Rural"/>
    <m/>
    <s v="Existing"/>
    <x v="3"/>
    <m/>
    <s v="$339,999"/>
    <s v="$300,000"/>
    <s v="$1,500,000"/>
    <s v="Fairfield Homes, Inc."/>
    <m/>
    <s v="OHTF"/>
    <m/>
    <m/>
    <m/>
    <m/>
    <s v="Rehab"/>
    <m/>
    <m/>
    <m/>
    <m/>
    <m/>
    <m/>
  </r>
  <r>
    <x v="1"/>
    <x v="10"/>
    <s v="unknown"/>
    <s v="Wapakoneta Village"/>
    <s v="Wapakoneta"/>
    <x v="51"/>
    <b v="0"/>
    <n v="41"/>
    <s v="Rural"/>
    <m/>
    <s v="Existing"/>
    <x v="3"/>
    <m/>
    <s v="$349,050"/>
    <s v="$300,000"/>
    <s v="$0"/>
    <s v="National Church Residences"/>
    <m/>
    <s v="OHTF"/>
    <m/>
    <m/>
    <m/>
    <m/>
    <s v="Rehab"/>
    <m/>
    <m/>
    <m/>
    <m/>
    <m/>
    <m/>
  </r>
  <r>
    <x v="1"/>
    <x v="10"/>
    <s v="unknown"/>
    <s v="Hocking Senior Village"/>
    <s v="Falls Township"/>
    <x v="72"/>
    <b v="1"/>
    <n v="40"/>
    <s v="Rural"/>
    <m/>
    <s v="New"/>
    <x v="0"/>
    <m/>
    <s v="$668,901"/>
    <s v="$750,000"/>
    <s v="$1,500,000"/>
    <s v="Frontier Community Services"/>
    <m/>
    <s v="HOME"/>
    <m/>
    <m/>
    <m/>
    <m/>
    <s v="NC"/>
    <m/>
    <m/>
    <m/>
    <m/>
    <m/>
    <m/>
  </r>
  <r>
    <x v="1"/>
    <x v="10"/>
    <s v="unknown"/>
    <s v="Market Street Lofts"/>
    <s v="East Liverpool"/>
    <x v="41"/>
    <b v="0"/>
    <n v="45"/>
    <s v="Rural"/>
    <m/>
    <s v="New"/>
    <x v="0"/>
    <m/>
    <s v="$791,502"/>
    <m/>
    <s v="$1,500,000"/>
    <s v="MV Residential Development LLC"/>
    <m/>
    <m/>
    <m/>
    <m/>
    <m/>
    <m/>
    <s v="NC"/>
    <m/>
    <m/>
    <m/>
    <m/>
    <m/>
    <m/>
  </r>
  <r>
    <x v="1"/>
    <x v="10"/>
    <s v="unknown"/>
    <s v="Nelsonville School Commons"/>
    <s v="Nelsonville"/>
    <x v="0"/>
    <b v="1"/>
    <n v="33"/>
    <s v="Rural"/>
    <m/>
    <s v="New"/>
    <x v="0"/>
    <m/>
    <s v="$591,246"/>
    <m/>
    <s v="$1,500,000"/>
    <s v="The Woda Group, Inc."/>
    <m/>
    <m/>
    <m/>
    <m/>
    <m/>
    <m/>
    <s v="Adap. Reuse"/>
    <m/>
    <m/>
    <m/>
    <m/>
    <m/>
    <m/>
  </r>
  <r>
    <x v="1"/>
    <x v="10"/>
    <s v="unknown"/>
    <s v="Senior Homes of Findlay"/>
    <s v="Findlay"/>
    <x v="28"/>
    <b v="0"/>
    <n v="62"/>
    <s v="Rural"/>
    <m/>
    <s v="New"/>
    <x v="0"/>
    <m/>
    <s v="$1,000,000"/>
    <m/>
    <s v="$1,500,000"/>
    <s v="NRP Holdings LLC"/>
    <m/>
    <m/>
    <m/>
    <m/>
    <m/>
    <m/>
    <s v="NC"/>
    <m/>
    <m/>
    <m/>
    <m/>
    <m/>
    <m/>
  </r>
  <r>
    <x v="1"/>
    <x v="10"/>
    <s v="unknown"/>
    <s v="St. Mary's Senior Apartments"/>
    <s v="St. Mary's"/>
    <x v="51"/>
    <b v="0"/>
    <n v="44"/>
    <s v="Rural"/>
    <m/>
    <s v="New"/>
    <x v="0"/>
    <m/>
    <s v="$604,076"/>
    <m/>
    <s v="$1,500,000"/>
    <s v="Combined RLH Partners-Stock-Sunset"/>
    <m/>
    <m/>
    <m/>
    <m/>
    <m/>
    <m/>
    <s v="NC"/>
    <m/>
    <m/>
    <m/>
    <m/>
    <m/>
    <m/>
  </r>
  <r>
    <x v="1"/>
    <x v="10"/>
    <s v="unknown"/>
    <s v="Georgetown Senior Apartments"/>
    <s v="Delaware"/>
    <x v="14"/>
    <b v="0"/>
    <n v="50"/>
    <s v="Suburban"/>
    <m/>
    <s v="Existing"/>
    <x v="3"/>
    <m/>
    <s v="$773,942"/>
    <m/>
    <s v="$1,500,000"/>
    <s v="Wallick-Hendy Development Company, LLC"/>
    <m/>
    <m/>
    <m/>
    <m/>
    <m/>
    <m/>
    <s v="Rehab"/>
    <m/>
    <m/>
    <m/>
    <m/>
    <m/>
    <m/>
  </r>
  <r>
    <x v="1"/>
    <x v="10"/>
    <s v="unknown"/>
    <s v="International Towers"/>
    <s v="Youngstown"/>
    <x v="24"/>
    <b v="0"/>
    <n v="173"/>
    <s v="Suburban"/>
    <m/>
    <s v="Existing"/>
    <x v="3"/>
    <m/>
    <s v="$1,000,000"/>
    <m/>
    <s v="$1,500,000"/>
    <s v="Millennia Housing Development, Ltd."/>
    <m/>
    <m/>
    <m/>
    <m/>
    <m/>
    <m/>
    <s v="Rehab"/>
    <m/>
    <m/>
    <m/>
    <m/>
    <m/>
    <m/>
  </r>
  <r>
    <x v="1"/>
    <x v="10"/>
    <s v="unknown"/>
    <s v="Maple Knoll Meadows"/>
    <s v="Springdale"/>
    <x v="2"/>
    <b v="0"/>
    <n v="149"/>
    <s v="Suburban"/>
    <m/>
    <s v="Existing"/>
    <x v="3"/>
    <m/>
    <s v="$1,000,000"/>
    <m/>
    <s v="$1,500,000"/>
    <s v="Episcopal Retirement Homes Affordable Living LLC"/>
    <m/>
    <m/>
    <m/>
    <m/>
    <m/>
    <m/>
    <s v="Rehab"/>
    <m/>
    <m/>
    <m/>
    <m/>
    <m/>
    <m/>
  </r>
  <r>
    <x v="1"/>
    <x v="10"/>
    <s v="unknown"/>
    <s v="Yorkview Apartments"/>
    <s v="Massillon"/>
    <x v="23"/>
    <b v="0"/>
    <n v="50"/>
    <s v="Suburban"/>
    <m/>
    <s v="Existing"/>
    <x v="3"/>
    <m/>
    <s v="$350,000"/>
    <m/>
    <s v="$1,500,000"/>
    <s v="Renewal Development Associates, LLC"/>
    <m/>
    <m/>
    <m/>
    <m/>
    <m/>
    <m/>
    <s v="Rehab"/>
    <m/>
    <m/>
    <m/>
    <m/>
    <m/>
    <m/>
  </r>
  <r>
    <x v="1"/>
    <x v="10"/>
    <s v="unknown"/>
    <s v="Everts Hill"/>
    <s v="Circleville"/>
    <x v="68"/>
    <b v="0"/>
    <n v="49"/>
    <s v="Suburban"/>
    <m/>
    <s v="New"/>
    <x v="0"/>
    <m/>
    <s v="$910,740"/>
    <m/>
    <s v="$1,500,000"/>
    <s v="The Woda Group, Inc."/>
    <m/>
    <m/>
    <m/>
    <m/>
    <m/>
    <m/>
    <s v="Adap. Reuse"/>
    <m/>
    <m/>
    <m/>
    <m/>
    <m/>
    <m/>
  </r>
  <r>
    <x v="1"/>
    <x v="10"/>
    <s v="unknown"/>
    <s v="Hamilton Crossing"/>
    <s v="Whitehall"/>
    <x v="1"/>
    <b v="0"/>
    <n v="64"/>
    <s v="Suburban"/>
    <m/>
    <s v="New"/>
    <x v="0"/>
    <m/>
    <s v="$1,000,000"/>
    <s v="$750,000"/>
    <s v="$1,500,000"/>
    <s v="Columbus Housing Partnership, Inc. dba Homeport"/>
    <m/>
    <s v="HOME"/>
    <m/>
    <m/>
    <m/>
    <m/>
    <s v="NC"/>
    <m/>
    <m/>
    <m/>
    <m/>
    <m/>
    <m/>
  </r>
  <r>
    <x v="1"/>
    <x v="10"/>
    <s v="unknown"/>
    <s v="Hopewell Cottages"/>
    <s v="Hebron"/>
    <x v="16"/>
    <b v="0"/>
    <n v="50"/>
    <s v="Suburban"/>
    <m/>
    <s v="New"/>
    <x v="0"/>
    <m/>
    <s v="$882,154"/>
    <m/>
    <s v="$1,500,000"/>
    <s v="Spire Development, LLC / Fairfield Homes, Inc."/>
    <m/>
    <m/>
    <m/>
    <m/>
    <m/>
    <m/>
    <s v="NC"/>
    <m/>
    <m/>
    <m/>
    <m/>
    <m/>
    <m/>
  </r>
  <r>
    <x v="1"/>
    <x v="10"/>
    <s v="unknown"/>
    <s v="Hopkins Commons"/>
    <s v="Hamilton Township"/>
    <x v="73"/>
    <b v="0"/>
    <n v="59"/>
    <s v="Suburban"/>
    <m/>
    <s v="New"/>
    <x v="0"/>
    <m/>
    <s v="$600,000"/>
    <m/>
    <s v="$2,500,000"/>
    <s v="JMB Development, LLC"/>
    <m/>
    <m/>
    <m/>
    <m/>
    <m/>
    <m/>
    <s v="NC"/>
    <m/>
    <m/>
    <m/>
    <m/>
    <m/>
    <m/>
  </r>
  <r>
    <x v="1"/>
    <x v="10"/>
    <s v="unknown"/>
    <s v="Lamplighter Senior Village II"/>
    <s v="Grove City"/>
    <x v="1"/>
    <b v="0"/>
    <n v="60"/>
    <s v="Suburban"/>
    <m/>
    <s v="New"/>
    <x v="0"/>
    <m/>
    <s v="$995,081"/>
    <s v="$750,000"/>
    <s v="$1,500,000"/>
    <s v="Frontier Community Services"/>
    <m/>
    <s v="HOME"/>
    <m/>
    <m/>
    <m/>
    <m/>
    <s v="NC"/>
    <m/>
    <m/>
    <m/>
    <m/>
    <m/>
    <m/>
  </r>
  <r>
    <x v="1"/>
    <x v="10"/>
    <s v="unknown"/>
    <s v="Village at Town Center, The"/>
    <s v="Tallmadge"/>
    <x v="12"/>
    <b v="0"/>
    <n v="48"/>
    <s v="Suburban"/>
    <m/>
    <s v="New"/>
    <x v="0"/>
    <m/>
    <s v="$870,934"/>
    <m/>
    <s v="$1,500,000"/>
    <s v="Testa Enterprises, Inc."/>
    <m/>
    <m/>
    <m/>
    <m/>
    <m/>
    <m/>
    <s v="NC"/>
    <m/>
    <m/>
    <m/>
    <m/>
    <m/>
    <m/>
  </r>
  <r>
    <x v="1"/>
    <x v="10"/>
    <s v="unknown"/>
    <s v="Wellness Village at Midway"/>
    <s v="Canton"/>
    <x v="23"/>
    <b v="0"/>
    <n v="36"/>
    <s v="Suburban"/>
    <m/>
    <s v="New"/>
    <x v="0"/>
    <m/>
    <s v="$625,000"/>
    <s v="$750,000"/>
    <s v="$1,500,000"/>
    <s v="Neighborhood Development Services, Inc."/>
    <m/>
    <s v="HOME"/>
    <m/>
    <m/>
    <m/>
    <m/>
    <s v="NC"/>
    <m/>
    <m/>
    <m/>
    <m/>
    <m/>
    <m/>
  </r>
  <r>
    <x v="1"/>
    <x v="10"/>
    <s v="unknown"/>
    <s v="West Union Square"/>
    <s v="Colerain Twp"/>
    <x v="2"/>
    <b v="0"/>
    <n v="70"/>
    <s v="Suburban"/>
    <m/>
    <s v="New"/>
    <x v="0"/>
    <m/>
    <s v="$1,000,000"/>
    <m/>
    <s v="$1,500,000"/>
    <s v="Cincinnati Metropolitan Housing Authority"/>
    <m/>
    <m/>
    <m/>
    <m/>
    <m/>
    <m/>
    <s v="NC"/>
    <m/>
    <m/>
    <m/>
    <m/>
    <m/>
    <m/>
  </r>
  <r>
    <x v="1"/>
    <x v="10"/>
    <s v="unknown"/>
    <s v="Whitehouse Square Townhomes"/>
    <s v="Whitehouse"/>
    <x v="11"/>
    <b v="0"/>
    <n v="55"/>
    <s v="Suburban"/>
    <m/>
    <s v="New"/>
    <x v="0"/>
    <m/>
    <s v="$997,188"/>
    <m/>
    <s v="$1,500,000"/>
    <s v="MV Residential Development LLC"/>
    <m/>
    <m/>
    <m/>
    <m/>
    <m/>
    <m/>
    <s v="NC"/>
    <m/>
    <m/>
    <m/>
    <m/>
    <m/>
    <m/>
  </r>
  <r>
    <x v="1"/>
    <x v="10"/>
    <s v="unknown"/>
    <s v="Courtyard Apartments"/>
    <s v="Cincinnati"/>
    <x v="2"/>
    <b v="0"/>
    <n v="137"/>
    <s v="Urban"/>
    <m/>
    <s v="Existing"/>
    <x v="3"/>
    <m/>
    <s v="$1,000,000"/>
    <m/>
    <s v="$0"/>
    <s v="Cincinnati Developer II, LLC"/>
    <m/>
    <m/>
    <m/>
    <m/>
    <m/>
    <m/>
    <s v="Rehab"/>
    <m/>
    <m/>
    <m/>
    <m/>
    <m/>
    <m/>
  </r>
  <r>
    <x v="1"/>
    <x v="10"/>
    <s v="unknown"/>
    <s v="Riverlodge III Apartments"/>
    <s v="Columbus"/>
    <x v="1"/>
    <b v="0"/>
    <n v="147"/>
    <s v="Urban"/>
    <m/>
    <s v="Existing"/>
    <x v="3"/>
    <m/>
    <s v="$988,270"/>
    <m/>
    <s v="$1,500,000"/>
    <s v="Arbor Shoreline, Inc."/>
    <m/>
    <m/>
    <m/>
    <m/>
    <m/>
    <m/>
    <s v="Rehab"/>
    <m/>
    <m/>
    <m/>
    <m/>
    <m/>
    <m/>
  </r>
  <r>
    <x v="1"/>
    <x v="10"/>
    <s v="unknown"/>
    <s v="Spring Hill Apartments-Phase II"/>
    <s v="Akron"/>
    <x v="12"/>
    <b v="0"/>
    <n v="209"/>
    <s v="Urban"/>
    <m/>
    <s v="Existing"/>
    <x v="3"/>
    <m/>
    <s v="$1,000,000"/>
    <m/>
    <s v="$1,500,000"/>
    <s v="American Community Developers, Inc."/>
    <m/>
    <m/>
    <m/>
    <m/>
    <m/>
    <m/>
    <s v="Rehab"/>
    <m/>
    <m/>
    <m/>
    <m/>
    <m/>
    <m/>
  </r>
  <r>
    <x v="1"/>
    <x v="10"/>
    <s v="unknown"/>
    <s v="Whitmore Arms Apartments"/>
    <s v="Dayton"/>
    <x v="19"/>
    <b v="0"/>
    <n v="40"/>
    <s v="Urban"/>
    <m/>
    <s v="Existing"/>
    <x v="3"/>
    <m/>
    <s v="$470,000"/>
    <m/>
    <s v="$2,000,000"/>
    <s v="Oberer Residential Construction, Ltd"/>
    <m/>
    <m/>
    <m/>
    <m/>
    <m/>
    <m/>
    <s v="Rehab"/>
    <m/>
    <m/>
    <m/>
    <m/>
    <m/>
    <m/>
  </r>
  <r>
    <x v="1"/>
    <x v="10"/>
    <s v="unknown"/>
    <s v="Career Gateway Homes"/>
    <s v="Columbus"/>
    <x v="1"/>
    <b v="0"/>
    <n v="58"/>
    <s v="Urban"/>
    <m/>
    <s v="New"/>
    <x v="0"/>
    <m/>
    <s v="$1,000,000"/>
    <m/>
    <s v="$1,500,000"/>
    <s v="NRP Holdings LLC"/>
    <m/>
    <m/>
    <m/>
    <m/>
    <m/>
    <m/>
    <s v="NC"/>
    <m/>
    <m/>
    <m/>
    <m/>
    <m/>
    <m/>
  </r>
  <r>
    <x v="1"/>
    <x v="10"/>
    <s v="unknown"/>
    <s v="Hough Heritage"/>
    <s v="Cleveland"/>
    <x v="6"/>
    <b v="0"/>
    <n v="60"/>
    <s v="Urban"/>
    <m/>
    <s v="New"/>
    <x v="0"/>
    <m/>
    <s v="$917,146"/>
    <m/>
    <s v="$1,500,000"/>
    <s v="Cleveland Housing Network, Inc."/>
    <m/>
    <m/>
    <m/>
    <m/>
    <m/>
    <m/>
    <s v="NC"/>
    <m/>
    <m/>
    <m/>
    <m/>
    <m/>
    <m/>
  </r>
  <r>
    <x v="1"/>
    <x v="10"/>
    <s v="unknown"/>
    <s v="Kent Place Homes"/>
    <s v="Columbus"/>
    <x v="1"/>
    <b v="0"/>
    <n v="53"/>
    <s v="Urban"/>
    <m/>
    <s v="New"/>
    <x v="0"/>
    <m/>
    <s v="$970,000"/>
    <m/>
    <s v="$1,500,000"/>
    <s v="Buckeye Community Hope Foundation"/>
    <m/>
    <m/>
    <m/>
    <m/>
    <m/>
    <m/>
    <s v="NC"/>
    <m/>
    <m/>
    <m/>
    <m/>
    <m/>
    <m/>
  </r>
  <r>
    <x v="1"/>
    <x v="10"/>
    <s v="unknown"/>
    <s v="Lofts at Lion Mills, The"/>
    <s v="Cleveland"/>
    <x v="6"/>
    <b v="0"/>
    <n v="36"/>
    <s v="Urban"/>
    <m/>
    <s v="New"/>
    <x v="0"/>
    <m/>
    <s v="$662,984"/>
    <s v="$800,000"/>
    <s v="$1,500,000"/>
    <s v="Detroit Shoreway Community Development Org."/>
    <m/>
    <s v="HOME"/>
    <m/>
    <m/>
    <m/>
    <m/>
    <s v="Adap. Reuse"/>
    <m/>
    <m/>
    <m/>
    <m/>
    <m/>
    <m/>
  </r>
  <r>
    <x v="1"/>
    <x v="10"/>
    <s v="unknown"/>
    <s v="Marlowe Court"/>
    <s v="Cincinnati"/>
    <x v="2"/>
    <b v="0"/>
    <n v="53"/>
    <s v="Urban"/>
    <m/>
    <s v="New"/>
    <x v="0"/>
    <m/>
    <s v="$990,000"/>
    <m/>
    <s v="$1,500,000"/>
    <s v="Episcopal Retirement Homes Affordable Living LLC"/>
    <m/>
    <m/>
    <m/>
    <m/>
    <m/>
    <m/>
    <s v="NC"/>
    <m/>
    <m/>
    <m/>
    <m/>
    <m/>
    <m/>
  </r>
  <r>
    <x v="1"/>
    <x v="10"/>
    <s v="unknown"/>
    <s v="Poindexter Phase IIB"/>
    <s v="Columbus"/>
    <x v="1"/>
    <b v="0"/>
    <n v="87"/>
    <s v="Urban"/>
    <m/>
    <s v="New"/>
    <x v="0"/>
    <m/>
    <s v="$1,000,000"/>
    <m/>
    <s v="$1,500,000"/>
    <s v="McCormack Baron Salazar, Inc."/>
    <m/>
    <m/>
    <m/>
    <m/>
    <m/>
    <m/>
    <s v="NC"/>
    <m/>
    <m/>
    <m/>
    <m/>
    <m/>
    <m/>
  </r>
  <r>
    <x v="1"/>
    <x v="10"/>
    <s v="unknown"/>
    <s v="St. Hedwig Senior Housing"/>
    <s v="Toledo"/>
    <x v="11"/>
    <b v="0"/>
    <n v="44"/>
    <s v="Urban"/>
    <m/>
    <s v="New"/>
    <x v="0"/>
    <m/>
    <s v="$886,631"/>
    <m/>
    <s v="$1,500,000"/>
    <s v="United North Corporation"/>
    <m/>
    <m/>
    <m/>
    <m/>
    <m/>
    <m/>
    <s v="Adap. Reuse"/>
    <m/>
    <m/>
    <m/>
    <m/>
    <m/>
    <m/>
  </r>
  <r>
    <x v="1"/>
    <x v="10"/>
    <s v="unknown"/>
    <s v="Chapel Street Apartments"/>
    <s v="Cincinnati"/>
    <x v="2"/>
    <b v="0"/>
    <n v="24"/>
    <s v="Urban"/>
    <m/>
    <s v="PSH"/>
    <x v="3"/>
    <m/>
    <s v="$354,539"/>
    <s v="$300,000"/>
    <s v="$2,000,000"/>
    <s v="Talbert Services, Incorporated"/>
    <m/>
    <s v="OHTF"/>
    <m/>
    <m/>
    <m/>
    <m/>
    <s v="Rehab"/>
    <m/>
    <m/>
    <m/>
    <m/>
    <m/>
    <m/>
  </r>
  <r>
    <x v="1"/>
    <x v="10"/>
    <s v="unknown"/>
    <s v="Emerald Alliance IX"/>
    <s v="Cleveland"/>
    <x v="6"/>
    <b v="0"/>
    <n v="66"/>
    <s v="Urban"/>
    <m/>
    <s v="PSH"/>
    <x v="3"/>
    <m/>
    <s v="$906,705"/>
    <s v="$300,000"/>
    <s v="$1,500,000"/>
    <s v="Cleveland Housing Network, Inc."/>
    <m/>
    <s v="OHTF"/>
    <m/>
    <m/>
    <m/>
    <m/>
    <s v="NC"/>
    <m/>
    <m/>
    <m/>
    <m/>
    <m/>
    <m/>
  </r>
  <r>
    <x v="1"/>
    <x v="10"/>
    <s v="unknown"/>
    <s v="Sheakley Center for Youth, The"/>
    <s v="Cincinnati"/>
    <x v="2"/>
    <b v="0"/>
    <n v="39"/>
    <s v="Urban"/>
    <m/>
    <s v="PSH"/>
    <x v="3"/>
    <m/>
    <s v="$616,918"/>
    <m/>
    <s v="$2,000,000"/>
    <s v="The Model Group, Inc."/>
    <m/>
    <m/>
    <m/>
    <m/>
    <m/>
    <m/>
    <s v="Adap. Reuse"/>
    <m/>
    <m/>
    <m/>
    <m/>
    <m/>
    <m/>
  </r>
  <r>
    <x v="1"/>
    <x v="10"/>
    <s v="unknown"/>
    <s v="Terrace Place"/>
    <s v="Columbus"/>
    <x v="1"/>
    <b v="0"/>
    <n v="60"/>
    <s v="Urban"/>
    <m/>
    <s v="PSH"/>
    <x v="3"/>
    <m/>
    <s v="$870,000"/>
    <m/>
    <s v="$2,000,000"/>
    <s v="Community Housing Network, Inc."/>
    <m/>
    <m/>
    <m/>
    <m/>
    <m/>
    <m/>
    <s v="NC"/>
    <m/>
    <m/>
    <m/>
    <m/>
    <m/>
    <m/>
  </r>
  <r>
    <x v="1"/>
    <x v="11"/>
    <s v="unknown"/>
    <s v="Roselawn Village"/>
    <s v="Cincinnati"/>
    <x v="2"/>
    <b v="0"/>
    <m/>
    <s v="A"/>
    <m/>
    <s v="Existing Units"/>
    <x v="3"/>
    <m/>
    <n v="751080"/>
    <m/>
    <s v="-"/>
    <s v="Affordable Apartment Development, LLc"/>
    <m/>
    <m/>
    <m/>
    <m/>
    <m/>
    <m/>
    <m/>
    <m/>
    <m/>
    <m/>
    <m/>
    <m/>
    <m/>
  </r>
  <r>
    <x v="1"/>
    <x v="11"/>
    <s v="unknown"/>
    <s v="Spring Hill Apartments - Phase I"/>
    <s v="Akron"/>
    <x v="12"/>
    <b v="0"/>
    <m/>
    <s v="A"/>
    <m/>
    <s v="Existing Units"/>
    <x v="3"/>
    <m/>
    <n v="615902"/>
    <m/>
    <n v="3500000"/>
    <s v="American Community Developers, Inc."/>
    <m/>
    <m/>
    <m/>
    <m/>
    <m/>
    <m/>
    <m/>
    <m/>
    <m/>
    <m/>
    <m/>
    <m/>
    <m/>
  </r>
  <r>
    <x v="1"/>
    <x v="11"/>
    <s v="unknown"/>
    <s v="Riverlodge II Apartments"/>
    <s v="Columbus"/>
    <x v="1"/>
    <b v="0"/>
    <m/>
    <s v="A"/>
    <m/>
    <s v="Existing Units"/>
    <x v="3"/>
    <m/>
    <n v="987822"/>
    <m/>
    <n v="3500000"/>
    <s v="Arbor Shoreline, Inc."/>
    <m/>
    <m/>
    <m/>
    <m/>
    <m/>
    <m/>
    <m/>
    <m/>
    <m/>
    <m/>
    <m/>
    <m/>
    <m/>
  </r>
  <r>
    <x v="1"/>
    <x v="11"/>
    <s v="unknown"/>
    <s v="Logan Place"/>
    <s v="Logan"/>
    <x v="72"/>
    <b v="1"/>
    <m/>
    <s v="C"/>
    <m/>
    <s v="Existing Units"/>
    <x v="3"/>
    <m/>
    <n v="767505"/>
    <m/>
    <n v="3500000"/>
    <s v="Buckeye Community Hope Foundation"/>
    <m/>
    <m/>
    <m/>
    <m/>
    <m/>
    <m/>
    <m/>
    <m/>
    <m/>
    <m/>
    <m/>
    <m/>
    <m/>
  </r>
  <r>
    <x v="1"/>
    <x v="11"/>
    <s v="unknown"/>
    <s v="Valley View Place"/>
    <s v="Falls Township"/>
    <x v="18"/>
    <b v="1"/>
    <m/>
    <s v="C"/>
    <m/>
    <s v="New Units"/>
    <x v="0"/>
    <m/>
    <n v="446509"/>
    <n v="350000"/>
    <n v="2000000"/>
    <s v="Buckeye Community Hope Foundation"/>
    <m/>
    <s v="OHTF"/>
    <m/>
    <m/>
    <m/>
    <m/>
    <m/>
    <m/>
    <m/>
    <m/>
    <m/>
    <m/>
    <m/>
  </r>
  <r>
    <x v="1"/>
    <x v="11"/>
    <s v="unknown"/>
    <s v="Mt. Healthy Creative Living"/>
    <s v="Mt. Healthy"/>
    <x v="2"/>
    <b v="0"/>
    <m/>
    <s v="B"/>
    <m/>
    <s v="New Units"/>
    <x v="0"/>
    <m/>
    <n v="645480"/>
    <m/>
    <n v="3500000"/>
    <s v="Cincinnati MHA"/>
    <m/>
    <m/>
    <m/>
    <m/>
    <m/>
    <m/>
    <m/>
    <m/>
    <m/>
    <m/>
    <m/>
    <m/>
    <m/>
  </r>
  <r>
    <x v="1"/>
    <x v="11"/>
    <s v="unknown"/>
    <s v="Hilltop Homes II"/>
    <s v="Columbus"/>
    <x v="1"/>
    <b v="0"/>
    <m/>
    <s v="A"/>
    <m/>
    <s v="New Units"/>
    <x v="0"/>
    <m/>
    <n v="786654"/>
    <m/>
    <n v="3500000"/>
    <s v="Columbus Housing Partnership"/>
    <m/>
    <m/>
    <m/>
    <m/>
    <m/>
    <m/>
    <m/>
    <m/>
    <m/>
    <m/>
    <m/>
    <m/>
    <m/>
  </r>
  <r>
    <x v="1"/>
    <x v="11"/>
    <s v="unknown"/>
    <s v="Columbus Scholar House"/>
    <s v="Columbus"/>
    <x v="1"/>
    <b v="0"/>
    <m/>
    <s v="A"/>
    <m/>
    <s v="New Units"/>
    <x v="0"/>
    <m/>
    <n v="526652"/>
    <m/>
    <n v="3000000"/>
    <s v="Columbus MHA"/>
    <m/>
    <m/>
    <m/>
    <m/>
    <m/>
    <m/>
    <m/>
    <m/>
    <m/>
    <m/>
    <m/>
    <m/>
    <m/>
  </r>
  <r>
    <x v="1"/>
    <x v="11"/>
    <s v="unknown"/>
    <s v="Historic Shoreway Apartments"/>
    <s v="Cleveland"/>
    <x v="6"/>
    <b v="0"/>
    <m/>
    <s v="A"/>
    <m/>
    <s v="Existing Units"/>
    <x v="3"/>
    <m/>
    <n v="165121"/>
    <n v="500000"/>
    <n v="2000000"/>
    <s v="Detroit Shoreway Community Development Org."/>
    <m/>
    <s v="HOME***"/>
    <m/>
    <m/>
    <m/>
    <m/>
    <m/>
    <m/>
    <m/>
    <m/>
    <m/>
    <m/>
    <m/>
  </r>
  <r>
    <x v="1"/>
    <x v="11"/>
    <s v="unknown"/>
    <s v="Knowlton Northside Senior"/>
    <s v="Cincinnati"/>
    <x v="2"/>
    <b v="0"/>
    <m/>
    <s v="A"/>
    <m/>
    <s v="New Units"/>
    <x v="0"/>
    <m/>
    <n v="953017"/>
    <m/>
    <n v="3500000"/>
    <s v="Episcopal Retirement Homes"/>
    <m/>
    <m/>
    <m/>
    <m/>
    <m/>
    <m/>
    <m/>
    <m/>
    <m/>
    <m/>
    <m/>
    <m/>
    <m/>
  </r>
  <r>
    <x v="1"/>
    <x v="11"/>
    <s v="unknown"/>
    <s v="Londonerry Apartments"/>
    <s v="London"/>
    <x v="55"/>
    <b v="0"/>
    <m/>
    <s v="C"/>
    <m/>
    <s v="Existing Units"/>
    <x v="3"/>
    <m/>
    <n v="552317"/>
    <n v="350000"/>
    <n v="2500000"/>
    <s v="Fairfield Homes, Inc."/>
    <m/>
    <s v="OHTF"/>
    <m/>
    <m/>
    <m/>
    <m/>
    <m/>
    <m/>
    <m/>
    <m/>
    <m/>
    <m/>
    <m/>
  </r>
  <r>
    <x v="1"/>
    <x v="11"/>
    <s v="unknown"/>
    <s v="Staunton Commons II"/>
    <s v="Troy"/>
    <x v="53"/>
    <b v="0"/>
    <m/>
    <s v="B"/>
    <m/>
    <s v="Existing Units"/>
    <x v="3"/>
    <m/>
    <n v="243749"/>
    <m/>
    <n v="2500000"/>
    <s v="Fairfield Homes, Inc."/>
    <m/>
    <m/>
    <m/>
    <m/>
    <m/>
    <m/>
    <m/>
    <m/>
    <m/>
    <m/>
    <m/>
    <m/>
    <m/>
  </r>
  <r>
    <x v="1"/>
    <x v="11"/>
    <s v="unknown"/>
    <s v="Cross Creek Meadows II"/>
    <s v="Union TWP"/>
    <x v="27"/>
    <b v="1"/>
    <m/>
    <s v="C"/>
    <m/>
    <s v="New Units"/>
    <x v="0"/>
    <m/>
    <n v="500000"/>
    <n v="1250000"/>
    <s v="-"/>
    <s v="Frontier Community Services"/>
    <m/>
    <s v="HOME***"/>
    <m/>
    <m/>
    <m/>
    <m/>
    <m/>
    <m/>
    <m/>
    <m/>
    <m/>
    <m/>
    <m/>
  </r>
  <r>
    <x v="1"/>
    <x v="11"/>
    <s v="unknown"/>
    <s v="Kingston Mound Manor III"/>
    <s v="Circleville Twp"/>
    <x v="68"/>
    <b v="0"/>
    <m/>
    <s v="B"/>
    <m/>
    <s v="New Units"/>
    <x v="0"/>
    <m/>
    <n v="661606"/>
    <n v="1250000"/>
    <s v="-"/>
    <s v="Frontier Community Services"/>
    <m/>
    <s v="HOME***"/>
    <m/>
    <m/>
    <m/>
    <m/>
    <m/>
    <m/>
    <m/>
    <m/>
    <m/>
    <m/>
    <m/>
  </r>
  <r>
    <x v="1"/>
    <x v="11"/>
    <s v="unknown"/>
    <s v="Commons at Little Bark Creek"/>
    <s v="Fremont"/>
    <x v="48"/>
    <b v="0"/>
    <m/>
    <s v="C"/>
    <m/>
    <s v="New Units"/>
    <x v="0"/>
    <m/>
    <n v="848949"/>
    <n v="350000"/>
    <n v="1500000"/>
    <s v="Herman &amp; Kittle Properties, Inc."/>
    <m/>
    <s v="OHTF"/>
    <m/>
    <m/>
    <m/>
    <m/>
    <m/>
    <m/>
    <m/>
    <m/>
    <m/>
    <m/>
    <m/>
  </r>
  <r>
    <x v="1"/>
    <x v="11"/>
    <s v="unknown"/>
    <s v="Villa Serena Apartments"/>
    <s v="Mayfield Heights"/>
    <x v="6"/>
    <b v="0"/>
    <m/>
    <s v="B"/>
    <m/>
    <s v="Existing Units"/>
    <x v="3"/>
    <m/>
    <n v="990000"/>
    <m/>
    <n v="3500000"/>
    <s v="Hopmeadow Development, Inc."/>
    <m/>
    <m/>
    <m/>
    <m/>
    <m/>
    <m/>
    <m/>
    <m/>
    <m/>
    <m/>
    <m/>
    <m/>
    <m/>
  </r>
  <r>
    <x v="1"/>
    <x v="11"/>
    <s v="unknown"/>
    <s v="Cardington Place Apartments"/>
    <s v="Cardington"/>
    <x v="25"/>
    <b v="0"/>
    <m/>
    <s v="C"/>
    <m/>
    <s v="Existing Units"/>
    <x v="3"/>
    <m/>
    <n v="232352"/>
    <n v="350000"/>
    <n v="2000000"/>
    <s v="LEADS"/>
    <m/>
    <s v="OHTF"/>
    <m/>
    <m/>
    <m/>
    <m/>
    <m/>
    <m/>
    <m/>
    <m/>
    <m/>
    <m/>
    <m/>
  </r>
  <r>
    <x v="1"/>
    <x v="11"/>
    <s v="unknown"/>
    <s v="Hebron Heights"/>
    <s v="Hebron"/>
    <x v="16"/>
    <b v="0"/>
    <m/>
    <s v="B"/>
    <m/>
    <s v="Existing Units"/>
    <x v="3"/>
    <m/>
    <n v="329123"/>
    <m/>
    <n v="2500000"/>
    <s v="LEADS"/>
    <m/>
    <m/>
    <m/>
    <m/>
    <m/>
    <m/>
    <m/>
    <m/>
    <m/>
    <m/>
    <m/>
    <m/>
    <m/>
  </r>
  <r>
    <x v="1"/>
    <x v="11"/>
    <s v="unknown"/>
    <s v="Lakeland Townhomes"/>
    <s v="Millersport"/>
    <x v="74"/>
    <b v="0"/>
    <m/>
    <s v="B"/>
    <m/>
    <s v="Existing Units"/>
    <x v="3"/>
    <m/>
    <n v="186476"/>
    <m/>
    <n v="2500000"/>
    <s v="LEADS"/>
    <m/>
    <m/>
    <m/>
    <m/>
    <m/>
    <m/>
    <m/>
    <m/>
    <m/>
    <m/>
    <m/>
    <m/>
    <m/>
  </r>
  <r>
    <x v="1"/>
    <x v="11"/>
    <s v="unknown"/>
    <s v="Andover Apartments"/>
    <s v="Andover"/>
    <x v="32"/>
    <b v="0"/>
    <m/>
    <s v="C"/>
    <m/>
    <s v="Existing Units"/>
    <x v="3"/>
    <m/>
    <n v="469973"/>
    <n v="350000"/>
    <n v="2000000"/>
    <s v="Lev Construction Co., Inc."/>
    <m/>
    <s v="OHTF"/>
    <m/>
    <m/>
    <m/>
    <m/>
    <m/>
    <m/>
    <m/>
    <m/>
    <m/>
    <m/>
    <m/>
  </r>
  <r>
    <x v="1"/>
    <x v="11"/>
    <s v="unknown"/>
    <s v="Clinton Circle Apartments"/>
    <s v="Defiance"/>
    <x v="20"/>
    <b v="0"/>
    <m/>
    <s v="C"/>
    <m/>
    <s v="Existing Units"/>
    <x v="3"/>
    <m/>
    <n v="575542"/>
    <n v="350000"/>
    <n v="2500000"/>
    <s v="LG Clinton, LLC"/>
    <m/>
    <s v="OHTF"/>
    <m/>
    <m/>
    <m/>
    <m/>
    <m/>
    <m/>
    <m/>
    <m/>
    <m/>
    <m/>
    <m/>
  </r>
  <r>
    <x v="1"/>
    <x v="11"/>
    <s v="unknown"/>
    <s v="Tubman Towers"/>
    <s v="Springfield"/>
    <x v="35"/>
    <b v="0"/>
    <m/>
    <s v="A"/>
    <m/>
    <s v="Existing Units"/>
    <x v="3"/>
    <m/>
    <n v="786658"/>
    <m/>
    <n v="3000000"/>
    <s v="Lutheran Social Services of Central Ohio"/>
    <m/>
    <m/>
    <m/>
    <m/>
    <m/>
    <m/>
    <m/>
    <m/>
    <m/>
    <m/>
    <m/>
    <m/>
    <m/>
  </r>
  <r>
    <x v="1"/>
    <x v="11"/>
    <s v="unknown"/>
    <s v="Marian Commons PSH"/>
    <s v="Youngstown"/>
    <x v="24"/>
    <b v="0"/>
    <m/>
    <s v="B"/>
    <m/>
    <s v="PSH"/>
    <x v="3"/>
    <m/>
    <n v="582000"/>
    <n v="350000"/>
    <n v="2500000"/>
    <s v="Meridian-Compass-Crisis-Stock"/>
    <m/>
    <s v="OHTF"/>
    <m/>
    <m/>
    <m/>
    <m/>
    <m/>
    <m/>
    <m/>
    <m/>
    <m/>
    <m/>
    <m/>
  </r>
  <r>
    <x v="1"/>
    <x v="11"/>
    <s v="unknown"/>
    <s v="Dayton YWCA PSH"/>
    <s v="Dayton"/>
    <x v="19"/>
    <b v="0"/>
    <m/>
    <s v="A"/>
    <m/>
    <s v="PSH"/>
    <x v="3"/>
    <m/>
    <n v="920334"/>
    <n v="350000"/>
    <n v="3000000"/>
    <s v="Model Property Development, LLC and YWCA Dayton"/>
    <m/>
    <s v="OHTF"/>
    <m/>
    <m/>
    <m/>
    <m/>
    <m/>
    <m/>
    <m/>
    <m/>
    <m/>
    <m/>
    <m/>
  </r>
  <r>
    <x v="1"/>
    <x v="11"/>
    <s v="unknown"/>
    <s v="Residences at Eagles Point"/>
    <s v="Eaton"/>
    <x v="75"/>
    <b v="0"/>
    <m/>
    <s v="C"/>
    <m/>
    <s v="New Units"/>
    <x v="0"/>
    <m/>
    <n v="671636"/>
    <m/>
    <n v="3000000"/>
    <s v="MV Residential Development LLC"/>
    <m/>
    <m/>
    <m/>
    <m/>
    <m/>
    <m/>
    <m/>
    <m/>
    <m/>
    <m/>
    <m/>
    <m/>
    <m/>
  </r>
  <r>
    <x v="1"/>
    <x v="11"/>
    <s v="unknown"/>
    <s v="Roosevelt Homes II"/>
    <s v="Dayton"/>
    <x v="19"/>
    <b v="0"/>
    <m/>
    <s v="A"/>
    <m/>
    <s v="New Units"/>
    <x v="0"/>
    <m/>
    <n v="598230"/>
    <m/>
    <n v="3000000"/>
    <s v="MV Residential Development LLC"/>
    <m/>
    <m/>
    <m/>
    <m/>
    <m/>
    <m/>
    <m/>
    <m/>
    <m/>
    <m/>
    <m/>
    <m/>
    <m/>
  </r>
  <r>
    <x v="1"/>
    <x v="11"/>
    <s v="unknown"/>
    <s v="Putnam Howe Village"/>
    <s v="Belpre"/>
    <x v="38"/>
    <b v="1"/>
    <m/>
    <s v="C"/>
    <m/>
    <s v="Existing Units"/>
    <x v="3"/>
    <m/>
    <n v="356410"/>
    <m/>
    <n v="2500000"/>
    <s v="National Church Residences"/>
    <m/>
    <m/>
    <m/>
    <m/>
    <m/>
    <m/>
    <m/>
    <m/>
    <m/>
    <m/>
    <m/>
    <m/>
    <m/>
  </r>
  <r>
    <x v="1"/>
    <x v="11"/>
    <s v="unknown"/>
    <s v="Friendship Terrace"/>
    <s v="Cuyahoga Falls"/>
    <x v="12"/>
    <b v="0"/>
    <m/>
    <s v="B"/>
    <m/>
    <s v="Existing Units"/>
    <x v="3"/>
    <m/>
    <n v="400281"/>
    <m/>
    <n v="2500000"/>
    <s v="Neighborhood Development Corporation of Akron"/>
    <m/>
    <m/>
    <m/>
    <m/>
    <m/>
    <m/>
    <m/>
    <m/>
    <m/>
    <m/>
    <m/>
    <m/>
    <m/>
  </r>
  <r>
    <x v="1"/>
    <x v="11"/>
    <s v="unknown"/>
    <s v="Blossom Hill Elderly Housing"/>
    <s v="East Liverpool"/>
    <x v="41"/>
    <b v="0"/>
    <m/>
    <s v="C"/>
    <m/>
    <s v="Existing Units"/>
    <x v="3"/>
    <m/>
    <n v="300000"/>
    <n v="800000"/>
    <n v="2000000"/>
    <s v="Neighborhood Development Services"/>
    <m/>
    <s v="HOME***"/>
    <m/>
    <m/>
    <m/>
    <m/>
    <m/>
    <m/>
    <m/>
    <m/>
    <m/>
    <m/>
    <m/>
  </r>
  <r>
    <x v="1"/>
    <x v="11"/>
    <s v="unknown"/>
    <s v="A Place for Us Housing"/>
    <s v="Cleveland"/>
    <x v="6"/>
    <b v="0"/>
    <m/>
    <s v="A"/>
    <m/>
    <s v="New Units"/>
    <x v="0"/>
    <m/>
    <n v="809509"/>
    <m/>
    <s v="-"/>
    <s v="NRP Holdings LLC"/>
    <m/>
    <m/>
    <m/>
    <m/>
    <m/>
    <m/>
    <m/>
    <m/>
    <m/>
    <m/>
    <m/>
    <m/>
    <m/>
  </r>
  <r>
    <x v="1"/>
    <x v="11"/>
    <s v="unknown"/>
    <s v="Maple Brook at Golden Pond II"/>
    <s v="Kent"/>
    <x v="66"/>
    <b v="0"/>
    <m/>
    <s v="B"/>
    <m/>
    <s v="New Units"/>
    <x v="0"/>
    <m/>
    <n v="929377"/>
    <m/>
    <s v="-"/>
    <s v="NRP Holdings LLC"/>
    <m/>
    <m/>
    <m/>
    <m/>
    <m/>
    <m/>
    <m/>
    <m/>
    <m/>
    <m/>
    <m/>
    <m/>
    <m/>
  </r>
  <r>
    <x v="1"/>
    <x v="11"/>
    <s v="unknown"/>
    <s v="Village Square Townhouses"/>
    <s v="South Point"/>
    <x v="8"/>
    <b v="1"/>
    <m/>
    <s v="C"/>
    <m/>
    <s v="Existing Units"/>
    <x v="3"/>
    <m/>
    <n v="198636"/>
    <n v="350000"/>
    <n v="2000000"/>
    <s v="Perkins Development Company, LLC"/>
    <m/>
    <s v="OHTF"/>
    <m/>
    <m/>
    <m/>
    <m/>
    <m/>
    <m/>
    <m/>
    <m/>
    <m/>
    <m/>
    <m/>
  </r>
  <r>
    <x v="1"/>
    <x v="11"/>
    <s v="unknown"/>
    <s v="Apple Hill Apartments"/>
    <s v="Jackson"/>
    <x v="29"/>
    <b v="1"/>
    <m/>
    <s v="C"/>
    <m/>
    <s v="Existing Units"/>
    <x v="3"/>
    <m/>
    <n v="349928"/>
    <n v="350000"/>
    <n v="2000000"/>
    <s v="Provident Management, Inc."/>
    <m/>
    <s v="OHTF"/>
    <m/>
    <m/>
    <m/>
    <m/>
    <m/>
    <m/>
    <m/>
    <m/>
    <m/>
    <m/>
    <m/>
  </r>
  <r>
    <x v="1"/>
    <x v="11"/>
    <s v="unknown"/>
    <s v="Cedar Redevelopment Phase II"/>
    <s v="Cleveland"/>
    <x v="6"/>
    <b v="0"/>
    <m/>
    <s v="A"/>
    <m/>
    <s v="New Units"/>
    <x v="0"/>
    <m/>
    <n v="543555"/>
    <m/>
    <n v="3000000"/>
    <s v="Ralph A. Falbo, Inc. and Pennrose"/>
    <m/>
    <m/>
    <m/>
    <m/>
    <m/>
    <m/>
    <m/>
    <m/>
    <m/>
    <m/>
    <m/>
    <m/>
    <m/>
  </r>
  <r>
    <x v="1"/>
    <x v="11"/>
    <s v="unknown"/>
    <s v="Ivywood Apartments"/>
    <s v="Columbus"/>
    <x v="1"/>
    <b v="0"/>
    <m/>
    <s v="A"/>
    <m/>
    <s v="Existing Units"/>
    <x v="3"/>
    <m/>
    <n v="965537"/>
    <m/>
    <n v="3500000"/>
    <s v="Renewal Housing Associated, LLC"/>
    <m/>
    <m/>
    <m/>
    <m/>
    <m/>
    <m/>
    <m/>
    <m/>
    <m/>
    <m/>
    <m/>
    <m/>
    <m/>
  </r>
  <r>
    <x v="1"/>
    <x v="11"/>
    <s v="unknown"/>
    <s v="Parkway Apartments"/>
    <s v="Cincinnati"/>
    <x v="2"/>
    <b v="0"/>
    <m/>
    <s v="A"/>
    <m/>
    <s v="PSH"/>
    <x v="3"/>
    <m/>
    <n v="358900"/>
    <n v="350000"/>
    <n v="2000000"/>
    <s v="Talbert Services"/>
    <m/>
    <s v="OHTF"/>
    <m/>
    <m/>
    <m/>
    <m/>
    <m/>
    <m/>
    <m/>
    <m/>
    <m/>
    <m/>
    <m/>
  </r>
  <r>
    <x v="1"/>
    <x v="11"/>
    <s v="unknown"/>
    <s v="Commons at Madaline Park II, The"/>
    <s v="Akron"/>
    <x v="12"/>
    <b v="0"/>
    <m/>
    <s v="A"/>
    <m/>
    <s v="PSH"/>
    <x v="3"/>
    <m/>
    <n v="754606"/>
    <n v="350000"/>
    <n v="3000000"/>
    <s v="Testa Enterprises"/>
    <m/>
    <s v="OHTF"/>
    <m/>
    <m/>
    <m/>
    <m/>
    <m/>
    <m/>
    <m/>
    <m/>
    <m/>
    <m/>
    <m/>
  </r>
  <r>
    <x v="1"/>
    <x v="11"/>
    <s v="unknown"/>
    <s v="Fayette Landing"/>
    <s v="Washington Court House"/>
    <x v="4"/>
    <b v="0"/>
    <m/>
    <s v="C"/>
    <m/>
    <s v="PSH"/>
    <x v="3"/>
    <m/>
    <n v="338642"/>
    <n v="350000"/>
    <n v="1900000"/>
    <s v="The Woda Group, Inc."/>
    <m/>
    <s v="OHTF"/>
    <m/>
    <m/>
    <m/>
    <m/>
    <m/>
    <m/>
    <m/>
    <m/>
    <m/>
    <m/>
    <m/>
  </r>
  <r>
    <x v="1"/>
    <x v="11"/>
    <s v="unknown"/>
    <s v="Greensburgh Manor"/>
    <s v="Green"/>
    <x v="12"/>
    <b v="0"/>
    <m/>
    <s v="B"/>
    <m/>
    <s v="New Units"/>
    <x v="0"/>
    <m/>
    <n v="731880"/>
    <m/>
    <n v="3500000"/>
    <s v="The Woda Group, Inc."/>
    <m/>
    <m/>
    <m/>
    <m/>
    <m/>
    <m/>
    <m/>
    <m/>
    <m/>
    <m/>
    <m/>
    <m/>
    <m/>
  </r>
  <r>
    <x v="1"/>
    <x v="11"/>
    <s v="unknown"/>
    <s v="Willoughbeach Terrace"/>
    <s v="Willowick"/>
    <x v="26"/>
    <b v="0"/>
    <m/>
    <s v="B"/>
    <m/>
    <s v="New Units"/>
    <x v="0"/>
    <m/>
    <n v="720656"/>
    <m/>
    <n v="3000000"/>
    <s v="The Woda Group, Inc."/>
    <m/>
    <m/>
    <m/>
    <m/>
    <m/>
    <m/>
    <m/>
    <m/>
    <m/>
    <m/>
    <m/>
    <m/>
    <m/>
  </r>
  <r>
    <x v="1"/>
    <x v="11"/>
    <s v="unknown"/>
    <s v="Parkman Landing for Seniors"/>
    <s v="Warren"/>
    <x v="21"/>
    <b v="0"/>
    <m/>
    <s v="A"/>
    <m/>
    <s v="New Units"/>
    <x v="0"/>
    <m/>
    <n v="745470"/>
    <m/>
    <n v="3000000"/>
    <s v="Trumbull Housing Development"/>
    <m/>
    <m/>
    <m/>
    <m/>
    <m/>
    <m/>
    <m/>
    <m/>
    <m/>
    <m/>
    <m/>
    <m/>
    <m/>
  </r>
  <r>
    <x v="1"/>
    <x v="11"/>
    <s v="unknown"/>
    <s v="Sands Senior Apartments"/>
    <s v="Cincinnati"/>
    <x v="2"/>
    <b v="0"/>
    <m/>
    <s v="A"/>
    <m/>
    <s v="New Units"/>
    <x v="0"/>
    <m/>
    <n v="972923"/>
    <m/>
    <n v="3500000"/>
    <s v="TWG Development, LLC"/>
    <m/>
    <m/>
    <m/>
    <m/>
    <m/>
    <m/>
    <m/>
    <m/>
    <m/>
    <m/>
    <m/>
    <m/>
    <m/>
  </r>
  <r>
    <x v="1"/>
    <x v="11"/>
    <s v="unknown"/>
    <s v="Vistula Heritage Village"/>
    <s v="Toledo"/>
    <x v="11"/>
    <b v="0"/>
    <m/>
    <s v="A"/>
    <m/>
    <s v="Existing Units"/>
    <x v="3"/>
    <m/>
    <n v="792000"/>
    <m/>
    <n v="3500000"/>
    <s v="Vistula Management Company"/>
    <m/>
    <m/>
    <m/>
    <m/>
    <m/>
    <m/>
    <m/>
    <m/>
    <m/>
    <m/>
    <m/>
    <m/>
    <m/>
  </r>
  <r>
    <x v="1"/>
    <x v="11"/>
    <s v="unknown"/>
    <s v="Waverly Manor"/>
    <s v="Village of Waverly"/>
    <x v="71"/>
    <b v="1"/>
    <m/>
    <s v="C"/>
    <m/>
    <s v="Existing Units"/>
    <x v="3"/>
    <m/>
    <n v="247350"/>
    <n v="350000"/>
    <n v="1500000"/>
    <s v="Wabuck Development Company"/>
    <m/>
    <s v="OHTF"/>
    <m/>
    <m/>
    <m/>
    <m/>
    <m/>
    <m/>
    <m/>
    <m/>
    <m/>
    <m/>
    <m/>
  </r>
  <r>
    <x v="1"/>
    <x v="11"/>
    <s v="unknown"/>
    <s v="Ashland Village"/>
    <s v="Ashland"/>
    <x v="49"/>
    <b v="0"/>
    <m/>
    <s v="C"/>
    <m/>
    <s v="Existing Units"/>
    <x v="3"/>
    <m/>
    <n v="450074"/>
    <m/>
    <n v="2000000"/>
    <s v="Wallick-Hendy Development Company LLC"/>
    <m/>
    <m/>
    <m/>
    <m/>
    <m/>
    <m/>
    <m/>
    <m/>
    <m/>
    <m/>
    <m/>
    <m/>
    <m/>
  </r>
  <r>
    <x v="1"/>
    <x v="11"/>
    <s v="unknown"/>
    <s v="Fostoria Townhomes"/>
    <s v="Fostoria"/>
    <x v="52"/>
    <b v="0"/>
    <m/>
    <s v="C"/>
    <m/>
    <s v="Existing Units"/>
    <x v="3"/>
    <m/>
    <n v="378082"/>
    <m/>
    <n v="2500000"/>
    <s v="Wallick-Hendy Development Company, LLC"/>
    <m/>
    <m/>
    <m/>
    <m/>
    <m/>
    <m/>
    <m/>
    <m/>
    <m/>
    <m/>
    <m/>
    <m/>
    <m/>
  </r>
  <r>
    <x v="1"/>
    <x v="11"/>
    <s v="unknown"/>
    <s v="Griswold Building Renovation"/>
    <s v="Columbus"/>
    <x v="1"/>
    <b v="0"/>
    <m/>
    <s v="A"/>
    <m/>
    <s v="PSH"/>
    <x v="3"/>
    <m/>
    <n v="970000"/>
    <n v="350000"/>
    <n v="3000000"/>
    <s v="YWCA Columbus"/>
    <m/>
    <s v="OHTF"/>
    <m/>
    <m/>
    <m/>
    <m/>
    <m/>
    <m/>
    <m/>
    <m/>
    <m/>
    <m/>
    <m/>
  </r>
  <r>
    <x v="1"/>
    <x v="12"/>
    <s v="13-0052"/>
    <s v="Majors Crossing"/>
    <m/>
    <x v="32"/>
    <b v="0"/>
    <n v="40"/>
    <s v="Rural"/>
    <m/>
    <s v="New Units"/>
    <x v="0"/>
    <m/>
    <n v="860097"/>
    <n v="0"/>
    <m/>
    <s v="The Woda Group, Inc."/>
    <m/>
    <m/>
    <m/>
    <m/>
    <m/>
    <m/>
    <m/>
    <m/>
    <m/>
    <m/>
    <m/>
    <m/>
    <m/>
  </r>
  <r>
    <x v="1"/>
    <x v="12"/>
    <s v="13-0005"/>
    <s v="Ashley Grove Senior Residence"/>
    <m/>
    <x v="70"/>
    <b v="0"/>
    <n v="43"/>
    <s v="Rural"/>
    <m/>
    <s v="New Units"/>
    <x v="0"/>
    <m/>
    <n v="710000"/>
    <n v="0"/>
    <m/>
    <s v="MV Residential Development LLC"/>
    <m/>
    <m/>
    <m/>
    <m/>
    <m/>
    <m/>
    <m/>
    <m/>
    <m/>
    <m/>
    <m/>
    <m/>
    <m/>
  </r>
  <r>
    <x v="1"/>
    <x v="12"/>
    <s v="13-0026"/>
    <s v="Fair Park Apartments"/>
    <m/>
    <x v="70"/>
    <b v="0"/>
    <n v="40"/>
    <s v="Rural"/>
    <m/>
    <s v="Existing Units"/>
    <x v="3"/>
    <m/>
    <n v="352132"/>
    <n v="350000"/>
    <m/>
    <s v="Wallick-Hendy Development Company, LLC"/>
    <m/>
    <m/>
    <m/>
    <m/>
    <m/>
    <m/>
    <m/>
    <m/>
    <m/>
    <m/>
    <m/>
    <m/>
    <m/>
  </r>
  <r>
    <x v="1"/>
    <x v="12"/>
    <s v="13-0003"/>
    <s v="Artspace Hamilton Lofts"/>
    <m/>
    <x v="44"/>
    <b v="0"/>
    <n v="42"/>
    <s v="Suburban"/>
    <m/>
    <s v="New Units"/>
    <x v="0"/>
    <m/>
    <n v="619026"/>
    <n v="0"/>
    <m/>
    <s v="Artspace Projects, Inc."/>
    <m/>
    <m/>
    <m/>
    <m/>
    <m/>
    <m/>
    <m/>
    <m/>
    <m/>
    <m/>
    <m/>
    <m/>
    <m/>
  </r>
  <r>
    <x v="1"/>
    <x v="12"/>
    <s v="13-0050"/>
    <s v="Loveland Station Senior Housing "/>
    <m/>
    <x v="5"/>
    <b v="0"/>
    <n v="40"/>
    <s v="Suburban"/>
    <m/>
    <s v="New Units"/>
    <x v="0"/>
    <m/>
    <n v="786565"/>
    <n v="0"/>
    <m/>
    <s v="PIRHL Developers, LLC"/>
    <m/>
    <m/>
    <m/>
    <m/>
    <m/>
    <m/>
    <m/>
    <m/>
    <m/>
    <m/>
    <m/>
    <m/>
    <m/>
  </r>
  <r>
    <x v="1"/>
    <x v="12"/>
    <s v="13-0025"/>
    <s v="Emerald Alliance VIII"/>
    <m/>
    <x v="6"/>
    <b v="0"/>
    <n v="66"/>
    <m/>
    <m/>
    <s v="PSH"/>
    <x v="3"/>
    <m/>
    <n v="1010000"/>
    <n v="500000"/>
    <m/>
    <s v="Cleveland Housing Network, Inc."/>
    <m/>
    <m/>
    <m/>
    <m/>
    <m/>
    <m/>
    <m/>
    <m/>
    <m/>
    <m/>
    <m/>
    <m/>
    <m/>
  </r>
  <r>
    <x v="1"/>
    <x v="12"/>
    <s v="13-0060"/>
    <s v="Notre Dame Apartments"/>
    <m/>
    <x v="6"/>
    <b v="0"/>
    <n v="73"/>
    <s v="Urban"/>
    <m/>
    <s v="Existing Units"/>
    <x v="3"/>
    <m/>
    <n v="600454"/>
    <n v="0"/>
    <m/>
    <s v="Famicos Foundation"/>
    <m/>
    <m/>
    <m/>
    <m/>
    <m/>
    <m/>
    <m/>
    <m/>
    <m/>
    <m/>
    <m/>
    <m/>
    <m/>
  </r>
  <r>
    <x v="1"/>
    <x v="12"/>
    <s v="13-0093"/>
    <s v="Templin-Bradley Co. Lofts"/>
    <m/>
    <x v="6"/>
    <b v="0"/>
    <n v="30"/>
    <s v="Urban"/>
    <m/>
    <s v="New Units"/>
    <x v="0"/>
    <m/>
    <n v="252329"/>
    <n v="500000"/>
    <m/>
    <s v="Detroit Shoreway Community Development Org."/>
    <m/>
    <m/>
    <m/>
    <m/>
    <m/>
    <m/>
    <m/>
    <m/>
    <m/>
    <m/>
    <m/>
    <m/>
    <m/>
  </r>
  <r>
    <x v="1"/>
    <x v="12"/>
    <s v="13-0106"/>
    <s v="Westerly I"/>
    <m/>
    <x v="6"/>
    <b v="0"/>
    <n v="122"/>
    <s v="Suburban"/>
    <m/>
    <s v="Existing Units"/>
    <x v="3"/>
    <m/>
    <n v="949836"/>
    <n v="0"/>
    <m/>
    <s v="Cleveland Housing Network"/>
    <m/>
    <m/>
    <m/>
    <m/>
    <m/>
    <m/>
    <m/>
    <m/>
    <m/>
    <m/>
    <m/>
    <m/>
    <m/>
  </r>
  <r>
    <x v="1"/>
    <x v="12"/>
    <s v="13-0014"/>
    <s v="CHN West"/>
    <m/>
    <x v="1"/>
    <b v="0"/>
    <n v="65"/>
    <m/>
    <m/>
    <s v="Strategic Initiative"/>
    <x v="3"/>
    <m/>
    <n v="575000"/>
    <n v="750000"/>
    <m/>
    <s v="Community Housing Network, Inc."/>
    <m/>
    <m/>
    <m/>
    <m/>
    <m/>
    <m/>
    <m/>
    <m/>
    <m/>
    <m/>
    <m/>
    <m/>
    <m/>
  </r>
  <r>
    <x v="1"/>
    <x v="12"/>
    <s v="13-0035"/>
    <s v="Groveport Senior Village"/>
    <m/>
    <x v="1"/>
    <b v="0"/>
    <n v="50"/>
    <s v="Suburban"/>
    <m/>
    <s v="New Units"/>
    <x v="0"/>
    <m/>
    <n v="869825"/>
    <n v="0"/>
    <m/>
    <s v="LDC Housing Corp II"/>
    <m/>
    <m/>
    <m/>
    <m/>
    <m/>
    <m/>
    <m/>
    <m/>
    <m/>
    <m/>
    <m/>
    <m/>
    <m/>
  </r>
  <r>
    <x v="1"/>
    <x v="12"/>
    <s v="13-0037"/>
    <s v="Harrisburg Station"/>
    <m/>
    <x v="1"/>
    <b v="0"/>
    <n v="60"/>
    <s v="Suburban"/>
    <m/>
    <s v="Existing Units"/>
    <x v="3"/>
    <m/>
    <n v="415419"/>
    <n v="350000"/>
    <m/>
    <s v="Colonial American Development Corporation"/>
    <m/>
    <m/>
    <m/>
    <m/>
    <m/>
    <m/>
    <m/>
    <m/>
    <m/>
    <m/>
    <m/>
    <m/>
    <m/>
  </r>
  <r>
    <x v="1"/>
    <x v="12"/>
    <s v="13-0066"/>
    <s v="Parsons Senior"/>
    <m/>
    <x v="1"/>
    <b v="0"/>
    <n v="56"/>
    <s v="Urban"/>
    <m/>
    <s v="New Units"/>
    <x v="0"/>
    <m/>
    <n v="991000"/>
    <n v="0"/>
    <m/>
    <s v="NRP Holdings LLC"/>
    <m/>
    <m/>
    <m/>
    <m/>
    <m/>
    <m/>
    <m/>
    <m/>
    <m/>
    <m/>
    <m/>
    <m/>
    <m/>
  </r>
  <r>
    <x v="1"/>
    <x v="12"/>
    <s v="13-0070"/>
    <s v="Poindexter Place"/>
    <m/>
    <x v="1"/>
    <b v="0"/>
    <n v="104"/>
    <s v="Urban"/>
    <m/>
    <s v="New Units"/>
    <x v="0"/>
    <m/>
    <n v="1000000"/>
    <n v="0"/>
    <m/>
    <s v="Columbus Metropolitan Housing Authority"/>
    <m/>
    <m/>
    <m/>
    <m/>
    <m/>
    <m/>
    <m/>
    <m/>
    <m/>
    <m/>
    <m/>
    <m/>
    <m/>
  </r>
  <r>
    <x v="1"/>
    <x v="12"/>
    <s v="13-0089"/>
    <s v="Sturbridge Green"/>
    <m/>
    <x v="1"/>
    <b v="0"/>
    <n v="50"/>
    <s v="Suburban"/>
    <m/>
    <s v="Existing Units"/>
    <x v="3"/>
    <m/>
    <n v="543543"/>
    <n v="0"/>
    <m/>
    <s v="Wallick-Hendy Development Company, LLC"/>
    <m/>
    <m/>
    <m/>
    <m/>
    <m/>
    <m/>
    <m/>
    <m/>
    <m/>
    <m/>
    <m/>
    <m/>
    <m/>
  </r>
  <r>
    <x v="1"/>
    <x v="12"/>
    <s v="13-0099"/>
    <s v="Van Buren Village PSH"/>
    <m/>
    <x v="1"/>
    <b v="0"/>
    <n v="100"/>
    <m/>
    <m/>
    <s v="PSH"/>
    <x v="3"/>
    <m/>
    <n v="1330000"/>
    <n v="500000"/>
    <m/>
    <s v="Volunteers of America of Greater Ohio"/>
    <m/>
    <m/>
    <m/>
    <m/>
    <m/>
    <m/>
    <m/>
    <m/>
    <m/>
    <m/>
    <m/>
    <m/>
    <m/>
  </r>
  <r>
    <x v="1"/>
    <x v="12"/>
    <s v="13-0100"/>
    <s v="Victorian Heritage"/>
    <m/>
    <x v="1"/>
    <b v="0"/>
    <n v="59"/>
    <s v="Urban"/>
    <m/>
    <s v="Existing Units"/>
    <x v="3"/>
    <m/>
    <n v="557558"/>
    <n v="0"/>
    <m/>
    <s v="Columbus Housing Partnership, DBA Homeport"/>
    <m/>
    <m/>
    <m/>
    <m/>
    <m/>
    <m/>
    <m/>
    <m/>
    <m/>
    <m/>
    <m/>
    <m/>
    <m/>
  </r>
  <r>
    <x v="1"/>
    <x v="12"/>
    <s v="13-0007"/>
    <s v="Avondale Revitalization  Phase I"/>
    <m/>
    <x v="2"/>
    <b v="0"/>
    <n v="81"/>
    <s v="Urban"/>
    <m/>
    <s v="Existing Units"/>
    <x v="3"/>
    <m/>
    <n v="1000000"/>
    <n v="0"/>
    <m/>
    <s v="The Community Builders Inc"/>
    <m/>
    <m/>
    <m/>
    <m/>
    <m/>
    <m/>
    <m/>
    <m/>
    <m/>
    <m/>
    <m/>
    <m/>
    <m/>
  </r>
  <r>
    <x v="1"/>
    <x v="12"/>
    <s v="13-0013"/>
    <s v="Central YMCA Senior Apartments"/>
    <m/>
    <x v="2"/>
    <b v="0"/>
    <n v="65"/>
    <s v="Urban"/>
    <m/>
    <s v="Existing Units"/>
    <x v="3"/>
    <m/>
    <n v="793963"/>
    <n v="0"/>
    <m/>
    <s v="Model Property Development, LLC"/>
    <m/>
    <m/>
    <m/>
    <m/>
    <m/>
    <m/>
    <m/>
    <m/>
    <m/>
    <m/>
    <m/>
    <m/>
    <m/>
  </r>
  <r>
    <x v="1"/>
    <x v="12"/>
    <s v="13-0017"/>
    <s v="Commons at Alaska"/>
    <m/>
    <x v="2"/>
    <b v="0"/>
    <n v="99"/>
    <m/>
    <m/>
    <s v="PSH"/>
    <x v="3"/>
    <m/>
    <n v="1235000"/>
    <n v="0"/>
    <m/>
    <s v="National Church Residences"/>
    <m/>
    <m/>
    <m/>
    <m/>
    <m/>
    <m/>
    <m/>
    <m/>
    <m/>
    <m/>
    <m/>
    <m/>
    <m/>
  </r>
  <r>
    <x v="1"/>
    <x v="12"/>
    <s v="13-0024"/>
    <s v="Elm Court Apartments"/>
    <m/>
    <x v="72"/>
    <b v="1"/>
    <n v="86"/>
    <s v="Rural"/>
    <m/>
    <s v="Existing Units"/>
    <x v="3"/>
    <m/>
    <n v="610871"/>
    <n v="0"/>
    <m/>
    <s v="Millennia Housing Development, Ltd"/>
    <m/>
    <m/>
    <m/>
    <m/>
    <m/>
    <m/>
    <m/>
    <m/>
    <m/>
    <m/>
    <m/>
    <m/>
    <m/>
  </r>
  <r>
    <x v="1"/>
    <x v="12"/>
    <s v="13-0079"/>
    <s v="Salt Creek Village Apartments"/>
    <m/>
    <x v="72"/>
    <b v="1"/>
    <n v="24"/>
    <s v="Rural"/>
    <m/>
    <s v="Existing Units"/>
    <x v="3"/>
    <m/>
    <n v="210674"/>
    <n v="320000"/>
    <m/>
    <s v="Buckeye Community Hope Foundation"/>
    <m/>
    <m/>
    <m/>
    <m/>
    <m/>
    <m/>
    <m/>
    <m/>
    <m/>
    <m/>
    <m/>
    <m/>
    <m/>
  </r>
  <r>
    <x v="1"/>
    <x v="12"/>
    <s v="13-0059"/>
    <s v="Nickel Plate Plaza"/>
    <m/>
    <x v="76"/>
    <b v="0"/>
    <n v="48"/>
    <s v="Rural"/>
    <m/>
    <s v="Existing Units"/>
    <x v="3"/>
    <m/>
    <n v="347207"/>
    <n v="500000"/>
    <m/>
    <s v="Provident Management, Inc."/>
    <m/>
    <m/>
    <m/>
    <m/>
    <m/>
    <m/>
    <m/>
    <m/>
    <m/>
    <m/>
    <m/>
    <m/>
    <m/>
  </r>
  <r>
    <x v="1"/>
    <x v="12"/>
    <s v="13-0048"/>
    <s v="Log Pond Apartments"/>
    <m/>
    <x v="16"/>
    <b v="0"/>
    <n v="50"/>
    <s v="Suburban"/>
    <m/>
    <s v="Existing Units"/>
    <x v="3"/>
    <m/>
    <n v="372893"/>
    <n v="0"/>
    <m/>
    <s v="Millennia Housing Development, Ltd"/>
    <m/>
    <m/>
    <m/>
    <m/>
    <m/>
    <m/>
    <m/>
    <m/>
    <m/>
    <m/>
    <m/>
    <m/>
    <m/>
  </r>
  <r>
    <x v="1"/>
    <x v="12"/>
    <s v="13-0033"/>
    <s v="Green Hills Apartments"/>
    <m/>
    <x v="47"/>
    <b v="0"/>
    <n v="76"/>
    <s v="Rural"/>
    <m/>
    <s v="Existing Units"/>
    <x v="3"/>
    <m/>
    <n v="664564"/>
    <n v="350000"/>
    <m/>
    <s v="Episcopal Retirement Homes Affordable Living LLC"/>
    <m/>
    <m/>
    <m/>
    <m/>
    <m/>
    <m/>
    <m/>
    <m/>
    <m/>
    <m/>
    <m/>
    <m/>
    <m/>
  </r>
  <r>
    <x v="1"/>
    <x v="12"/>
    <s v="13-0015"/>
    <s v="Collingwood Green - Phase II"/>
    <m/>
    <x v="11"/>
    <b v="0"/>
    <n v="68"/>
    <s v="Urban"/>
    <m/>
    <s v="New Units"/>
    <x v="0"/>
    <m/>
    <n v="1100000"/>
    <n v="350000"/>
    <m/>
    <s v="Lucas Metropolitan Housing Authority"/>
    <m/>
    <m/>
    <m/>
    <m/>
    <m/>
    <m/>
    <m/>
    <m/>
    <m/>
    <m/>
    <m/>
    <m/>
    <m/>
  </r>
  <r>
    <x v="1"/>
    <x v="12"/>
    <s v="13-0101"/>
    <s v="Vistula Heritage Village"/>
    <m/>
    <x v="11"/>
    <b v="0"/>
    <n v="125"/>
    <s v="Urban"/>
    <m/>
    <s v="Existing Units"/>
    <x v="3"/>
    <m/>
    <n v="800000"/>
    <n v="0"/>
    <m/>
    <s v="Vistula Management Company"/>
    <m/>
    <m/>
    <m/>
    <m/>
    <m/>
    <m/>
    <m/>
    <m/>
    <m/>
    <m/>
    <m/>
    <m/>
    <m/>
  </r>
  <r>
    <x v="1"/>
    <x v="12"/>
    <s v="13-0085"/>
    <s v="Southwick Manor"/>
    <m/>
    <x v="50"/>
    <b v="0"/>
    <n v="54"/>
    <m/>
    <m/>
    <s v="Strategic Initiative"/>
    <x v="3"/>
    <m/>
    <n v="820000"/>
    <n v="0"/>
    <m/>
    <s v="MV Residential Development LLC"/>
    <m/>
    <m/>
    <m/>
    <m/>
    <m/>
    <m/>
    <m/>
    <m/>
    <m/>
    <m/>
    <m/>
    <m/>
    <m/>
  </r>
  <r>
    <x v="1"/>
    <x v="12"/>
    <s v="13-0028"/>
    <s v="Fairway Vista"/>
    <m/>
    <x v="77"/>
    <b v="0"/>
    <n v="37"/>
    <s v="Rural"/>
    <m/>
    <s v="Existing Units"/>
    <x v="3"/>
    <m/>
    <n v="359999"/>
    <s v="$500,000 M"/>
    <m/>
    <s v="Fairfield Homes, Inc."/>
    <m/>
    <m/>
    <m/>
    <m/>
    <m/>
    <m/>
    <m/>
    <m/>
    <m/>
    <m/>
    <m/>
    <m/>
    <m/>
  </r>
  <r>
    <x v="1"/>
    <x v="12"/>
    <s v="13-0030"/>
    <s v="Freedoms Path at Chillicothe"/>
    <m/>
    <x v="27"/>
    <b v="1"/>
    <n v="66"/>
    <m/>
    <m/>
    <s v="PSH"/>
    <x v="3"/>
    <m/>
    <n v="825000"/>
    <n v="1000000"/>
    <m/>
    <s v="Communities for Veterans, LLC"/>
    <m/>
    <m/>
    <m/>
    <m/>
    <m/>
    <m/>
    <m/>
    <m/>
    <m/>
    <m/>
    <m/>
    <m/>
    <m/>
  </r>
  <r>
    <x v="1"/>
    <x v="12"/>
    <s v="13-0058"/>
    <s v="Newsom Tower"/>
    <m/>
    <x v="23"/>
    <b v="0"/>
    <n v="42"/>
    <s v="Suburban"/>
    <m/>
    <s v="Existing Units"/>
    <x v="3"/>
    <m/>
    <n v="434214"/>
    <n v="0"/>
    <m/>
    <s v="Neighborhood Development Corporation of Akron"/>
    <m/>
    <m/>
    <m/>
    <m/>
    <m/>
    <m/>
    <m/>
    <m/>
    <m/>
    <m/>
    <m/>
    <m/>
    <m/>
  </r>
  <r>
    <x v="1"/>
    <x v="12"/>
    <s v="13-0088"/>
    <s v="Stone Ridge Village"/>
    <m/>
    <x v="23"/>
    <b v="0"/>
    <n v="40"/>
    <m/>
    <m/>
    <s v="Strategic Initiative"/>
    <x v="3"/>
    <m/>
    <n v="735617"/>
    <n v="500000"/>
    <m/>
    <s v="Testa Enterprises"/>
    <m/>
    <m/>
    <m/>
    <m/>
    <m/>
    <m/>
    <m/>
    <m/>
    <m/>
    <m/>
    <m/>
    <m/>
    <m/>
  </r>
  <r>
    <x v="1"/>
    <x v="12"/>
    <s v="13-0045"/>
    <s v="Kenmore Place"/>
    <m/>
    <x v="12"/>
    <b v="0"/>
    <n v="40"/>
    <s v="Urban"/>
    <m/>
    <s v="New Units"/>
    <x v="0"/>
    <m/>
    <n v="700659"/>
    <n v="0"/>
    <m/>
    <s v="Buckeye Community Hope Foundation"/>
    <m/>
    <m/>
    <m/>
    <m/>
    <m/>
    <m/>
    <m/>
    <m/>
    <m/>
    <m/>
    <m/>
    <m/>
    <m/>
  </r>
  <r>
    <x v="1"/>
    <x v="12"/>
    <s v="13-0036"/>
    <s v="Harbor Town Senior Residence"/>
    <m/>
    <x v="7"/>
    <b v="0"/>
    <n v="69"/>
    <s v="Suburban"/>
    <m/>
    <s v="New Units"/>
    <x v="0"/>
    <m/>
    <n v="990000"/>
    <n v="0"/>
    <m/>
    <s v="MV Residential Development LLC"/>
    <m/>
    <m/>
    <m/>
    <m/>
    <m/>
    <m/>
    <m/>
    <m/>
    <m/>
    <m/>
    <m/>
    <m/>
    <m/>
  </r>
  <r>
    <x v="1"/>
    <x v="13"/>
    <s v="unknown"/>
    <s v="Robinson Homes"/>
    <m/>
    <x v="12"/>
    <b v="0"/>
    <n v="30"/>
    <m/>
    <m/>
    <s v="Geographic A"/>
    <x v="3"/>
    <m/>
    <n v="646975"/>
    <n v="750000"/>
    <m/>
    <s v="EANDC"/>
    <m/>
    <s v="OHTF"/>
    <m/>
    <m/>
    <m/>
    <m/>
    <m/>
    <m/>
    <m/>
    <s v="EANDC"/>
    <n v="75"/>
    <m/>
    <m/>
  </r>
  <r>
    <x v="1"/>
    <x v="13"/>
    <s v="unknown"/>
    <s v="Legacy Homes"/>
    <m/>
    <x v="11"/>
    <b v="0"/>
    <n v="40"/>
    <m/>
    <m/>
    <s v="Geographic A"/>
    <x v="3"/>
    <m/>
    <n v="1030134"/>
    <s v="-"/>
    <m/>
    <s v="NHS of Toledo, Inc."/>
    <m/>
    <m/>
    <m/>
    <m/>
    <m/>
    <m/>
    <m/>
    <m/>
    <m/>
    <s v="NHS of Toledo, Inc."/>
    <n v="75"/>
    <m/>
    <m/>
  </r>
  <r>
    <x v="1"/>
    <x v="13"/>
    <s v="unknown"/>
    <s v="Cleveland Green Homes III"/>
    <m/>
    <x v="6"/>
    <b v="0"/>
    <n v="40"/>
    <m/>
    <m/>
    <s v="Geographic A"/>
    <x v="3"/>
    <m/>
    <n v="965546"/>
    <s v="-"/>
    <m/>
    <s v="Cleveland Housing Network, Inc."/>
    <m/>
    <m/>
    <m/>
    <m/>
    <m/>
    <m/>
    <m/>
    <m/>
    <m/>
    <s v="Cleveland Housing Network, Inc."/>
    <n v="75"/>
    <m/>
    <m/>
  </r>
  <r>
    <x v="1"/>
    <x v="13"/>
    <s v="unknown"/>
    <s v="Twin Towers Crossing II"/>
    <m/>
    <x v="19"/>
    <b v="0"/>
    <n v="40"/>
    <m/>
    <m/>
    <s v="Geographic A"/>
    <x v="3"/>
    <m/>
    <n v="913141"/>
    <s v="-"/>
    <m/>
    <s v="Oberer Residential Construction, LTD"/>
    <m/>
    <m/>
    <m/>
    <m/>
    <m/>
    <m/>
    <m/>
    <m/>
    <m/>
    <s v="St. Mary Development Corporation"/>
    <n v="73"/>
    <m/>
    <m/>
  </r>
  <r>
    <x v="1"/>
    <x v="13"/>
    <s v="unknown"/>
    <s v="North Hamilton Road Senior Housing"/>
    <m/>
    <x v="1"/>
    <b v="0"/>
    <n v="60"/>
    <m/>
    <m/>
    <s v="Geographic A"/>
    <x v="3"/>
    <m/>
    <n v="993866"/>
    <s v="-"/>
    <m/>
    <s v="Stock-Sunset-Fairfield combined"/>
    <m/>
    <m/>
    <m/>
    <m/>
    <m/>
    <m/>
    <m/>
    <m/>
    <m/>
    <s v="Stock Development Company, LLC"/>
    <n v="72"/>
    <m/>
    <m/>
  </r>
  <r>
    <x v="1"/>
    <x v="13"/>
    <s v="unknown"/>
    <s v="Apartments at St. Richard, The"/>
    <m/>
    <x v="6"/>
    <b v="0"/>
    <n v="34"/>
    <m/>
    <m/>
    <s v="Geographic B"/>
    <x v="3"/>
    <m/>
    <n v="675617"/>
    <s v="-"/>
    <m/>
    <s v="Catholic Charities Housing Corp."/>
    <m/>
    <m/>
    <m/>
    <m/>
    <m/>
    <m/>
    <m/>
    <m/>
    <m/>
    <s v="Catholic Charities Housing Corporation"/>
    <n v="70"/>
    <m/>
    <m/>
  </r>
  <r>
    <x v="1"/>
    <x v="13"/>
    <s v="unknown"/>
    <s v="Villas at Windham Bridge"/>
    <m/>
    <x v="23"/>
    <b v="0"/>
    <n v="42"/>
    <m/>
    <m/>
    <s v="Geographic B"/>
    <x v="3"/>
    <m/>
    <n v="632615"/>
    <n v="750000"/>
    <m/>
    <s v="Testa Companies"/>
    <m/>
    <s v="OHTF"/>
    <m/>
    <m/>
    <m/>
    <m/>
    <m/>
    <m/>
    <m/>
    <s v="Testa Companies"/>
    <n v="68"/>
    <m/>
    <m/>
  </r>
  <r>
    <x v="1"/>
    <x v="13"/>
    <s v="unknown"/>
    <s v="Lamplighter Senior Village"/>
    <m/>
    <x v="1"/>
    <b v="0"/>
    <n v="50"/>
    <m/>
    <m/>
    <s v="Geographic B"/>
    <x v="3"/>
    <m/>
    <n v="923038"/>
    <n v="750000"/>
    <m/>
    <s v="LDC Housing Corp II"/>
    <m/>
    <s v="OHTF"/>
    <m/>
    <m/>
    <m/>
    <m/>
    <m/>
    <m/>
    <m/>
    <s v="Frontier Community Services, Inc."/>
    <n v="67"/>
    <m/>
    <m/>
  </r>
  <r>
    <x v="1"/>
    <x v="13"/>
    <s v="unknown"/>
    <s v="Delaware Place"/>
    <m/>
    <x v="14"/>
    <b v="0"/>
    <n v="63"/>
    <m/>
    <m/>
    <s v="Geographic B"/>
    <x v="3"/>
    <m/>
    <n v="1149750"/>
    <s v="-"/>
    <m/>
    <s v="MV Residential Development LLC"/>
    <m/>
    <m/>
    <m/>
    <m/>
    <m/>
    <m/>
    <m/>
    <m/>
    <m/>
    <s v="Miller-Valentine Apartments III LLC"/>
    <n v="67"/>
    <m/>
    <m/>
  </r>
  <r>
    <x v="1"/>
    <x v="13"/>
    <s v="unknown"/>
    <s v="Washington School"/>
    <m/>
    <x v="4"/>
    <b v="0"/>
    <n v="42"/>
    <m/>
    <m/>
    <s v="Geographic C"/>
    <x v="3"/>
    <m/>
    <n v="891814"/>
    <s v="-"/>
    <m/>
    <s v="The Woda Group, LLC"/>
    <m/>
    <m/>
    <m/>
    <m/>
    <m/>
    <m/>
    <m/>
    <m/>
    <m/>
    <s v="CAC of Fayette County"/>
    <n v="61"/>
    <m/>
    <m/>
  </r>
  <r>
    <x v="1"/>
    <x v="13"/>
    <s v="unknown"/>
    <s v="Rieger Hotel"/>
    <m/>
    <x v="78"/>
    <b v="0"/>
    <n v="37"/>
    <m/>
    <m/>
    <s v="Geographic C"/>
    <x v="3"/>
    <m/>
    <n v="651080"/>
    <s v="-"/>
    <m/>
    <s v="Buckeye Community Hope Foundation"/>
    <m/>
    <m/>
    <m/>
    <m/>
    <m/>
    <m/>
    <m/>
    <m/>
    <m/>
    <s v="Buckeye Community Hope Foundation"/>
    <n v="61"/>
    <m/>
    <m/>
  </r>
  <r>
    <x v="1"/>
    <x v="13"/>
    <s v="unknown"/>
    <s v="Huron Senior Residence"/>
    <m/>
    <x v="78"/>
    <b v="0"/>
    <n v="45"/>
    <m/>
    <m/>
    <s v="Geographic C"/>
    <x v="3"/>
    <m/>
    <n v="747734"/>
    <s v="-"/>
    <m/>
    <s v="MV Residential Development LLC"/>
    <m/>
    <m/>
    <m/>
    <m/>
    <m/>
    <m/>
    <m/>
    <m/>
    <m/>
    <s v="Miller-Valentine Apartments III LLC"/>
    <n v="54"/>
    <m/>
    <m/>
  </r>
  <r>
    <x v="1"/>
    <x v="13"/>
    <s v="unknown"/>
    <s v="Losantiville Apartments *"/>
    <m/>
    <x v="2"/>
    <b v="0"/>
    <n v="100"/>
    <m/>
    <m/>
    <s v="MOP"/>
    <x v="3"/>
    <m/>
    <n v="1720445"/>
    <s v="-"/>
    <m/>
    <s v="Model Property Development, LLC"/>
    <m/>
    <m/>
    <m/>
    <m/>
    <m/>
    <m/>
    <m/>
    <m/>
    <m/>
    <s v="Model Group, Inc."/>
    <m/>
    <m/>
    <m/>
  </r>
  <r>
    <x v="1"/>
    <x v="13"/>
    <s v="unknown"/>
    <s v="CHN University District"/>
    <m/>
    <x v="1"/>
    <b v="0"/>
    <n v="68"/>
    <m/>
    <m/>
    <s v="MOP"/>
    <x v="3"/>
    <m/>
    <n v="884653"/>
    <n v="750000"/>
    <m/>
    <s v="Community Housing Network, Inc."/>
    <m/>
    <s v="OHTF"/>
    <m/>
    <m/>
    <m/>
    <m/>
    <m/>
    <m/>
    <m/>
    <s v="Community Housing Network, Inc."/>
    <m/>
    <m/>
    <m/>
  </r>
  <r>
    <x v="1"/>
    <x v="13"/>
    <s v="unknown"/>
    <s v="CHN Far North"/>
    <m/>
    <x v="1"/>
    <b v="0"/>
    <n v="66"/>
    <m/>
    <m/>
    <s v="MOP"/>
    <x v="3"/>
    <m/>
    <n v="699197"/>
    <n v="750000"/>
    <m/>
    <s v="Community Housing Network, Inc."/>
    <m/>
    <s v="OHTF"/>
    <m/>
    <m/>
    <m/>
    <m/>
    <m/>
    <m/>
    <m/>
    <s v="Community Housing Network, Inc."/>
    <m/>
    <m/>
    <m/>
  </r>
  <r>
    <x v="1"/>
    <x v="13"/>
    <s v="unknown"/>
    <s v="Heatly Crossing"/>
    <m/>
    <x v="39"/>
    <b v="1"/>
    <n v="32"/>
    <m/>
    <m/>
    <s v="MOP"/>
    <x v="3"/>
    <m/>
    <n v="331562"/>
    <n v="750000"/>
    <m/>
    <s v="The Woda Group, LLC"/>
    <m/>
    <s v="OHTF"/>
    <m/>
    <m/>
    <m/>
    <m/>
    <m/>
    <m/>
    <m/>
    <s v="Woda Group, LLC"/>
    <n v="64"/>
    <m/>
    <m/>
  </r>
  <r>
    <x v="1"/>
    <x v="13"/>
    <s v="unknown"/>
    <s v="Pomeroy Cliffs"/>
    <m/>
    <x v="79"/>
    <b v="1"/>
    <n v="30"/>
    <m/>
    <m/>
    <s v="MOP"/>
    <x v="3"/>
    <m/>
    <n v="370587"/>
    <n v="750000"/>
    <m/>
    <s v="Fairfield Homes, Inc."/>
    <m/>
    <s v="HOME"/>
    <m/>
    <m/>
    <m/>
    <m/>
    <m/>
    <m/>
    <m/>
    <s v="Gallia Meigs Community Action"/>
    <n v="53"/>
    <m/>
    <m/>
  </r>
  <r>
    <x v="1"/>
    <x v="13"/>
    <s v="unknown"/>
    <s v="Southern Gateway Homes"/>
    <m/>
    <x v="1"/>
    <b v="0"/>
    <n v="40"/>
    <m/>
    <m/>
    <s v="MOP"/>
    <x v="3"/>
    <m/>
    <n v="1020000"/>
    <s v="-"/>
    <m/>
    <s v="NRP Holdings LLC"/>
    <m/>
    <m/>
    <m/>
    <m/>
    <m/>
    <m/>
    <m/>
    <m/>
    <m/>
    <s v="Community Development for All People"/>
    <n v="68"/>
    <m/>
    <m/>
  </r>
  <r>
    <x v="1"/>
    <x v="13"/>
    <s v="unknown"/>
    <s v="Hayden House"/>
    <m/>
    <x v="35"/>
    <b v="0"/>
    <n v="44"/>
    <m/>
    <m/>
    <s v="MOP"/>
    <x v="3"/>
    <m/>
    <n v="799466"/>
    <s v="-"/>
    <m/>
    <s v="The Woda Group, LLC"/>
    <m/>
    <m/>
    <m/>
    <m/>
    <m/>
    <m/>
    <m/>
    <m/>
    <m/>
    <s v="Woda Group, LLC"/>
    <n v="66"/>
    <m/>
    <m/>
  </r>
  <r>
    <x v="1"/>
    <x v="13"/>
    <s v="unknown"/>
    <s v="Four Seasons at Golden Pond"/>
    <m/>
    <x v="66"/>
    <b v="0"/>
    <n v="69"/>
    <m/>
    <m/>
    <s v="MOP"/>
    <x v="3"/>
    <m/>
    <n v="1188595"/>
    <s v="-"/>
    <m/>
    <s v="NRP Holdings LLC"/>
    <m/>
    <m/>
    <m/>
    <m/>
    <m/>
    <m/>
    <m/>
    <m/>
    <m/>
    <s v="NRP Group LLC"/>
    <n v="58"/>
    <m/>
    <m/>
  </r>
  <r>
    <x v="1"/>
    <x v="13"/>
    <s v="unknown"/>
    <s v="New Community Place"/>
    <m/>
    <x v="6"/>
    <b v="0"/>
    <n v="147"/>
    <m/>
    <m/>
    <s v="Preservation A"/>
    <x v="1"/>
    <m/>
    <n v="1119597"/>
    <n v="750000"/>
    <m/>
    <s v="PIRHL Developers, LLC"/>
    <m/>
    <s v="HOME"/>
    <m/>
    <m/>
    <m/>
    <m/>
    <m/>
    <m/>
    <m/>
    <s v="Burten, Bell, Carr Development, Inc."/>
    <n v="80"/>
    <m/>
    <m/>
  </r>
  <r>
    <x v="1"/>
    <x v="13"/>
    <s v="unknown"/>
    <s v="Magnolia on Detroit Apartments"/>
    <m/>
    <x v="6"/>
    <b v="0"/>
    <n v="126"/>
    <m/>
    <m/>
    <s v="Preservation A"/>
    <x v="1"/>
    <m/>
    <n v="1047059"/>
    <n v="750000"/>
    <m/>
    <s v="Levin Group, Inc."/>
    <m/>
    <s v="OHTF"/>
    <m/>
    <m/>
    <m/>
    <m/>
    <m/>
    <m/>
    <m/>
    <s v="Levin Group, Inc."/>
    <n v="75"/>
    <m/>
    <m/>
  </r>
  <r>
    <x v="1"/>
    <x v="13"/>
    <s v="unknown"/>
    <s v="Morning Star Tower"/>
    <m/>
    <x v="6"/>
    <b v="0"/>
    <n v="200"/>
    <m/>
    <m/>
    <s v="Preservation A"/>
    <x v="1"/>
    <m/>
    <n v="911765"/>
    <n v="750000"/>
    <m/>
    <s v="Millennia Housing Development, Ltd."/>
    <m/>
    <s v="HOME"/>
    <m/>
    <m/>
    <m/>
    <m/>
    <m/>
    <m/>
    <m/>
    <s v="Famicos Foundation"/>
    <n v="71"/>
    <m/>
    <m/>
  </r>
  <r>
    <x v="1"/>
    <x v="13"/>
    <s v="unknown"/>
    <s v="Warner House"/>
    <m/>
    <x v="21"/>
    <b v="0"/>
    <n v="60"/>
    <m/>
    <m/>
    <s v="Preservation A"/>
    <x v="1"/>
    <m/>
    <n v="941124"/>
    <s v="-"/>
    <m/>
    <s v="a.m. Rodriguez Associates inc."/>
    <m/>
    <m/>
    <m/>
    <m/>
    <m/>
    <m/>
    <m/>
    <m/>
    <m/>
    <s v="a.m. Rodriguez Associates inc."/>
    <n v="68"/>
    <m/>
    <m/>
  </r>
  <r>
    <x v="1"/>
    <x v="13"/>
    <s v="unknown"/>
    <s v="Oak Park Apartments"/>
    <m/>
    <x v="2"/>
    <b v="0"/>
    <n v="71"/>
    <m/>
    <m/>
    <s v="Preservation B"/>
    <x v="1"/>
    <m/>
    <n v="856785"/>
    <s v="-"/>
    <m/>
    <s v="Nelson &amp; Associates, Inc"/>
    <m/>
    <m/>
    <m/>
    <m/>
    <m/>
    <m/>
    <m/>
    <m/>
    <m/>
    <s v="Nelson &amp; Associates, Inc."/>
    <n v="74"/>
    <m/>
    <m/>
  </r>
  <r>
    <x v="1"/>
    <x v="13"/>
    <s v="unknown"/>
    <s v="Midview Crossing Apartments"/>
    <m/>
    <x v="10"/>
    <b v="0"/>
    <n v="138"/>
    <m/>
    <m/>
    <s v="Preservation B"/>
    <x v="1"/>
    <m/>
    <n v="971676"/>
    <s v="-"/>
    <m/>
    <s v="American Community Developers, Inc."/>
    <m/>
    <m/>
    <m/>
    <m/>
    <m/>
    <m/>
    <m/>
    <m/>
    <m/>
    <s v="American Community Developers, Inc."/>
    <n v="71"/>
    <m/>
    <m/>
  </r>
  <r>
    <x v="1"/>
    <x v="13"/>
    <s v="unknown"/>
    <s v="Meadows of Martindale Union"/>
    <m/>
    <x v="19"/>
    <b v="0"/>
    <n v="30"/>
    <m/>
    <m/>
    <s v="Preservation B"/>
    <x v="1"/>
    <m/>
    <n v="273353"/>
    <n v="750000"/>
    <m/>
    <s v="Wabuck Development Company, Inc."/>
    <m/>
    <s v="HOME"/>
    <m/>
    <m/>
    <m/>
    <m/>
    <m/>
    <m/>
    <m/>
    <s v="Homestart, Inc."/>
    <n v="68"/>
    <m/>
    <m/>
  </r>
  <r>
    <x v="1"/>
    <x v="13"/>
    <s v="unknown"/>
    <s v="Laynecrest Manor of Medway"/>
    <m/>
    <x v="35"/>
    <b v="0"/>
    <n v="48"/>
    <m/>
    <m/>
    <s v="Preservation B"/>
    <x v="1"/>
    <m/>
    <n v="561012"/>
    <s v="-"/>
    <m/>
    <s v="Wabuck Development Company, Inc."/>
    <m/>
    <m/>
    <m/>
    <m/>
    <m/>
    <m/>
    <m/>
    <m/>
    <m/>
    <s v="Wabuck Development Company, Inc."/>
    <n v="63"/>
    <m/>
    <m/>
  </r>
  <r>
    <x v="1"/>
    <x v="13"/>
    <s v="unknown"/>
    <s v="Ralston Square Apartments"/>
    <m/>
    <x v="80"/>
    <b v="0"/>
    <n v="50"/>
    <m/>
    <m/>
    <s v="Preservation C"/>
    <x v="1"/>
    <m/>
    <n v="506170"/>
    <n v="750000"/>
    <m/>
    <s v="The Smallridge Company"/>
    <m/>
    <s v="OHTF"/>
    <m/>
    <m/>
    <m/>
    <m/>
    <m/>
    <m/>
    <m/>
    <s v="Smallridge Company"/>
    <n v="74"/>
    <m/>
    <m/>
  </r>
  <r>
    <x v="1"/>
    <x v="13"/>
    <s v="unknown"/>
    <s v="Village Green Apartments"/>
    <m/>
    <x v="17"/>
    <b v="1"/>
    <n v="32"/>
    <m/>
    <m/>
    <s v="Preservation C"/>
    <x v="1"/>
    <m/>
    <n v="378206"/>
    <s v="-"/>
    <m/>
    <s v="Roger Perkins &amp; Associates, Inc."/>
    <m/>
    <m/>
    <m/>
    <m/>
    <m/>
    <m/>
    <m/>
    <m/>
    <m/>
    <s v="Roger Perkins &amp; Associates, Inc."/>
    <n v="68"/>
    <m/>
    <m/>
  </r>
  <r>
    <x v="1"/>
    <x v="13"/>
    <s v="unknown"/>
    <s v="Point Village Apartments"/>
    <m/>
    <x v="47"/>
    <b v="0"/>
    <n v="58"/>
    <m/>
    <m/>
    <s v="Preservation C"/>
    <x v="1"/>
    <m/>
    <n v="748700"/>
    <n v="750000"/>
    <m/>
    <s v="Herman &amp; Kittle Properties, Inc."/>
    <m/>
    <s v="OHTF"/>
    <m/>
    <m/>
    <m/>
    <m/>
    <m/>
    <m/>
    <m/>
    <s v="Tri-County Community Action CLS"/>
    <n v="67"/>
    <m/>
    <m/>
  </r>
  <r>
    <x v="1"/>
    <x v="13"/>
    <s v="unknown"/>
    <s v="Palm House Apartments"/>
    <m/>
    <x v="22"/>
    <b v="0"/>
    <n v="62"/>
    <m/>
    <m/>
    <s v="Preservation C"/>
    <x v="1"/>
    <m/>
    <n v="677559"/>
    <s v="-"/>
    <m/>
    <s v="MV Residential Development LLC"/>
    <m/>
    <m/>
    <m/>
    <m/>
    <m/>
    <m/>
    <m/>
    <m/>
    <m/>
    <s v="Miller-Valentine Apartments III LLC"/>
    <n v="67"/>
    <m/>
    <m/>
  </r>
  <r>
    <x v="1"/>
    <x v="13"/>
    <s v="unknown"/>
    <s v="Oakwood Village Apartments"/>
    <m/>
    <x v="57"/>
    <b v="0"/>
    <n v="32"/>
    <m/>
    <m/>
    <s v="Preservation C"/>
    <x v="1"/>
    <m/>
    <n v="297528"/>
    <n v="750000"/>
    <m/>
    <s v="Provident Management, Inc."/>
    <m/>
    <s v="HOME"/>
    <m/>
    <m/>
    <m/>
    <m/>
    <m/>
    <m/>
    <m/>
    <s v="New Home Development Co. Inc."/>
    <n v="64"/>
    <m/>
    <m/>
  </r>
  <r>
    <x v="1"/>
    <x v="13"/>
    <s v="unknown"/>
    <s v="Pearl House"/>
    <m/>
    <x v="81"/>
    <b v="0"/>
    <n v="36"/>
    <m/>
    <m/>
    <s v="PSH"/>
    <x v="3"/>
    <m/>
    <n v="628169"/>
    <n v="750000"/>
    <m/>
    <s v="Fairﬁeld Homes, Inc."/>
    <m/>
    <s v="OHTF"/>
    <m/>
    <m/>
    <m/>
    <m/>
    <m/>
    <m/>
    <m/>
    <s v="CAP Commission of Lancaster Fairﬁeld"/>
    <n v="88"/>
    <m/>
    <m/>
  </r>
  <r>
    <x v="1"/>
    <x v="13"/>
    <s v="unknown"/>
    <s v="Mulberry Terrace"/>
    <m/>
    <x v="35"/>
    <b v="0"/>
    <n v="36"/>
    <m/>
    <m/>
    <s v="PSH"/>
    <x v="3"/>
    <m/>
    <n v="595179"/>
    <s v="-"/>
    <m/>
    <s v="RLH Partners, Inc."/>
    <m/>
    <m/>
    <m/>
    <m/>
    <m/>
    <m/>
    <m/>
    <m/>
    <m/>
    <s v="Interfaith Hospitality Network"/>
    <n v="84"/>
    <m/>
    <m/>
  </r>
  <r>
    <x v="1"/>
    <x v="13"/>
    <s v="unknown"/>
    <s v="Union Square"/>
    <m/>
    <x v="42"/>
    <b v="0"/>
    <n v="48"/>
    <m/>
    <m/>
    <s v="PSH"/>
    <x v="3"/>
    <m/>
    <n v="777049"/>
    <n v="750000"/>
    <m/>
    <s v="Testa Companies"/>
    <m/>
    <s v="OHTF"/>
    <m/>
    <m/>
    <m/>
    <m/>
    <m/>
    <m/>
    <m/>
    <s v="Coleman Professional Services"/>
    <n v="79"/>
    <m/>
    <m/>
  </r>
  <r>
    <x v="1"/>
    <x v="13"/>
    <s v="unknown"/>
    <s v="Commons at Livingston Phase II"/>
    <m/>
    <x v="1"/>
    <b v="0"/>
    <n v="50"/>
    <m/>
    <m/>
    <s v="PSH"/>
    <x v="3"/>
    <m/>
    <n v="556532"/>
    <s v="-"/>
    <m/>
    <s v="National Church Residences"/>
    <m/>
    <m/>
    <m/>
    <m/>
    <m/>
    <m/>
    <m/>
    <m/>
    <m/>
    <s v="National Church Residences"/>
    <n v="69"/>
    <m/>
    <m/>
  </r>
  <r>
    <x v="1"/>
    <x v="14"/>
    <s v="unknown"/>
    <s v="Abigail Apartments "/>
    <s v="Cincinnati "/>
    <x v="82"/>
    <b v="0"/>
    <n v="70"/>
    <m/>
    <s v="Family "/>
    <s v="Existing Units"/>
    <x v="3"/>
    <m/>
    <n v="1013080"/>
    <m/>
    <m/>
    <s v="Model Property Development, LLC "/>
    <m/>
    <m/>
    <m/>
    <m/>
    <m/>
    <m/>
    <m/>
    <m/>
    <m/>
    <m/>
    <m/>
    <s v="Butler Metropolrtan Housing Authority "/>
    <m/>
  </r>
  <r>
    <x v="1"/>
    <x v="14"/>
    <s v="unknown"/>
    <s v="Beacon Pointe Town Homes "/>
    <s v="Hamilton "/>
    <x v="83"/>
    <b v="0"/>
    <n v="60"/>
    <m/>
    <s v="Family "/>
    <s v="New Units"/>
    <x v="0"/>
    <m/>
    <n v="966518"/>
    <m/>
    <m/>
    <s v="Herman &amp; Kittle Properties, Inc. "/>
    <m/>
    <m/>
    <m/>
    <m/>
    <m/>
    <m/>
    <m/>
    <m/>
    <m/>
    <m/>
    <m/>
    <s v="Buckeve Communitv Hope Foundation "/>
    <m/>
  </r>
  <r>
    <x v="1"/>
    <x v="14"/>
    <s v="unknown"/>
    <s v="Bellefontaine Manor "/>
    <s v="Bellefontaine "/>
    <x v="84"/>
    <b v="0"/>
    <n v="40"/>
    <m/>
    <s v="Senior "/>
    <s v="Existing Units"/>
    <x v="3"/>
    <m/>
    <n v="413416"/>
    <m/>
    <m/>
    <s v="Buckeve Community Hope Foundation "/>
    <m/>
    <m/>
    <m/>
    <m/>
    <m/>
    <m/>
    <m/>
    <m/>
    <m/>
    <m/>
    <m/>
    <s v="National Church Residences "/>
    <m/>
  </r>
  <r>
    <x v="1"/>
    <x v="14"/>
    <s v="unknown"/>
    <s v="Chimes Terrace "/>
    <s v="Johnstown "/>
    <x v="85"/>
    <b v="0"/>
    <n v="60"/>
    <m/>
    <s v="Senior "/>
    <s v="Existing Units"/>
    <x v="3"/>
    <m/>
    <n v="594154"/>
    <m/>
    <m/>
    <s v="National Church Residences "/>
    <m/>
    <m/>
    <m/>
    <m/>
    <m/>
    <m/>
    <m/>
    <m/>
    <m/>
    <m/>
    <m/>
    <s v="Community Housing Network, Inc. "/>
    <m/>
  </r>
  <r>
    <x v="1"/>
    <x v="14"/>
    <s v="unknown"/>
    <s v="CHN Central "/>
    <s v="Columbus "/>
    <x v="86"/>
    <b v="0"/>
    <n v="67"/>
    <m/>
    <s v="Mental Illness "/>
    <s v="Existing Units"/>
    <x v="3"/>
    <m/>
    <n v="726399"/>
    <m/>
    <m/>
    <s v="Community Housing Network, Inc. "/>
    <m/>
    <m/>
    <m/>
    <m/>
    <m/>
    <m/>
    <m/>
    <m/>
    <m/>
    <m/>
    <m/>
    <s v="Community Housing Network, Inc "/>
    <m/>
  </r>
  <r>
    <x v="1"/>
    <x v="14"/>
    <s v="unknown"/>
    <s v="CHN East "/>
    <s v="Columbus "/>
    <x v="86"/>
    <b v="0"/>
    <n v="75"/>
    <m/>
    <s v="Mental Illness "/>
    <s v="Existing Units"/>
    <x v="3"/>
    <m/>
    <n v="811783"/>
    <m/>
    <m/>
    <s v="Community Housing Network, Inc. "/>
    <m/>
    <m/>
    <m/>
    <m/>
    <m/>
    <m/>
    <m/>
    <m/>
    <m/>
    <m/>
    <m/>
    <s v="United North Corporation "/>
    <m/>
  </r>
  <r>
    <x v="1"/>
    <x v="14"/>
    <s v="unknown"/>
    <s v="Cranes Landing "/>
    <s v="Toledo "/>
    <x v="87"/>
    <b v="0"/>
    <n v="40"/>
    <m/>
    <s v="Senior "/>
    <s v="New Units"/>
    <x v="0"/>
    <m/>
    <n v="708296"/>
    <m/>
    <m/>
    <s v="United North Corporation "/>
    <m/>
    <e v="#VALUE!"/>
    <m/>
    <m/>
    <m/>
    <m/>
    <m/>
    <m/>
    <m/>
    <m/>
    <m/>
    <s v="Columbus Housing Partnership, Inc. "/>
    <m/>
  </r>
  <r>
    <x v="1"/>
    <x v="14"/>
    <s v="unknown"/>
    <s v="Eastway Village "/>
    <s v="Whitehall "/>
    <x v="86"/>
    <b v="0"/>
    <n v="66"/>
    <m/>
    <s v="Senior "/>
    <s v="New Units"/>
    <x v="0"/>
    <m/>
    <n v="854543"/>
    <m/>
    <m/>
    <s v="Columbus Housing Partnership, Inc. "/>
    <m/>
    <m/>
    <m/>
    <m/>
    <m/>
    <m/>
    <m/>
    <m/>
    <m/>
    <m/>
    <m/>
    <s v="Cleveland Housing Network, Inc. "/>
    <m/>
  </r>
  <r>
    <x v="1"/>
    <x v="14"/>
    <s v="unknown"/>
    <s v="Emerald Alliance VI "/>
    <s v="Cleveland "/>
    <x v="88"/>
    <b v="0"/>
    <n v="65"/>
    <m/>
    <s v="PSH "/>
    <s v="New Units"/>
    <x v="0"/>
    <m/>
    <n v="1042084"/>
    <m/>
    <m/>
    <s v="Cleveland Housing Network, Inc. "/>
    <m/>
    <m/>
    <m/>
    <m/>
    <m/>
    <m/>
    <m/>
    <m/>
    <m/>
    <m/>
    <m/>
    <s v="The Michaels Development Co., Inc "/>
    <m/>
  </r>
  <r>
    <x v="1"/>
    <x v="14"/>
    <s v="unknown"/>
    <s v="Germantown Village "/>
    <s v="Dayton "/>
    <x v="89"/>
    <b v="0"/>
    <n v="60"/>
    <m/>
    <s v="Family "/>
    <s v="New Units"/>
    <x v="0"/>
    <m/>
    <n v="950000"/>
    <m/>
    <m/>
    <s v="The Michaels Development Co., Inc. "/>
    <m/>
    <m/>
    <m/>
    <m/>
    <m/>
    <m/>
    <m/>
    <m/>
    <m/>
    <m/>
    <m/>
    <s v="Talbert House "/>
    <m/>
  </r>
  <r>
    <x v="1"/>
    <x v="14"/>
    <s v="unknown"/>
    <s v="Grand Development Initiative "/>
    <s v="Cincinnati "/>
    <x v="82"/>
    <b v="0"/>
    <n v="39"/>
    <m/>
    <s v="PSH "/>
    <s v="Existing Units"/>
    <x v="3"/>
    <m/>
    <n v="572302"/>
    <m/>
    <m/>
    <s v="Talbert House "/>
    <m/>
    <m/>
    <m/>
    <m/>
    <m/>
    <m/>
    <m/>
    <m/>
    <m/>
    <m/>
    <m/>
    <s v="Community Housing Network, Inc "/>
    <m/>
  </r>
  <r>
    <x v="1"/>
    <x v="14"/>
    <s v="unknown"/>
    <s v="Inalewood Court "/>
    <s v="Columbus "/>
    <x v="86"/>
    <b v="0"/>
    <n v="60"/>
    <m/>
    <s v="PSH "/>
    <s v="New Units"/>
    <x v="0"/>
    <m/>
    <n v="871506"/>
    <m/>
    <m/>
    <s v="Community Housing Network, Inc. "/>
    <m/>
    <m/>
    <m/>
    <m/>
    <m/>
    <m/>
    <m/>
    <m/>
    <m/>
    <m/>
    <m/>
    <s v="Gallia Meigs Community Action Agency "/>
    <m/>
  </r>
  <r>
    <x v="1"/>
    <x v="14"/>
    <s v="unknown"/>
    <s v="Jacob's Crossing "/>
    <s v="Rio Grande "/>
    <x v="90"/>
    <b v="0"/>
    <n v="42"/>
    <m/>
    <s v="Family "/>
    <s v="Existing Units"/>
    <x v="3"/>
    <m/>
    <n v="456276"/>
    <m/>
    <m/>
    <s v="The Wada Group, LLC "/>
    <m/>
    <m/>
    <m/>
    <m/>
    <m/>
    <m/>
    <m/>
    <m/>
    <m/>
    <m/>
    <m/>
    <s v="Frontier Community Services "/>
    <m/>
  </r>
  <r>
    <x v="1"/>
    <x v="14"/>
    <s v="unknown"/>
    <s v="Kenton Station "/>
    <s v="Kenton "/>
    <x v="91"/>
    <b v="0"/>
    <n v="32"/>
    <m/>
    <s v="Senior "/>
    <s v="New Units"/>
    <x v="0"/>
    <m/>
    <n v="584821"/>
    <m/>
    <m/>
    <s v="LDC Housing Corp II "/>
    <m/>
    <m/>
    <m/>
    <m/>
    <m/>
    <m/>
    <m/>
    <m/>
    <m/>
    <m/>
    <m/>
    <s v="Ironton Lawrence Countv CAO "/>
    <m/>
  </r>
  <r>
    <x v="1"/>
    <x v="14"/>
    <s v="unknown"/>
    <s v="Lawrence Villaae Apartments "/>
    <s v="South Point "/>
    <x v="92"/>
    <b v="0"/>
    <n v="70"/>
    <m/>
    <s v="Familv "/>
    <s v="Existing Units"/>
    <x v="3"/>
    <m/>
    <n v="633323"/>
    <m/>
    <m/>
    <s v="Wallick-Hendv Development Co. LLC "/>
    <m/>
    <m/>
    <m/>
    <m/>
    <m/>
    <m/>
    <m/>
    <m/>
    <m/>
    <m/>
    <m/>
    <s v="Lorain Metropolitan Housing Authority "/>
    <m/>
  </r>
  <r>
    <x v="1"/>
    <x v="14"/>
    <s v="unknown"/>
    <s v="LMHA Oberlin Homes "/>
    <s v="Oberlin "/>
    <x v="93"/>
    <b v="0"/>
    <n v="51"/>
    <m/>
    <s v="Family "/>
    <s v="Existing Units"/>
    <x v="3"/>
    <m/>
    <n v="860732"/>
    <m/>
    <m/>
    <s v="NRP Holdings LLC "/>
    <m/>
    <m/>
    <m/>
    <m/>
    <m/>
    <m/>
    <m/>
    <m/>
    <m/>
    <m/>
    <m/>
    <s v="Fairfield Homes, Inc "/>
    <m/>
  </r>
  <r>
    <x v="1"/>
    <x v="14"/>
    <s v="unknown"/>
    <s v="Logan Place "/>
    <s v="Mansfield "/>
    <x v="94"/>
    <b v="0"/>
    <n v="45"/>
    <m/>
    <s v="Senior "/>
    <s v="Existing Units"/>
    <x v="3"/>
    <m/>
    <n v="398925"/>
    <m/>
    <m/>
    <s v="Fairfield Homes, Inc. "/>
    <m/>
    <m/>
    <m/>
    <m/>
    <m/>
    <m/>
    <m/>
    <m/>
    <m/>
    <m/>
    <m/>
    <s v="Cuvahoaa Metropolitan Housina Authority "/>
    <m/>
  </r>
  <r>
    <x v="1"/>
    <x v="14"/>
    <s v="unknown"/>
    <s v="Miles Pointe "/>
    <s v="Cleveland "/>
    <x v="88"/>
    <b v="0"/>
    <n v="43"/>
    <m/>
    <s v="Senior "/>
    <s v="New Units"/>
    <x v="0"/>
    <m/>
    <n v="718175"/>
    <m/>
    <m/>
    <s v="Western Reserve Revitalization &amp; Manaement Co. "/>
    <m/>
    <m/>
    <m/>
    <m/>
    <m/>
    <m/>
    <m/>
    <m/>
    <m/>
    <m/>
    <m/>
    <s v="Buckeye Community Hope Foundation "/>
    <m/>
  </r>
  <r>
    <x v="1"/>
    <x v="14"/>
    <s v="unknown"/>
    <s v="Monroe Manor "/>
    <s v="Woodsfield "/>
    <x v="95"/>
    <b v="0"/>
    <n v="40"/>
    <m/>
    <s v="Senior "/>
    <s v="Existing Units"/>
    <x v="3"/>
    <m/>
    <n v="416221"/>
    <m/>
    <m/>
    <s v="Buckeye Community Hope Foundation "/>
    <m/>
    <m/>
    <m/>
    <m/>
    <m/>
    <m/>
    <m/>
    <m/>
    <m/>
    <m/>
    <m/>
    <s v="East Akron Neighborhood Development Corporation "/>
    <m/>
  </r>
  <r>
    <x v="1"/>
    <x v="14"/>
    <s v="unknown"/>
    <s v="Moon-Mallison Homes "/>
    <s v="Akron "/>
    <x v="96"/>
    <b v="0"/>
    <n v="30"/>
    <m/>
    <s v="Lease-Purchase "/>
    <s v="New Units"/>
    <x v="0"/>
    <m/>
    <n v="712586"/>
    <m/>
    <m/>
    <s v="East Akron Neighborhood Development Corporation "/>
    <m/>
    <m/>
    <m/>
    <m/>
    <m/>
    <m/>
    <m/>
    <m/>
    <m/>
    <m/>
    <m/>
    <s v="St Marv Development Corporation "/>
    <m/>
  </r>
  <r>
    <x v="1"/>
    <x v="14"/>
    <s v="unknown"/>
    <s v="Roosevelt Homes "/>
    <s v="Davton "/>
    <x v="97"/>
    <b v="0"/>
    <n v="35"/>
    <m/>
    <s v="Lease-Purchase "/>
    <s v="New Units"/>
    <x v="0"/>
    <m/>
    <n v="772600"/>
    <m/>
    <m/>
    <s v="MV Residential Development LLC "/>
    <m/>
    <m/>
    <m/>
    <m/>
    <m/>
    <m/>
    <m/>
    <m/>
    <m/>
    <m/>
    <m/>
    <s v="Pennrose Properties, LLC "/>
    <m/>
  </r>
  <r>
    <x v="1"/>
    <x v="14"/>
    <s v="unknown"/>
    <s v="Saint Luke's Manor Phase II "/>
    <s v="Cleveland "/>
    <x v="98"/>
    <b v="0"/>
    <n v="65"/>
    <m/>
    <s v="Senior "/>
    <s v="Existing Units"/>
    <x v="3"/>
    <m/>
    <n v="1448861"/>
    <m/>
    <m/>
    <s v="Pennrose Properties LLC "/>
    <m/>
    <m/>
    <m/>
    <m/>
    <m/>
    <m/>
    <m/>
    <m/>
    <m/>
    <m/>
    <m/>
    <s v="The Woda Group, LLC "/>
    <m/>
  </r>
  <r>
    <x v="1"/>
    <x v="14"/>
    <s v="unknown"/>
    <s v="Schoenbrunn Greene "/>
    <s v="Baltic/ Sugarcreek "/>
    <x v="99"/>
    <b v="0"/>
    <n v="40"/>
    <m/>
    <s v="Family "/>
    <s v="Existing Units"/>
    <x v="3"/>
    <m/>
    <n v="441832"/>
    <m/>
    <m/>
    <s v="The Wada Group, LLC "/>
    <m/>
    <m/>
    <m/>
    <m/>
    <m/>
    <m/>
    <m/>
    <m/>
    <m/>
    <m/>
    <m/>
    <s v="Millennia Housina Develooment, Ltd. "/>
    <m/>
  </r>
  <r>
    <x v="1"/>
    <x v="14"/>
    <s v="unknown"/>
    <s v="Seneca Grove Apartments "/>
    <s v="Painesville "/>
    <x v="100"/>
    <b v="0"/>
    <n v="132"/>
    <m/>
    <s v="Family "/>
    <s v="Existing Units"/>
    <x v="3"/>
    <m/>
    <n v="950000"/>
    <m/>
    <m/>
    <s v="Millennia Housing Development, Ltd. "/>
    <m/>
    <m/>
    <m/>
    <m/>
    <m/>
    <m/>
    <m/>
    <m/>
    <m/>
    <m/>
    <m/>
    <s v="Episcopal Retirement Homes "/>
    <m/>
  </r>
  <r>
    <x v="1"/>
    <x v="14"/>
    <s v="unknown"/>
    <s v="st. Paul Village II "/>
    <s v="Cincinnati "/>
    <x v="82"/>
    <b v="0"/>
    <n v="65"/>
    <m/>
    <s v="Senior "/>
    <s v="Existing Units"/>
    <x v="3"/>
    <m/>
    <n v="944963"/>
    <m/>
    <m/>
    <s v="Episcopal Retirement Homes "/>
    <m/>
    <m/>
    <m/>
    <m/>
    <m/>
    <m/>
    <m/>
    <m/>
    <m/>
    <m/>
    <m/>
    <s v="PIRHL, LLC "/>
    <m/>
  </r>
  <r>
    <x v="1"/>
    <x v="14"/>
    <s v="unknown"/>
    <s v="streetsboro Family Homes "/>
    <s v="streetsboro "/>
    <x v="66"/>
    <b v="0"/>
    <n v="28"/>
    <m/>
    <s v="Family "/>
    <s v="New Units"/>
    <x v="0"/>
    <m/>
    <n v="566893"/>
    <m/>
    <m/>
    <s v="PIRH L Developers LLC "/>
    <m/>
    <m/>
    <m/>
    <m/>
    <m/>
    <m/>
    <m/>
    <m/>
    <m/>
    <m/>
    <m/>
    <s v="CAO of Delaware, Madison &amp; Union Counties "/>
    <m/>
  </r>
  <r>
    <x v="1"/>
    <x v="14"/>
    <s v="unknown"/>
    <s v="Sunnvview Sauare Aoartments "/>
    <s v="Delaware "/>
    <x v="69"/>
    <b v="0"/>
    <n v="30"/>
    <m/>
    <s v="Senior "/>
    <s v="Existing Units"/>
    <x v="3"/>
    <m/>
    <n v="311878"/>
    <m/>
    <m/>
    <s v="Wallick-Hendv Development Co. LLC "/>
    <m/>
    <m/>
    <m/>
    <m/>
    <m/>
    <m/>
    <m/>
    <m/>
    <m/>
    <m/>
    <m/>
    <s v="Neighborhood Development Services, Inc. "/>
    <m/>
  </r>
  <r>
    <x v="1"/>
    <x v="14"/>
    <s v="unknown"/>
    <s v="Terrill Suites "/>
    <s v="Ravenna "/>
    <x v="101"/>
    <b v="0"/>
    <n v="65"/>
    <m/>
    <s v="Family "/>
    <s v="Existing Units"/>
    <x v="3"/>
    <m/>
    <n v="895617"/>
    <m/>
    <m/>
    <s v="Neighborhood Development Services, Inc. "/>
    <m/>
    <m/>
    <m/>
    <m/>
    <m/>
    <m/>
    <m/>
    <m/>
    <m/>
    <m/>
    <m/>
    <s v="Community Support Services "/>
    <m/>
  </r>
  <r>
    <x v="1"/>
    <x v="14"/>
    <s v="unknown"/>
    <s v="The Commons at Madaline Park "/>
    <s v="Akron "/>
    <x v="96"/>
    <b v="0"/>
    <n v="60"/>
    <m/>
    <s v="PSH "/>
    <s v="New Units"/>
    <x v="0"/>
    <m/>
    <n v="932271"/>
    <m/>
    <m/>
    <s v="Testa Companies "/>
    <m/>
    <m/>
    <m/>
    <m/>
    <m/>
    <m/>
    <m/>
    <m/>
    <m/>
    <m/>
    <m/>
    <s v="Younastown Metropolitan Housina Authoritv "/>
    <m/>
  </r>
  <r>
    <x v="1"/>
    <x v="14"/>
    <s v="unknown"/>
    <s v="The Villaae at Arlinaton II "/>
    <s v="Younastown "/>
    <x v="102"/>
    <b v="0"/>
    <n v="60"/>
    <m/>
    <s v="Family "/>
    <s v="New Units"/>
    <x v="0"/>
    <m/>
    <n v="954582"/>
    <m/>
    <m/>
    <s v="NRP Holdinas LLC "/>
    <m/>
    <m/>
    <m/>
    <m/>
    <m/>
    <m/>
    <m/>
    <m/>
    <m/>
    <m/>
    <m/>
    <s v="Highland County CAO "/>
    <m/>
  </r>
  <r>
    <x v="1"/>
    <x v="14"/>
    <s v="unknown"/>
    <s v="Treewood Apartments "/>
    <s v="Hillsboro "/>
    <x v="103"/>
    <b v="0"/>
    <n v="40"/>
    <m/>
    <s v="Family "/>
    <s v="Existing Units"/>
    <x v="3"/>
    <m/>
    <n v="343674"/>
    <m/>
    <m/>
    <s v="Provident Management, Inc. "/>
    <m/>
    <m/>
    <m/>
    <m/>
    <m/>
    <m/>
    <m/>
    <m/>
    <m/>
    <m/>
    <m/>
    <s v="RLH Partners, Inc. "/>
    <m/>
  </r>
  <r>
    <x v="1"/>
    <x v="14"/>
    <s v="unknown"/>
    <s v="Westwood Senior Apartments "/>
    <s v="Van Wert "/>
    <x v="104"/>
    <b v="0"/>
    <n v="32"/>
    <m/>
    <s v="Senior "/>
    <s v="New Units"/>
    <x v="0"/>
    <m/>
    <n v="407131"/>
    <m/>
    <m/>
    <s v="RLH Partners, Inc. "/>
    <m/>
    <m/>
    <m/>
    <m/>
    <m/>
    <m/>
    <m/>
    <m/>
    <m/>
    <m/>
    <m/>
    <s v="Davton Metropolitan Housina Authority "/>
    <m/>
  </r>
  <r>
    <x v="1"/>
    <x v="14"/>
    <s v="unknown"/>
    <s v="Windcliff Villaae Phase II "/>
    <s v="Germantown "/>
    <x v="97"/>
    <b v="0"/>
    <n v="25"/>
    <m/>
    <s v="Family "/>
    <s v="New Units"/>
    <x v="0"/>
    <m/>
    <n v="543496"/>
    <m/>
    <m/>
    <s v="Davton Metropolitan Housina Authority "/>
    <m/>
    <m/>
    <m/>
    <m/>
    <m/>
    <m/>
    <m/>
    <m/>
    <m/>
    <m/>
    <m/>
    <m/>
    <m/>
  </r>
  <r>
    <x v="1"/>
    <x v="15"/>
    <s v="unknown"/>
    <s v="Anna Louise Inn"/>
    <s v="Cincinnati"/>
    <x v="2"/>
    <b v="0"/>
    <n v="85"/>
    <m/>
    <s v="PSH"/>
    <s v="Existing Units"/>
    <x v="3"/>
    <m/>
    <n v="1000000"/>
    <m/>
    <m/>
    <s v="Cincinnati Union Bethel &amp; OTR Community Housing"/>
    <m/>
    <m/>
    <m/>
    <m/>
    <m/>
    <m/>
    <m/>
    <m/>
    <m/>
    <m/>
    <m/>
    <s v="Cincinnati Union Bethel"/>
    <m/>
  </r>
  <r>
    <x v="1"/>
    <x v="15"/>
    <s v="unknown"/>
    <s v="Autumn Run"/>
    <s v="Hardy Township "/>
    <x v="105"/>
    <b v="0"/>
    <n v="50"/>
    <m/>
    <s v="Family"/>
    <s v="New Units"/>
    <x v="0"/>
    <m/>
    <n v="600000"/>
    <m/>
    <m/>
    <s v="The Woda Group, LLC"/>
    <m/>
    <m/>
    <m/>
    <m/>
    <m/>
    <m/>
    <m/>
    <m/>
    <m/>
    <m/>
    <m/>
    <s v="HHWP Community Action Commission"/>
    <m/>
  </r>
  <r>
    <x v="1"/>
    <x v="15"/>
    <s v="unknown"/>
    <s v="Avondale Woods of Dublin"/>
    <s v="Dublin"/>
    <x v="1"/>
    <b v="0"/>
    <n v="100"/>
    <m/>
    <s v="Senior"/>
    <s v="New Units"/>
    <x v="0"/>
    <m/>
    <n v="1000000"/>
    <m/>
    <m/>
    <s v="National Church Residences"/>
    <m/>
    <m/>
    <m/>
    <m/>
    <m/>
    <m/>
    <m/>
    <m/>
    <m/>
    <m/>
    <m/>
    <s v="National Church Residences"/>
    <m/>
  </r>
  <r>
    <x v="1"/>
    <x v="15"/>
    <s v="unknown"/>
    <s v="Belle Prairie"/>
    <s v="Belpre"/>
    <x v="38"/>
    <b v="1"/>
    <n v="40"/>
    <m/>
    <s v="Family"/>
    <s v="Existing Units"/>
    <x v="3"/>
    <m/>
    <n v="553562"/>
    <m/>
    <m/>
    <s v="The Woda Group, LLC"/>
    <m/>
    <m/>
    <m/>
    <m/>
    <m/>
    <m/>
    <m/>
    <m/>
    <m/>
    <m/>
    <m/>
    <s v="The Woda Group, LLC"/>
    <m/>
  </r>
  <r>
    <x v="1"/>
    <x v="15"/>
    <s v="unknown"/>
    <s v="Bryan Community Apartments"/>
    <s v="Bryan  "/>
    <x v="9"/>
    <b v="0"/>
    <n v="60"/>
    <m/>
    <s v="Family"/>
    <s v="Existing Units"/>
    <x v="3"/>
    <m/>
    <n v="492938"/>
    <m/>
    <m/>
    <s v="Provident Management, Inc"/>
    <m/>
    <m/>
    <m/>
    <m/>
    <m/>
    <m/>
    <m/>
    <m/>
    <m/>
    <m/>
    <m/>
    <s v="Northwest Ohio Community Action Commission"/>
    <m/>
  </r>
  <r>
    <x v="1"/>
    <x v="15"/>
    <s v="unknown"/>
    <s v="Carriage Trails Senior Village"/>
    <s v="Huber Heights"/>
    <x v="53"/>
    <b v="0"/>
    <n v="34"/>
    <m/>
    <s v="Senior"/>
    <s v="New Units"/>
    <x v="0"/>
    <m/>
    <n v="599143"/>
    <m/>
    <m/>
    <s v="MV Residential Development LLC"/>
    <m/>
    <m/>
    <m/>
    <m/>
    <m/>
    <m/>
    <m/>
    <m/>
    <m/>
    <m/>
    <m/>
    <s v="St. Mary Development Corporation"/>
    <m/>
  </r>
  <r>
    <x v="1"/>
    <x v="15"/>
    <s v="unknown"/>
    <s v="Carrollton Crest Apartments"/>
    <s v="Carroll"/>
    <x v="30"/>
    <b v="0"/>
    <n v="44"/>
    <m/>
    <s v="Family"/>
    <s v="Existing Units"/>
    <x v="3"/>
    <m/>
    <n v="411475"/>
    <m/>
    <m/>
    <s v="Millennia Housing Development, Ltd"/>
    <m/>
    <m/>
    <m/>
    <m/>
    <m/>
    <m/>
    <m/>
    <m/>
    <m/>
    <m/>
    <m/>
    <s v="Ohio Multi-County Development Corporation"/>
    <m/>
  </r>
  <r>
    <x v="1"/>
    <x v="15"/>
    <s v="unknown"/>
    <s v="CHN North"/>
    <s v="Columbus"/>
    <x v="1"/>
    <b v="0"/>
    <n v="72"/>
    <m/>
    <s v="Mental Illness"/>
    <s v="Existing Units"/>
    <x v="3"/>
    <m/>
    <n v="809312"/>
    <m/>
    <m/>
    <s v="Community Housing Network, Inc."/>
    <m/>
    <m/>
    <m/>
    <m/>
    <m/>
    <m/>
    <m/>
    <m/>
    <m/>
    <m/>
    <m/>
    <s v="Community Housing Network, Inc."/>
    <m/>
  </r>
  <r>
    <x v="1"/>
    <x v="15"/>
    <s v="unknown"/>
    <s v="Commons At Third"/>
    <s v="Columbus"/>
    <x v="1"/>
    <b v="0"/>
    <n v="100"/>
    <m/>
    <s v="PSH"/>
    <s v="New Units"/>
    <x v="0"/>
    <m/>
    <n v="1000000"/>
    <m/>
    <m/>
    <s v="National Church Residences"/>
    <m/>
    <m/>
    <m/>
    <m/>
    <m/>
    <m/>
    <m/>
    <m/>
    <m/>
    <m/>
    <m/>
    <s v="National Church Residences"/>
    <m/>
  </r>
  <r>
    <x v="1"/>
    <x v="15"/>
    <s v="unknown"/>
    <s v="Cross Creek Meadows"/>
    <s v="Chillicothe"/>
    <x v="27"/>
    <b v="1"/>
    <n v="40"/>
    <m/>
    <s v="Family"/>
    <s v="New Units"/>
    <x v="0"/>
    <m/>
    <n v="600000"/>
    <m/>
    <m/>
    <s v="LW Associates, Inc"/>
    <m/>
    <m/>
    <m/>
    <m/>
    <m/>
    <m/>
    <m/>
    <m/>
    <m/>
    <m/>
    <m/>
    <s v="Frontier Community Services"/>
    <m/>
  </r>
  <r>
    <x v="1"/>
    <x v="15"/>
    <s v="unknown"/>
    <s v="Dayton View Commons II"/>
    <s v="Dayton"/>
    <x v="19"/>
    <b v="0"/>
    <n v="35"/>
    <m/>
    <s v="Family"/>
    <s v="New Units"/>
    <x v="0"/>
    <m/>
    <n v="811906"/>
    <m/>
    <m/>
    <s v="HomeStart by CountyCorp"/>
    <m/>
    <m/>
    <m/>
    <m/>
    <m/>
    <m/>
    <m/>
    <m/>
    <m/>
    <m/>
    <m/>
    <s v="HomeStart, Inc."/>
    <m/>
  </r>
  <r>
    <x v="1"/>
    <x v="15"/>
    <s v="unknown"/>
    <s v="Emerald Alliance VII"/>
    <s v="Cleveland"/>
    <x v="6"/>
    <b v="0"/>
    <n v="40"/>
    <m/>
    <s v="PSH"/>
    <s v="Existing Units"/>
    <x v="3"/>
    <m/>
    <n v="538747"/>
    <m/>
    <m/>
    <s v="Cleveland Housing Network, Inc."/>
    <m/>
    <m/>
    <m/>
    <m/>
    <m/>
    <m/>
    <m/>
    <m/>
    <m/>
    <m/>
    <m/>
    <s v="Cleveland Housing Network, Inc."/>
    <m/>
  </r>
  <r>
    <x v="1"/>
    <x v="15"/>
    <s v="unknown"/>
    <s v="Enclave at Hilliard Run"/>
    <s v="Columbus"/>
    <x v="1"/>
    <b v="0"/>
    <n v="54"/>
    <m/>
    <s v="Family"/>
    <s v="New Units"/>
    <x v="0"/>
    <m/>
    <n v="885251"/>
    <m/>
    <m/>
    <s v="Columbus Housing Partnership"/>
    <m/>
    <m/>
    <m/>
    <m/>
    <m/>
    <m/>
    <m/>
    <m/>
    <m/>
    <m/>
    <m/>
    <s v="Columbus Housing Partnership"/>
    <m/>
  </r>
  <r>
    <x v="1"/>
    <x v="15"/>
    <s v="unknown"/>
    <s v="Hunter House"/>
    <s v="Canton"/>
    <x v="23"/>
    <b v="0"/>
    <n v="48"/>
    <m/>
    <s v="PSH"/>
    <s v="New Units"/>
    <x v="0"/>
    <m/>
    <n v="783876"/>
    <m/>
    <m/>
    <s v="Stark Metropolitan Housing Authority"/>
    <m/>
    <m/>
    <m/>
    <m/>
    <m/>
    <m/>
    <m/>
    <m/>
    <m/>
    <m/>
    <m/>
    <s v="Stark Metropolitan Housing Authority"/>
    <m/>
  </r>
  <r>
    <x v="1"/>
    <x v="15"/>
    <s v="unknown"/>
    <s v="New Circle Vistas"/>
    <s v="Cleveland"/>
    <x v="6"/>
    <b v="0"/>
    <n v="36"/>
    <m/>
    <s v="Mobility Impaired"/>
    <s v="New Units"/>
    <x v="0"/>
    <m/>
    <n v="649496"/>
    <m/>
    <m/>
    <s v="Tesla Enterprises, Inc."/>
    <m/>
    <m/>
    <m/>
    <m/>
    <m/>
    <m/>
    <m/>
    <m/>
    <m/>
    <m/>
    <m/>
    <s v="Maximum Accessible Housing of Ohio"/>
    <m/>
  </r>
  <r>
    <x v="1"/>
    <x v="15"/>
    <s v="unknown"/>
    <s v="Newark Townehomes"/>
    <s v="Newark"/>
    <x v="16"/>
    <b v="0"/>
    <n v="51"/>
    <m/>
    <s v="Family"/>
    <s v="Existing Units"/>
    <x v="3"/>
    <m/>
    <n v="520727"/>
    <m/>
    <m/>
    <s v="Buckeye Community Hope Foundation"/>
    <m/>
    <m/>
    <m/>
    <m/>
    <m/>
    <m/>
    <m/>
    <m/>
    <m/>
    <m/>
    <m/>
    <s v="Buckeye Community Hope Foundation"/>
    <m/>
  </r>
  <r>
    <x v="1"/>
    <x v="15"/>
    <s v="unknown"/>
    <s v="North Rhine Heights"/>
    <s v="Cincinnati"/>
    <x v="2"/>
    <b v="0"/>
    <n v="65"/>
    <m/>
    <s v="Family"/>
    <s v="Existing Units"/>
    <x v="3"/>
    <m/>
    <n v="1000000"/>
    <m/>
    <m/>
    <s v="Model Property Development, LLC"/>
    <m/>
    <m/>
    <m/>
    <m/>
    <m/>
    <m/>
    <m/>
    <m/>
    <m/>
    <m/>
    <m/>
    <s v="Over-the-Rhine Community Housing"/>
    <m/>
  </r>
  <r>
    <x v="1"/>
    <x v="15"/>
    <s v="unknown"/>
    <s v="Rootstown Villas "/>
    <s v="Rootstown  "/>
    <x v="66"/>
    <b v="0"/>
    <n v="36"/>
    <m/>
    <s v="Senior"/>
    <s v="Existing Units"/>
    <x v="3"/>
    <m/>
    <n v="417380"/>
    <m/>
    <m/>
    <s v="Neighborhood Development Services, Inc."/>
    <m/>
    <m/>
    <m/>
    <m/>
    <m/>
    <m/>
    <m/>
    <m/>
    <m/>
    <m/>
    <m/>
    <s v="Neighborhood Development Services, Inc."/>
    <m/>
  </r>
  <r>
    <x v="1"/>
    <x v="15"/>
    <s v="unknown"/>
    <s v="St. John's Village West Family Homes"/>
    <s v="Cleveland"/>
    <x v="6"/>
    <b v="0"/>
    <n v="40"/>
    <m/>
    <s v="Family"/>
    <s v="New Units"/>
    <x v="0"/>
    <m/>
    <n v="914618"/>
    <m/>
    <m/>
    <s v="PIRHL Developers, LLC"/>
    <m/>
    <m/>
    <m/>
    <m/>
    <m/>
    <m/>
    <m/>
    <m/>
    <m/>
    <m/>
    <m/>
    <s v="Burten, Bell Carr Development, Inc."/>
    <m/>
  </r>
  <r>
    <x v="1"/>
    <x v="15"/>
    <s v="unknown"/>
    <s v="St. Lucy Senior Apartments"/>
    <s v="Middlefield"/>
    <x v="106"/>
    <b v="0"/>
    <n v="34"/>
    <m/>
    <s v="Senior"/>
    <s v="New Units"/>
    <x v="0"/>
    <m/>
    <n v="600000"/>
    <m/>
    <m/>
    <s v="Catholic Charities Housing Corporation"/>
    <m/>
    <m/>
    <m/>
    <m/>
    <m/>
    <m/>
    <m/>
    <m/>
    <m/>
    <m/>
    <m/>
    <s v="Catholic Charities Housing Corporation"/>
    <m/>
  </r>
  <r>
    <x v="1"/>
    <x v="15"/>
    <s v="unknown"/>
    <s v="Sylvania Senior Residence"/>
    <s v="Sylvania"/>
    <x v="11"/>
    <b v="0"/>
    <n v="51"/>
    <m/>
    <s v="Senior"/>
    <s v="New Units"/>
    <x v="0"/>
    <m/>
    <n v="943827"/>
    <m/>
    <m/>
    <s v="MV Residential Development LLC"/>
    <m/>
    <m/>
    <m/>
    <m/>
    <m/>
    <m/>
    <m/>
    <m/>
    <m/>
    <m/>
    <m/>
    <s v="Preferred Properties, Inc."/>
    <m/>
  </r>
  <r>
    <x v="1"/>
    <x v="15"/>
    <s v="unknown"/>
    <s v="The Village at Arlington"/>
    <s v="Youngstown"/>
    <x v="24"/>
    <b v="0"/>
    <n v="60"/>
    <m/>
    <s v="Family"/>
    <s v="New Units"/>
    <x v="0"/>
    <m/>
    <n v="1000000"/>
    <m/>
    <m/>
    <s v="NRP Holdings LLC"/>
    <m/>
    <m/>
    <m/>
    <m/>
    <m/>
    <m/>
    <m/>
    <m/>
    <m/>
    <m/>
    <m/>
    <s v="Youngstown Metropolitan Housing Authority"/>
    <m/>
  </r>
  <r>
    <x v="1"/>
    <x v="15"/>
    <s v="unknown"/>
    <s v="University Tower Apartments"/>
    <s v="Cleveland"/>
    <x v="6"/>
    <b v="0"/>
    <n v="113"/>
    <m/>
    <s v="Senior"/>
    <s v="Existing Units"/>
    <x v="3"/>
    <m/>
    <n v="1000000"/>
    <m/>
    <m/>
    <s v="Famicos Foundation"/>
    <m/>
    <m/>
    <m/>
    <m/>
    <m/>
    <m/>
    <m/>
    <m/>
    <m/>
    <m/>
    <m/>
    <s v="Famicos Foundation"/>
    <m/>
  </r>
  <r>
    <x v="1"/>
    <x v="15"/>
    <s v="unknown"/>
    <s v="Washington Court Apartments"/>
    <s v="Washington C.H. "/>
    <x v="4"/>
    <b v="0"/>
    <n v="45"/>
    <m/>
    <s v="Family"/>
    <s v="Existing Units"/>
    <x v="3"/>
    <m/>
    <n v="445365"/>
    <m/>
    <m/>
    <s v="Wallick-Hendy Development Co. LLC"/>
    <m/>
    <m/>
    <m/>
    <m/>
    <m/>
    <m/>
    <m/>
    <m/>
    <m/>
    <m/>
    <m/>
    <s v="Community Action Commission of Fayette County"/>
    <m/>
  </r>
  <r>
    <x v="1"/>
    <x v="15"/>
    <s v="unknown"/>
    <s v="Weinland Park Homes"/>
    <s v="Columbus"/>
    <x v="1"/>
    <b v="0"/>
    <n v="40"/>
    <m/>
    <s v="Family"/>
    <s v="New Units"/>
    <x v="0"/>
    <m/>
    <n v="882851"/>
    <m/>
    <m/>
    <s v="NRP Holdings LLC"/>
    <m/>
    <m/>
    <m/>
    <m/>
    <m/>
    <m/>
    <m/>
    <m/>
    <m/>
    <m/>
    <m/>
    <s v="The NRP Group LLC"/>
    <m/>
  </r>
  <r>
    <x v="1"/>
    <x v="15"/>
    <s v="unknown"/>
    <s v="Wilshire Place"/>
    <s v="Lima"/>
    <x v="42"/>
    <b v="0"/>
    <n v="40"/>
    <m/>
    <s v="Family"/>
    <s v="Existing Units"/>
    <x v="3"/>
    <m/>
    <n v="511278"/>
    <m/>
    <m/>
    <s v="Fairfield Homes, Inc."/>
    <m/>
    <m/>
    <m/>
    <m/>
    <m/>
    <m/>
    <m/>
    <m/>
    <m/>
    <m/>
    <m/>
    <s v="Allen Metropolitan Housing Authority"/>
    <m/>
  </r>
  <r>
    <x v="1"/>
    <x v="15"/>
    <s v="unknown"/>
    <s v="Windsor Heights"/>
    <s v="New Lexington"/>
    <x v="17"/>
    <b v="1"/>
    <n v="26"/>
    <m/>
    <s v="Senior"/>
    <s v="Existing Units"/>
    <x v="3"/>
    <m/>
    <n v="312732"/>
    <m/>
    <m/>
    <s v="LEADS"/>
    <m/>
    <m/>
    <m/>
    <m/>
    <m/>
    <m/>
    <m/>
    <m/>
    <m/>
    <m/>
    <m/>
    <s v="LEADS"/>
    <m/>
  </r>
  <r>
    <x v="1"/>
    <x v="16"/>
    <s v="unknown"/>
    <s v="Almond Village Apartments"/>
    <s v="Dayton"/>
    <x v="19"/>
    <b v="0"/>
    <n v="60"/>
    <m/>
    <s v="Senior"/>
    <s v="Existing Units"/>
    <x v="3"/>
    <m/>
    <n v="578806"/>
    <m/>
    <m/>
    <s v="Wallick-Hendy Development Co. LLC"/>
    <m/>
    <m/>
    <m/>
    <m/>
    <m/>
    <m/>
    <m/>
    <m/>
    <m/>
    <s v="Wallick Properties Midwest LLC"/>
    <m/>
    <m/>
    <s v="no"/>
  </r>
  <r>
    <x v="1"/>
    <x v="16"/>
    <s v="unknown"/>
    <s v="Berwick Hotel Apartments"/>
    <s v="Cambridge"/>
    <x v="107"/>
    <b v="1"/>
    <n v="48"/>
    <m/>
    <s v="Senior"/>
    <s v="Existing Units"/>
    <x v="3"/>
    <m/>
    <n v="435621"/>
    <m/>
    <m/>
    <s v="Wallick-Hendy Development Co. LLC"/>
    <m/>
    <m/>
    <m/>
    <m/>
    <m/>
    <m/>
    <m/>
    <m/>
    <m/>
    <s v="Wallick Properties Midwest LLC"/>
    <m/>
    <m/>
    <s v="no"/>
  </r>
  <r>
    <x v="1"/>
    <x v="16"/>
    <s v="unknown"/>
    <s v="Birchaven Commons"/>
    <s v="Findlay"/>
    <x v="28"/>
    <b v="0"/>
    <n v="39"/>
    <m/>
    <s v="Senior"/>
    <s v="New Units"/>
    <x v="0"/>
    <m/>
    <n v="562205"/>
    <m/>
    <m/>
    <s v="Blanchard Valley Health System"/>
    <m/>
    <m/>
    <m/>
    <m/>
    <m/>
    <m/>
    <m/>
    <m/>
    <m/>
    <s v="RLJ Management Company, Inc."/>
    <m/>
    <m/>
    <s v="no"/>
  </r>
  <r>
    <x v="1"/>
    <x v="16"/>
    <s v="unknown"/>
    <s v="Boulevard Homes"/>
    <s v="Columbus"/>
    <x v="1"/>
    <b v="0"/>
    <n v="40"/>
    <m/>
    <s v="Family"/>
    <s v="New Units"/>
    <x v="0"/>
    <m/>
    <n v="949777"/>
    <m/>
    <m/>
    <s v="NRP Holdings LLC"/>
    <m/>
    <m/>
    <m/>
    <m/>
    <m/>
    <m/>
    <m/>
    <m/>
    <m/>
    <s v="NRP Management LLC"/>
    <m/>
    <m/>
    <s v="yes"/>
  </r>
  <r>
    <x v="1"/>
    <x v="16"/>
    <s v="unknown"/>
    <s v="Cleveland Green Homes II"/>
    <s v="Cleveland  "/>
    <x v="6"/>
    <b v="0"/>
    <n v="45"/>
    <m/>
    <s v="Family"/>
    <s v="New Units"/>
    <x v="0"/>
    <m/>
    <n v="1000000"/>
    <m/>
    <m/>
    <s v="Cleveland Housing Network, Inc."/>
    <m/>
    <m/>
    <m/>
    <m/>
    <m/>
    <m/>
    <m/>
    <m/>
    <m/>
    <s v="Cleveland Housing Network, Inc."/>
    <m/>
    <m/>
    <s v="yes"/>
  </r>
  <r>
    <x v="1"/>
    <x v="16"/>
    <s v="unknown"/>
    <s v="Commons at Livingston"/>
    <s v="Columbus"/>
    <x v="1"/>
    <b v="0"/>
    <n v="50"/>
    <m/>
    <s v="PSH"/>
    <s v="New Units"/>
    <x v="0"/>
    <m/>
    <n v="553116"/>
    <m/>
    <m/>
    <s v="National Church Residences"/>
    <m/>
    <m/>
    <m/>
    <m/>
    <m/>
    <m/>
    <m/>
    <m/>
    <m/>
    <s v="National Church Residences"/>
    <m/>
    <m/>
    <s v="no"/>
  </r>
  <r>
    <x v="1"/>
    <x v="16"/>
    <s v="unknown"/>
    <s v="Dana Hotel"/>
    <s v="Cincinnati"/>
    <x v="2"/>
    <b v="0"/>
    <n v="41"/>
    <m/>
    <s v="Mental Illness"/>
    <s v="Existing Units"/>
    <x v="3"/>
    <m/>
    <n v="507393"/>
    <m/>
    <m/>
    <s v="Tender Mercies, Inc."/>
    <m/>
    <m/>
    <m/>
    <m/>
    <m/>
    <m/>
    <m/>
    <m/>
    <m/>
    <s v="Tender Mercies, Inc."/>
    <m/>
    <m/>
    <s v="no"/>
  </r>
  <r>
    <x v="1"/>
    <x v="16"/>
    <s v="unknown"/>
    <s v="Delphos Senior Apartments"/>
    <s v="Delphos"/>
    <x v="42"/>
    <b v="0"/>
    <n v="40"/>
    <m/>
    <s v="Senior"/>
    <s v="New Units"/>
    <x v="0"/>
    <m/>
    <n v="460251"/>
    <m/>
    <m/>
    <s v="L.W. Associates Inc."/>
    <m/>
    <m/>
    <m/>
    <m/>
    <m/>
    <m/>
    <m/>
    <m/>
    <m/>
    <s v="MV Residential Property Management, Inc."/>
    <m/>
    <m/>
    <s v="no"/>
  </r>
  <r>
    <x v="1"/>
    <x v="16"/>
    <s v="unknown"/>
    <s v="Emerald Alliance V"/>
    <s v="Cleveland"/>
    <x v="6"/>
    <b v="0"/>
    <n v="70"/>
    <m/>
    <s v="PSH"/>
    <s v="New Units"/>
    <x v="0"/>
    <m/>
    <n v="1000000"/>
    <m/>
    <m/>
    <s v="Cleveland Housing Network, Inc."/>
    <m/>
    <m/>
    <m/>
    <m/>
    <m/>
    <m/>
    <m/>
    <m/>
    <m/>
    <s v="Emerald Development and Economic Network, Inc."/>
    <m/>
    <m/>
    <s v="no"/>
  </r>
  <r>
    <x v="1"/>
    <x v="16"/>
    <s v="unknown"/>
    <s v="Euclid Corridor Senior Housing"/>
    <s v="Cleveland"/>
    <x v="6"/>
    <b v="0"/>
    <n v="48"/>
    <m/>
    <s v="Senior"/>
    <s v="New Units"/>
    <x v="0"/>
    <m/>
    <n v="915122"/>
    <m/>
    <m/>
    <s v="PIRHL Developers, LLC"/>
    <m/>
    <m/>
    <m/>
    <m/>
    <m/>
    <m/>
    <m/>
    <m/>
    <m/>
    <s v="Famicos Foundation"/>
    <m/>
    <m/>
    <s v="no"/>
  </r>
  <r>
    <x v="1"/>
    <x v="16"/>
    <s v="unknown"/>
    <s v="Franklinton Senior"/>
    <s v="Columbus"/>
    <x v="1"/>
    <b v="0"/>
    <n v="54"/>
    <m/>
    <s v="Senior"/>
    <s v="New Units"/>
    <x v="0"/>
    <m/>
    <n v="939316"/>
    <m/>
    <m/>
    <s v="NRP Holdings LLC"/>
    <m/>
    <m/>
    <m/>
    <m/>
    <m/>
    <m/>
    <m/>
    <m/>
    <m/>
    <s v="NRP Management LLC"/>
    <m/>
    <m/>
    <s v="no"/>
  </r>
  <r>
    <x v="1"/>
    <x v="16"/>
    <s v="unknown"/>
    <s v="Hattie Greene"/>
    <s v="Urbana"/>
    <x v="56"/>
    <b v="0"/>
    <n v="27"/>
    <m/>
    <s v="Family"/>
    <s v="New Units"/>
    <x v="0"/>
    <m/>
    <n v="392151"/>
    <m/>
    <m/>
    <s v="The Woda Group, LLC"/>
    <m/>
    <m/>
    <m/>
    <m/>
    <m/>
    <m/>
    <m/>
    <m/>
    <m/>
    <s v="Woda Management &amp; Real Estate, LLC"/>
    <m/>
    <m/>
    <s v="no"/>
  </r>
  <r>
    <x v="1"/>
    <x v="16"/>
    <s v="unknown"/>
    <s v="Hilltop Homes"/>
    <s v="Columbus"/>
    <x v="1"/>
    <b v="0"/>
    <n v="30"/>
    <m/>
    <s v="Family"/>
    <s v="New Units"/>
    <x v="0"/>
    <m/>
    <n v="472596"/>
    <m/>
    <m/>
    <s v="Buckeye Community Hope Foundation"/>
    <m/>
    <m/>
    <m/>
    <m/>
    <m/>
    <m/>
    <m/>
    <m/>
    <m/>
    <s v="RLJ Management Company, Inc."/>
    <m/>
    <m/>
    <s v="yes"/>
  </r>
  <r>
    <x v="1"/>
    <x v="16"/>
    <s v="unknown"/>
    <s v="Horizon House"/>
    <s v="Portsmouth"/>
    <x v="43"/>
    <b v="1"/>
    <n v="50"/>
    <m/>
    <s v="Senior"/>
    <s v="Existing Units"/>
    <x v="3"/>
    <m/>
    <n v="600000"/>
    <m/>
    <m/>
    <s v="Community Properties of Ohio Development, LLC"/>
    <m/>
    <m/>
    <m/>
    <m/>
    <m/>
    <m/>
    <m/>
    <m/>
    <m/>
    <s v="Community Properties of Ohio Management Services, LLC"/>
    <m/>
    <m/>
    <s v="no"/>
  </r>
  <r>
    <x v="1"/>
    <x v="16"/>
    <s v="unknown"/>
    <s v="Independence Place"/>
    <s v="Cleveland"/>
    <x v="6"/>
    <b v="0"/>
    <n v="23"/>
    <m/>
    <s v="PSH"/>
    <s v="Existing Units"/>
    <x v="3"/>
    <m/>
    <n v="332658"/>
    <m/>
    <m/>
    <s v="Cleveland Housing Network, Inc."/>
    <m/>
    <m/>
    <m/>
    <m/>
    <m/>
    <m/>
    <m/>
    <m/>
    <m/>
    <s v="Cleveland Housing Network, Inc."/>
    <m/>
    <m/>
    <s v="no"/>
  </r>
  <r>
    <x v="1"/>
    <x v="16"/>
    <s v="unknown"/>
    <s v="James R. Williams Tower"/>
    <s v="Akron"/>
    <x v="12"/>
    <b v="0"/>
    <n v="148"/>
    <m/>
    <s v="Senior"/>
    <s v="Existing Units"/>
    <x v="3"/>
    <m/>
    <n v="1000000"/>
    <m/>
    <m/>
    <s v="Neighborhood Development Corporation of Akron"/>
    <m/>
    <m/>
    <m/>
    <m/>
    <m/>
    <m/>
    <m/>
    <m/>
    <m/>
    <s v="Alpha Phi Alpha Homes, Inc."/>
    <m/>
    <m/>
    <s v="no"/>
  </r>
  <r>
    <x v="1"/>
    <x v="16"/>
    <s v="unknown"/>
    <s v="Kiwanis Village"/>
    <s v="Findlay"/>
    <x v="28"/>
    <b v="0"/>
    <n v="45"/>
    <m/>
    <s v="Senior"/>
    <s v="Existing Units"/>
    <x v="3"/>
    <m/>
    <n v="475205"/>
    <m/>
    <m/>
    <s v="National Church Residences"/>
    <m/>
    <m/>
    <m/>
    <m/>
    <m/>
    <m/>
    <m/>
    <m/>
    <m/>
    <s v="National Church Residences"/>
    <m/>
    <m/>
    <s v="no"/>
  </r>
  <r>
    <x v="1"/>
    <x v="16"/>
    <s v="unknown"/>
    <s v="Library Court Senior Housing"/>
    <s v="Shaker Heights"/>
    <x v="6"/>
    <b v="0"/>
    <n v="44"/>
    <m/>
    <s v="Senior"/>
    <s v="New Units"/>
    <x v="0"/>
    <m/>
    <n v="642773"/>
    <m/>
    <m/>
    <s v="PIRHL Developers, LLC"/>
    <m/>
    <m/>
    <m/>
    <m/>
    <m/>
    <m/>
    <m/>
    <m/>
    <m/>
    <s v="Jennings Center for Older Adults"/>
    <m/>
    <m/>
    <s v="no"/>
  </r>
  <r>
    <x v="1"/>
    <x v="16"/>
    <s v="unknown"/>
    <s v="Lincoln Gardens"/>
    <s v="Columbus"/>
    <x v="1"/>
    <b v="0"/>
    <n v="100"/>
    <m/>
    <s v="Senior"/>
    <s v="Existing Units"/>
    <x v="3"/>
    <m/>
    <n v="774161"/>
    <m/>
    <m/>
    <s v="National Church Residences"/>
    <m/>
    <m/>
    <m/>
    <m/>
    <m/>
    <m/>
    <m/>
    <m/>
    <m/>
    <s v="National Church Residences"/>
    <m/>
    <m/>
    <s v="no"/>
  </r>
  <r>
    <x v="1"/>
    <x v="16"/>
    <s v="unknown"/>
    <s v="Marion Rotary Towers "/>
    <s v="Marion "/>
    <x v="3"/>
    <b v="0"/>
    <n v="117"/>
    <m/>
    <s v="Senior"/>
    <s v="Existing Units"/>
    <x v="3"/>
    <m/>
    <n v="798451"/>
    <m/>
    <m/>
    <s v="Marion Rotary Senior Citizens, Inc."/>
    <m/>
    <m/>
    <m/>
    <m/>
    <m/>
    <m/>
    <m/>
    <m/>
    <m/>
    <s v="Allegiant Communities, Inc."/>
    <m/>
    <m/>
    <s v="no"/>
  </r>
  <r>
    <x v="1"/>
    <x v="16"/>
    <s v="unknown"/>
    <s v="Marion Village"/>
    <s v="Marion Township"/>
    <x v="3"/>
    <b v="0"/>
    <n v="39"/>
    <m/>
    <s v="Family"/>
    <s v="New Units"/>
    <x v="0"/>
    <m/>
    <n v="622758"/>
    <m/>
    <m/>
    <s v="Buckeye Community Hope Foundation"/>
    <m/>
    <m/>
    <m/>
    <m/>
    <m/>
    <m/>
    <m/>
    <m/>
    <m/>
    <s v="RLJ Management Company, Inc."/>
    <m/>
    <m/>
    <s v="yes"/>
  </r>
  <r>
    <x v="1"/>
    <x v="16"/>
    <s v="unknown"/>
    <s v="Massillon Senior"/>
    <s v="Massillon "/>
    <x v="23"/>
    <b v="0"/>
    <n v="52"/>
    <m/>
    <s v="Senior"/>
    <s v="New Units"/>
    <x v="0"/>
    <m/>
    <n v="1000000"/>
    <m/>
    <m/>
    <s v="NRP Holdings LLC"/>
    <m/>
    <m/>
    <m/>
    <m/>
    <m/>
    <m/>
    <m/>
    <m/>
    <m/>
    <s v="NRP Management LLC"/>
    <m/>
    <m/>
    <s v="no"/>
  </r>
  <r>
    <x v="1"/>
    <x v="16"/>
    <s v="unknown"/>
    <s v="Monarch Greene"/>
    <s v="Columbus"/>
    <x v="1"/>
    <b v="0"/>
    <n v="44"/>
    <m/>
    <s v="Family"/>
    <s v="New Units"/>
    <x v="0"/>
    <m/>
    <n v="802072"/>
    <m/>
    <m/>
    <s v="The Woda Group, LLC"/>
    <m/>
    <m/>
    <m/>
    <m/>
    <m/>
    <m/>
    <m/>
    <m/>
    <m/>
    <s v="Woda Management &amp; Real Estate, LLC"/>
    <m/>
    <m/>
    <s v="yes"/>
  </r>
  <r>
    <x v="1"/>
    <x v="16"/>
    <s v="unknown"/>
    <s v="Pheasant Ridge"/>
    <s v="McConnelsville"/>
    <x v="108"/>
    <b v="1"/>
    <n v="24"/>
    <m/>
    <s v="Family"/>
    <s v="New Units"/>
    <x v="0"/>
    <m/>
    <n v="330558"/>
    <m/>
    <m/>
    <s v="The Woda Group, LLC"/>
    <m/>
    <m/>
    <m/>
    <m/>
    <m/>
    <m/>
    <m/>
    <m/>
    <m/>
    <s v="Woda Management &amp; Real Estate, LLC"/>
    <m/>
    <m/>
    <s v="no"/>
  </r>
  <r>
    <x v="1"/>
    <x v="16"/>
    <s v="unknown"/>
    <s v="Renaissance Senior Apartments"/>
    <s v="Toledo"/>
    <x v="11"/>
    <b v="0"/>
    <n v="55"/>
    <m/>
    <s v="Senior"/>
    <s v="Existing Units"/>
    <x v="3"/>
    <m/>
    <n v="890943"/>
    <m/>
    <m/>
    <s v="National Church Residences"/>
    <m/>
    <m/>
    <m/>
    <m/>
    <m/>
    <m/>
    <m/>
    <m/>
    <m/>
    <s v="National Church Residences"/>
    <m/>
    <m/>
    <s v="no"/>
  </r>
  <r>
    <x v="1"/>
    <x v="16"/>
    <s v="unknown"/>
    <s v="Richwood Greene"/>
    <s v="Richwood  "/>
    <x v="67"/>
    <b v="0"/>
    <n v="42"/>
    <m/>
    <s v="Senior"/>
    <s v="Existing Units"/>
    <x v="3"/>
    <m/>
    <n v="386787"/>
    <m/>
    <m/>
    <s v="The Woda Group, LLC"/>
    <m/>
    <m/>
    <m/>
    <m/>
    <m/>
    <m/>
    <m/>
    <m/>
    <m/>
    <s v="Woda Management &amp; Real Estate, LLC"/>
    <m/>
    <m/>
    <s v="no"/>
  </r>
  <r>
    <x v="1"/>
    <x v="16"/>
    <s v="unknown"/>
    <s v="Ridgeview Manor III"/>
    <s v="Johnstown"/>
    <x v="16"/>
    <b v="0"/>
    <n v="32"/>
    <m/>
    <s v="Senior"/>
    <s v="New Units"/>
    <x v="0"/>
    <m/>
    <n v="417711"/>
    <m/>
    <m/>
    <s v="LEADS"/>
    <m/>
    <m/>
    <m/>
    <m/>
    <m/>
    <m/>
    <m/>
    <m/>
    <m/>
    <s v="Gorsuch Management"/>
    <m/>
    <m/>
    <s v="no"/>
  </r>
  <r>
    <x v="1"/>
    <x v="16"/>
    <s v="unknown"/>
    <s v="River Commons II"/>
    <s v="Dayton"/>
    <x v="19"/>
    <b v="0"/>
    <n v="83"/>
    <m/>
    <s v="PSH"/>
    <s v="New Units"/>
    <x v="0"/>
    <m/>
    <n v="1000000"/>
    <m/>
    <m/>
    <s v="HomeStart, Inc."/>
    <m/>
    <m/>
    <m/>
    <m/>
    <m/>
    <m/>
    <m/>
    <m/>
    <m/>
    <s v="Miami Valley Housing Opportunities"/>
    <m/>
    <m/>
    <s v="no"/>
  </r>
  <r>
    <x v="1"/>
    <x v="16"/>
    <s v="unknown"/>
    <s v="Shaker Place Apartments"/>
    <s v="Highland Hills"/>
    <x v="6"/>
    <b v="0"/>
    <n v="81"/>
    <m/>
    <s v="Senior"/>
    <s v="Existing Units"/>
    <x v="3"/>
    <m/>
    <n v="480814"/>
    <m/>
    <m/>
    <s v="Volunteers of America National Services"/>
    <m/>
    <m/>
    <m/>
    <m/>
    <m/>
    <m/>
    <m/>
    <m/>
    <m/>
    <s v="Volunteers of America National Housing Corporation"/>
    <m/>
    <m/>
    <s v="no"/>
  </r>
  <r>
    <x v="1"/>
    <x v="16"/>
    <s v="unknown"/>
    <s v="St. Luke's Hospital"/>
    <s v="Cleveland"/>
    <x v="6"/>
    <b v="0"/>
    <n v="72"/>
    <m/>
    <s v="Senior"/>
    <s v="Existing Units"/>
    <x v="3"/>
    <m/>
    <n v="1000000"/>
    <m/>
    <m/>
    <s v="Pennrose Properties, LLC"/>
    <m/>
    <m/>
    <m/>
    <m/>
    <m/>
    <m/>
    <m/>
    <m/>
    <m/>
    <s v="Pennrose Management Company"/>
    <m/>
    <m/>
    <s v="no"/>
  </r>
  <r>
    <x v="1"/>
    <x v="16"/>
    <s v="unknown"/>
    <s v="St. Paul Village I"/>
    <s v="Cincinnati"/>
    <x v="2"/>
    <b v="0"/>
    <n v="103"/>
    <m/>
    <s v="Senior"/>
    <s v="Existing Units"/>
    <x v="3"/>
    <m/>
    <n v="948936"/>
    <m/>
    <m/>
    <s v="Model Property Development, LLC"/>
    <m/>
    <m/>
    <m/>
    <m/>
    <m/>
    <m/>
    <m/>
    <m/>
    <m/>
    <s v="Episcopal Retirement Homes"/>
    <m/>
    <m/>
    <s v="no"/>
  </r>
  <r>
    <x v="1"/>
    <x v="16"/>
    <s v="unknown"/>
    <s v="The Lakewoods - Phase III"/>
    <s v="Toledo"/>
    <x v="11"/>
    <b v="0"/>
    <n v="42"/>
    <m/>
    <s v="Senior"/>
    <s v="New Units"/>
    <x v="0"/>
    <m/>
    <n v="793142"/>
    <m/>
    <m/>
    <s v="American Community Developers, Inc."/>
    <m/>
    <m/>
    <m/>
    <m/>
    <m/>
    <m/>
    <m/>
    <m/>
    <m/>
    <s v="Independent Management Services"/>
    <m/>
    <m/>
    <s v="no"/>
  </r>
  <r>
    <x v="1"/>
    <x v="16"/>
    <s v="unknown"/>
    <s v="Upper Sandusky Senior Apartments"/>
    <s v="Upper Sandusky  "/>
    <x v="36"/>
    <b v="0"/>
    <n v="40"/>
    <m/>
    <s v="Senior"/>
    <s v="New Units"/>
    <x v="0"/>
    <m/>
    <n v="459713"/>
    <m/>
    <m/>
    <s v="L.W. Associates Inc."/>
    <m/>
    <m/>
    <m/>
    <m/>
    <m/>
    <m/>
    <m/>
    <m/>
    <m/>
    <s v="MV Residential Property Management, Inc."/>
    <m/>
    <m/>
    <s v="no"/>
  </r>
  <r>
    <x v="1"/>
    <x v="16"/>
    <s v="unknown"/>
    <s v="Villas of the Valley - Phase II"/>
    <s v="Lincoln Heights"/>
    <x v="2"/>
    <b v="0"/>
    <n v="35"/>
    <m/>
    <s v="Family"/>
    <s v="New Units"/>
    <x v="0"/>
    <m/>
    <n v="625201"/>
    <m/>
    <m/>
    <s v="Model Property Development, LLC"/>
    <m/>
    <m/>
    <m/>
    <m/>
    <m/>
    <m/>
    <m/>
    <m/>
    <m/>
    <s v="Brickstone Properties, LLC"/>
    <m/>
    <m/>
    <s v="no"/>
  </r>
  <r>
    <x v="1"/>
    <x v="16"/>
    <s v="unknown"/>
    <s v="Washington Square Homes II"/>
    <s v="Dayton"/>
    <x v="19"/>
    <b v="0"/>
    <n v="30"/>
    <m/>
    <s v="Family"/>
    <s v="New Units"/>
    <x v="0"/>
    <m/>
    <n v="743898"/>
    <m/>
    <m/>
    <s v="MV Residential Development LLC"/>
    <m/>
    <m/>
    <m/>
    <m/>
    <m/>
    <m/>
    <m/>
    <m/>
    <m/>
    <s v="MV Residential Property Management, Inc."/>
    <m/>
    <m/>
    <s v="yes"/>
  </r>
  <r>
    <x v="1"/>
    <x v="16"/>
    <s v="unknown"/>
    <s v="Watermark Senior Apartments "/>
    <s v="Cuyahoga Falls"/>
    <x v="12"/>
    <b v="0"/>
    <n v="40"/>
    <m/>
    <s v="Senior"/>
    <s v="New Units"/>
    <x v="0"/>
    <m/>
    <n v="552260"/>
    <m/>
    <m/>
    <s v="Testa Enterprises"/>
    <m/>
    <m/>
    <m/>
    <m/>
    <m/>
    <m/>
    <m/>
    <m/>
    <m/>
    <s v="Congregate Management Services"/>
    <m/>
    <m/>
    <s v="no"/>
  </r>
  <r>
    <x v="1"/>
    <x v="16"/>
    <s v="unknown"/>
    <s v="Wayne Crossing"/>
    <s v="Greenville"/>
    <x v="109"/>
    <b v="0"/>
    <n v="48"/>
    <m/>
    <s v="Family"/>
    <s v="Existing Units"/>
    <x v="3"/>
    <m/>
    <n v="473324"/>
    <m/>
    <m/>
    <s v="The Woda Group, LLC"/>
    <m/>
    <m/>
    <m/>
    <m/>
    <m/>
    <m/>
    <m/>
    <m/>
    <m/>
    <s v="Woda Management &amp; Real Estate, LLC"/>
    <m/>
    <m/>
    <s v="no"/>
  </r>
  <r>
    <x v="1"/>
    <x v="16"/>
    <s v="unknown"/>
    <s v="Whitehouse Square Senior Village"/>
    <s v="Whitehouse"/>
    <x v="11"/>
    <b v="0"/>
    <n v="32"/>
    <m/>
    <s v="Senior"/>
    <s v="New Units"/>
    <x v="0"/>
    <m/>
    <n v="466289"/>
    <m/>
    <m/>
    <s v="MV Residential Development LLC"/>
    <m/>
    <m/>
    <m/>
    <m/>
    <m/>
    <m/>
    <m/>
    <m/>
    <m/>
    <s v="MV Residential Property Management, Inc."/>
    <m/>
    <m/>
    <s v="no"/>
  </r>
  <r>
    <x v="1"/>
    <x v="16"/>
    <s v="unknown"/>
    <s v="Whittier Landing"/>
    <s v="Columbus"/>
    <x v="1"/>
    <b v="0"/>
    <n v="40"/>
    <m/>
    <s v="Family"/>
    <s v="New Units"/>
    <x v="0"/>
    <m/>
    <n v="840168"/>
    <m/>
    <m/>
    <s v="Columbus Housing Partnership, Inc."/>
    <m/>
    <m/>
    <m/>
    <m/>
    <m/>
    <m/>
    <m/>
    <m/>
    <m/>
    <s v="Wallick-Hendy Properties, LLC"/>
    <m/>
    <m/>
    <s v="yes"/>
  </r>
  <r>
    <x v="1"/>
    <x v="17"/>
    <s v="08-0029"/>
    <s v="Alliance Elderly"/>
    <s v="Alliance"/>
    <x v="23"/>
    <b v="0"/>
    <n v="56"/>
    <m/>
    <s v="Senior"/>
    <s v="New Units"/>
    <x v="0"/>
    <m/>
    <n v="997727"/>
    <m/>
    <m/>
    <s v="NRP Group LLC"/>
    <m/>
    <m/>
    <m/>
    <m/>
    <m/>
    <m/>
    <m/>
    <m/>
    <m/>
    <s v="NRP Management LLC"/>
    <m/>
    <m/>
    <s v="no"/>
  </r>
  <r>
    <x v="1"/>
    <x v="17"/>
    <s v="08-0057"/>
    <s v="Barnett Plaza"/>
    <s v="Columbus"/>
    <x v="1"/>
    <b v="0"/>
    <n v="50"/>
    <m/>
    <s v="Senior"/>
    <s v="Existing Units"/>
    <x v="3"/>
    <m/>
    <n v="398467"/>
    <m/>
    <m/>
    <s v="Fairfield Homes, Inc."/>
    <m/>
    <m/>
    <m/>
    <m/>
    <m/>
    <m/>
    <m/>
    <m/>
    <m/>
    <s v="Gorsuch Management"/>
    <m/>
    <m/>
    <s v="no"/>
  </r>
  <r>
    <x v="1"/>
    <x v="17"/>
    <s v="08-0108"/>
    <s v="Blanchester Senior Apartments"/>
    <s v="Blanchester"/>
    <x v="37"/>
    <b v="0"/>
    <n v="40"/>
    <m/>
    <s v="Senior"/>
    <s v="New Units"/>
    <x v="0"/>
    <m/>
    <n v="393984"/>
    <m/>
    <m/>
    <s v="L.W. Associates, Inc."/>
    <m/>
    <m/>
    <m/>
    <m/>
    <m/>
    <m/>
    <m/>
    <m/>
    <m/>
    <s v="Clinton County Community Action Program"/>
    <m/>
    <m/>
    <s v="no"/>
  </r>
  <r>
    <x v="1"/>
    <x v="17"/>
    <s v="08-0103"/>
    <s v="Burnet Place"/>
    <s v="Cincinnati"/>
    <x v="2"/>
    <b v="0"/>
    <n v="65"/>
    <m/>
    <s v="Family"/>
    <s v="Existing Units"/>
    <x v="3"/>
    <m/>
    <n v="1067308"/>
    <m/>
    <m/>
    <s v="Model Property Development, LLC"/>
    <m/>
    <m/>
    <m/>
    <m/>
    <m/>
    <m/>
    <m/>
    <m/>
    <m/>
    <s v="Brickstone Properties, LLC"/>
    <m/>
    <m/>
    <s v="no"/>
  </r>
  <r>
    <x v="1"/>
    <x v="17"/>
    <s v="08-0097"/>
    <s v="Cedar Woods Apartments"/>
    <s v="Hillsboro"/>
    <x v="33"/>
    <b v="0"/>
    <n v="94"/>
    <m/>
    <s v="Family"/>
    <s v="Existing Units"/>
    <x v="3"/>
    <m/>
    <n v="487156"/>
    <m/>
    <m/>
    <s v="Millennia Housing Development, Ltd."/>
    <m/>
    <m/>
    <m/>
    <m/>
    <m/>
    <m/>
    <m/>
    <m/>
    <m/>
    <s v="Millennia Housing Management, Ltd."/>
    <m/>
    <m/>
    <s v="no"/>
  </r>
  <r>
    <x v="1"/>
    <x v="17"/>
    <s v="08-0071"/>
    <s v="Chestnut Hill"/>
    <s v="Toledo"/>
    <x v="11"/>
    <b v="0"/>
    <n v="40"/>
    <m/>
    <s v="PSH"/>
    <s v="New Units"/>
    <x v="0"/>
    <m/>
    <n v="515220"/>
    <m/>
    <m/>
    <s v="Volunteers of America National Services"/>
    <m/>
    <m/>
    <m/>
    <m/>
    <m/>
    <m/>
    <m/>
    <m/>
    <m/>
    <s v="Volunteers of America National Services"/>
    <m/>
    <m/>
    <s v="no"/>
  </r>
  <r>
    <x v="1"/>
    <x v="17"/>
    <s v="08-0021"/>
    <s v="Cleveland Green Homes"/>
    <s v="Cleveland"/>
    <x v="6"/>
    <b v="0"/>
    <n v="24"/>
    <m/>
    <s v="Family"/>
    <s v="New Units"/>
    <x v="0"/>
    <m/>
    <n v="500000"/>
    <m/>
    <m/>
    <s v="Cleveland Housing Network"/>
    <m/>
    <m/>
    <m/>
    <m/>
    <m/>
    <m/>
    <m/>
    <m/>
    <m/>
    <s v="Cleveland Housing Network"/>
    <m/>
    <m/>
    <s v="yes"/>
  </r>
  <r>
    <x v="1"/>
    <x v="17"/>
    <s v="08-0022"/>
    <s v="Cleveland Green Homes East "/>
    <s v="Cleveland"/>
    <x v="6"/>
    <b v="0"/>
    <n v="52"/>
    <m/>
    <s v="Family"/>
    <s v="New Units"/>
    <x v="0"/>
    <m/>
    <n v="1067308"/>
    <m/>
    <m/>
    <s v="Cleveland Housing Network"/>
    <m/>
    <m/>
    <m/>
    <m/>
    <m/>
    <m/>
    <m/>
    <m/>
    <m/>
    <s v="Cleveland Housing Network"/>
    <m/>
    <m/>
    <s v="yes"/>
  </r>
  <r>
    <x v="1"/>
    <x v="17"/>
    <s v="08-0076"/>
    <s v="Commons at Buckingham"/>
    <s v="Columbus"/>
    <x v="1"/>
    <b v="0"/>
    <n v="100"/>
    <m/>
    <s v="PSH"/>
    <s v="New Units"/>
    <x v="0"/>
    <m/>
    <n v="1067308"/>
    <m/>
    <m/>
    <s v="National Church Residences"/>
    <m/>
    <m/>
    <m/>
    <m/>
    <m/>
    <m/>
    <m/>
    <m/>
    <m/>
    <s v="National Church Residences"/>
    <m/>
    <m/>
    <s v="no"/>
  </r>
  <r>
    <x v="1"/>
    <x v="17"/>
    <s v="08-0115"/>
    <s v="Cross Creek Meadows"/>
    <s v="Union Township"/>
    <x v="27"/>
    <b v="1"/>
    <n v="60"/>
    <m/>
    <s v="Family"/>
    <s v="New Units"/>
    <x v="0"/>
    <m/>
    <n v="637494"/>
    <m/>
    <m/>
    <s v="L.W. Associates, Inc."/>
    <m/>
    <m/>
    <m/>
    <m/>
    <m/>
    <m/>
    <m/>
    <m/>
    <m/>
    <s v="MV Communities"/>
    <m/>
    <m/>
    <s v="no"/>
  </r>
  <r>
    <x v="1"/>
    <x v="17"/>
    <s v="08-0048"/>
    <s v="Denison Elderly"/>
    <s v="Cleveland"/>
    <x v="6"/>
    <b v="0"/>
    <n v="61"/>
    <m/>
    <s v="Senior"/>
    <s v="New Units"/>
    <x v="0"/>
    <m/>
    <n v="1030230"/>
    <m/>
    <m/>
    <s v="NRP Group LLC"/>
    <m/>
    <m/>
    <m/>
    <m/>
    <m/>
    <m/>
    <m/>
    <m/>
    <m/>
    <s v="NRP Management LLC"/>
    <m/>
    <m/>
    <s v="no"/>
  </r>
  <r>
    <x v="1"/>
    <x v="17"/>
    <s v="08-0062"/>
    <s v="Dogwood Glen"/>
    <s v="Columbus"/>
    <x v="1"/>
    <b v="0"/>
    <n v="42"/>
    <m/>
    <s v="Mental Illness"/>
    <s v="New Units"/>
    <x v="0"/>
    <m/>
    <n v="554110"/>
    <m/>
    <m/>
    <s v="Community Housing Network"/>
    <m/>
    <m/>
    <m/>
    <m/>
    <m/>
    <m/>
    <m/>
    <m/>
    <m/>
    <s v="Community Housing Network"/>
    <m/>
    <m/>
    <s v="no"/>
  </r>
  <r>
    <x v="1"/>
    <x v="17"/>
    <s v="08-0072"/>
    <s v="Dublin House"/>
    <s v="Middletown"/>
    <x v="44"/>
    <b v="0"/>
    <n v="40"/>
    <m/>
    <s v="Senior"/>
    <s v="Existing Units"/>
    <x v="3"/>
    <m/>
    <n v="390000"/>
    <m/>
    <m/>
    <s v="National Church Residences"/>
    <m/>
    <m/>
    <m/>
    <m/>
    <m/>
    <m/>
    <m/>
    <m/>
    <m/>
    <s v="National Church Residences"/>
    <m/>
    <m/>
    <s v="no"/>
  </r>
  <r>
    <x v="1"/>
    <x v="17"/>
    <s v="08-0037"/>
    <s v="East End Twin Towers Crossing"/>
    <s v="Dayton"/>
    <x v="19"/>
    <b v="0"/>
    <n v="40"/>
    <m/>
    <s v="Family"/>
    <s v="New Units"/>
    <x v="0"/>
    <m/>
    <n v="885000"/>
    <m/>
    <m/>
    <s v="Oberer Residential Construction, Ltd."/>
    <m/>
    <m/>
    <m/>
    <m/>
    <m/>
    <m/>
    <m/>
    <m/>
    <m/>
    <s v="Gold Key Realty"/>
    <m/>
    <m/>
    <s v="yes"/>
  </r>
  <r>
    <x v="1"/>
    <x v="17"/>
    <s v="08-0078"/>
    <s v="Eaton Senior Village"/>
    <s v="Eaton"/>
    <x v="75"/>
    <b v="0"/>
    <n v="44"/>
    <m/>
    <s v="Senior"/>
    <s v="New Units"/>
    <x v="0"/>
    <m/>
    <n v="524815"/>
    <m/>
    <m/>
    <s v="MV Residential Development LLC"/>
    <m/>
    <m/>
    <m/>
    <m/>
    <m/>
    <m/>
    <m/>
    <m/>
    <m/>
    <s v="MV Residential Property Management, Inc."/>
    <m/>
    <m/>
    <s v="no"/>
  </r>
  <r>
    <x v="1"/>
    <x v="17"/>
    <s v="08-0055"/>
    <s v="Edgewood Village 4"/>
    <s v="Akron"/>
    <x v="12"/>
    <b v="0"/>
    <n v="48"/>
    <m/>
    <s v="Family"/>
    <s v="New Units"/>
    <x v="0"/>
    <m/>
    <n v="948350"/>
    <m/>
    <m/>
    <s v="Akron Metropolitan Housing Authority"/>
    <m/>
    <m/>
    <m/>
    <m/>
    <m/>
    <m/>
    <m/>
    <m/>
    <m/>
    <s v="Akron Metropolitan Housing Authority"/>
    <m/>
    <m/>
    <s v="no"/>
  </r>
  <r>
    <x v="1"/>
    <x v="17"/>
    <s v="08-0105"/>
    <s v="Edison Place"/>
    <s v="Niles"/>
    <x v="21"/>
    <b v="0"/>
    <n v="50"/>
    <m/>
    <s v="Senior"/>
    <s v="New Units"/>
    <x v="0"/>
    <m/>
    <n v="685910"/>
    <m/>
    <m/>
    <s v="Common Wealth, Inc."/>
    <m/>
    <m/>
    <m/>
    <m/>
    <m/>
    <m/>
    <m/>
    <m/>
    <m/>
    <s v="Common Wealth Property Management, Inc."/>
    <m/>
    <m/>
    <s v="no"/>
  </r>
  <r>
    <x v="1"/>
    <x v="17"/>
    <s v="08-0053"/>
    <s v="Elim Estates"/>
    <s v="Columbus"/>
    <x v="1"/>
    <b v="0"/>
    <n v="48"/>
    <m/>
    <s v="Family"/>
    <s v="New Units"/>
    <x v="0"/>
    <m/>
    <n v="800460"/>
    <m/>
    <m/>
    <s v="Columbus Housing Partnership"/>
    <m/>
    <m/>
    <m/>
    <m/>
    <m/>
    <m/>
    <m/>
    <m/>
    <m/>
    <s v="Beacon Property Management &amp; Realty, Inc."/>
    <m/>
    <m/>
    <s v="yes"/>
  </r>
  <r>
    <x v="1"/>
    <x v="17"/>
    <s v="08-0039"/>
    <s v="Englewood Senior Housing"/>
    <s v="Toledo"/>
    <x v="11"/>
    <b v="0"/>
    <n v="38"/>
    <m/>
    <s v="Senior"/>
    <s v="New Units"/>
    <x v="0"/>
    <m/>
    <n v="665446"/>
    <m/>
    <m/>
    <s v="Toledo Community Development Corporation"/>
    <m/>
    <m/>
    <m/>
    <m/>
    <m/>
    <m/>
    <m/>
    <m/>
    <m/>
    <s v="Wallick Properties Midwest, LLC"/>
    <m/>
    <m/>
    <s v="no"/>
  </r>
  <r>
    <x v="1"/>
    <x v="17"/>
    <s v="08-0131"/>
    <s v="Fairway Crossing"/>
    <s v="Tiffin"/>
    <x v="52"/>
    <b v="0"/>
    <n v="36"/>
    <m/>
    <s v="Family"/>
    <s v="New Units"/>
    <x v="0"/>
    <m/>
    <n v="632487"/>
    <m/>
    <m/>
    <s v="Woda Group, LLC"/>
    <m/>
    <m/>
    <m/>
    <m/>
    <m/>
    <m/>
    <m/>
    <m/>
    <m/>
    <s v="Woda Management &amp; Real Estate, LLC"/>
    <m/>
    <m/>
    <s v="yes"/>
  </r>
  <r>
    <x v="1"/>
    <x v="17"/>
    <s v="08-0063"/>
    <s v="Forest Square Senior Apartments"/>
    <s v="Cincinnati"/>
    <x v="2"/>
    <b v="0"/>
    <n v="21"/>
    <m/>
    <s v="Senior"/>
    <s v="New Units"/>
    <x v="0"/>
    <m/>
    <n v="342817"/>
    <m/>
    <m/>
    <s v="Model Property Development, LLC"/>
    <m/>
    <m/>
    <m/>
    <m/>
    <m/>
    <m/>
    <m/>
    <m/>
    <m/>
    <s v="Brickstone Properties, LLC"/>
    <m/>
    <m/>
    <s v="no"/>
  </r>
  <r>
    <x v="1"/>
    <x v="17"/>
    <s v="08-0016"/>
    <s v="Gates Green Village Apartments"/>
    <s v="Marietta"/>
    <x v="38"/>
    <b v="1"/>
    <n v="20"/>
    <m/>
    <s v="Family"/>
    <s v="Existing Units"/>
    <x v="3"/>
    <m/>
    <n v="172272"/>
    <m/>
    <m/>
    <s v="Buckeve Community Hope Foundation"/>
    <m/>
    <m/>
    <m/>
    <m/>
    <m/>
    <m/>
    <m/>
    <m/>
    <m/>
    <s v="RLJ Management Company, Inc."/>
    <m/>
    <m/>
    <s v="no"/>
  </r>
  <r>
    <x v="1"/>
    <x v="17"/>
    <s v="08-0163"/>
    <s v="Gateway House II"/>
    <s v="Canton"/>
    <x v="23"/>
    <b v="0"/>
    <n v="40"/>
    <m/>
    <s v="PSH"/>
    <s v="New Units"/>
    <x v="0"/>
    <m/>
    <n v="534328"/>
    <m/>
    <m/>
    <s v="YWCA of Canton"/>
    <m/>
    <m/>
    <m/>
    <m/>
    <m/>
    <m/>
    <m/>
    <m/>
    <m/>
    <s v="YWCA of Canton"/>
    <m/>
    <m/>
    <s v="no"/>
  </r>
  <r>
    <x v="1"/>
    <x v="17"/>
    <s v="08-0132"/>
    <s v="Honeybrook Greene"/>
    <s v="Utica"/>
    <x v="16"/>
    <b v="0"/>
    <n v="40"/>
    <m/>
    <s v="Family"/>
    <s v="New Units"/>
    <x v="0"/>
    <m/>
    <n v="633887"/>
    <m/>
    <m/>
    <s v="Woda Group, LLC"/>
    <m/>
    <m/>
    <m/>
    <m/>
    <m/>
    <m/>
    <m/>
    <m/>
    <m/>
    <s v="Woda Management &amp; Real Estate, LLC"/>
    <m/>
    <m/>
    <s v="yes"/>
  </r>
  <r>
    <x v="1"/>
    <x v="17"/>
    <s v="08-0164"/>
    <s v="Hunterwood Park"/>
    <s v="Lancaster"/>
    <x v="74"/>
    <b v="0"/>
    <n v="101"/>
    <m/>
    <s v="Family"/>
    <s v="Existing Units"/>
    <x v="3"/>
    <m/>
    <n v="585146"/>
    <m/>
    <m/>
    <s v="Fairfield Homes, Inc."/>
    <m/>
    <m/>
    <m/>
    <m/>
    <m/>
    <m/>
    <m/>
    <m/>
    <m/>
    <s v="Gorsuch Management"/>
    <m/>
    <m/>
    <s v="no"/>
  </r>
  <r>
    <x v="1"/>
    <x v="17"/>
    <s v="08-0059"/>
    <s v="Lake Avenue Retirement Village"/>
    <s v="New Carlisle"/>
    <x v="35"/>
    <b v="0"/>
    <n v="33"/>
    <m/>
    <s v="Senior"/>
    <s v="New Units"/>
    <x v="0"/>
    <m/>
    <n v="321253"/>
    <m/>
    <m/>
    <s v="RLH Partners, Inc."/>
    <m/>
    <m/>
    <m/>
    <m/>
    <m/>
    <m/>
    <m/>
    <m/>
    <m/>
    <s v="Sawmill Road Management Company, LLC"/>
    <m/>
    <m/>
    <s v="no"/>
  </r>
  <r>
    <x v="1"/>
    <x v="17"/>
    <s v="08-0015"/>
    <s v="Lakeshore Village"/>
    <s v="Cleveland"/>
    <x v="6"/>
    <b v="0"/>
    <n v="108"/>
    <m/>
    <s v="Family"/>
    <s v="Existing Units"/>
    <x v="3"/>
    <m/>
    <n v="1000000"/>
    <m/>
    <m/>
    <s v="Dominium Development &amp; Acquistions, LLC"/>
    <m/>
    <m/>
    <m/>
    <m/>
    <m/>
    <m/>
    <m/>
    <m/>
    <m/>
    <s v="Dominium Management Services"/>
    <m/>
    <m/>
    <s v="no"/>
  </r>
  <r>
    <x v="1"/>
    <x v="17"/>
    <s v="08-0116"/>
    <s v="Logan Senior Apartments"/>
    <s v="Logan"/>
    <x v="72"/>
    <b v="1"/>
    <n v="40"/>
    <m/>
    <s v="Senior"/>
    <s v="New Units"/>
    <x v="0"/>
    <m/>
    <n v="410498"/>
    <m/>
    <m/>
    <s v="L.W. Associates, Inc."/>
    <m/>
    <m/>
    <m/>
    <m/>
    <m/>
    <m/>
    <m/>
    <m/>
    <m/>
    <s v="MV Communities"/>
    <m/>
    <m/>
    <s v="no"/>
  </r>
  <r>
    <x v="1"/>
    <x v="17"/>
    <s v="08-0054"/>
    <s v="Mackinaw Retirement Village"/>
    <s v="Celina"/>
    <x v="110"/>
    <b v="0"/>
    <n v="32"/>
    <m/>
    <s v="Senior"/>
    <s v="New Units"/>
    <x v="0"/>
    <m/>
    <n v="307427"/>
    <m/>
    <m/>
    <s v="RLH Partners, Inc."/>
    <m/>
    <m/>
    <m/>
    <m/>
    <m/>
    <m/>
    <m/>
    <m/>
    <m/>
    <s v="Sawmill Road Management Company, LLC"/>
    <m/>
    <m/>
    <s v="no"/>
  </r>
  <r>
    <x v="1"/>
    <x v="17"/>
    <s v="08-0155"/>
    <s v="New Destiny Center"/>
    <s v="Clinton"/>
    <x v="22"/>
    <b v="0"/>
    <n v="64"/>
    <m/>
    <s v="PSH"/>
    <s v="New Units"/>
    <x v="0"/>
    <m/>
    <n v="519683"/>
    <m/>
    <m/>
    <s v="New Destiny Treatment Center"/>
    <m/>
    <m/>
    <m/>
    <m/>
    <m/>
    <m/>
    <m/>
    <m/>
    <m/>
    <s v="Ohio Multi-County Development Corporation"/>
    <m/>
    <m/>
    <s v="no"/>
  </r>
  <r>
    <x v="1"/>
    <x v="17"/>
    <s v="08-0050"/>
    <s v="North Central Village"/>
    <s v="Columbus"/>
    <x v="1"/>
    <b v="0"/>
    <n v="74"/>
    <m/>
    <s v="Senior"/>
    <s v="New Units"/>
    <x v="0"/>
    <m/>
    <n v="1067308"/>
    <m/>
    <m/>
    <s v="NRP Group LLC"/>
    <m/>
    <m/>
    <m/>
    <m/>
    <m/>
    <m/>
    <m/>
    <m/>
    <m/>
    <s v="NRP Management LLC"/>
    <m/>
    <m/>
    <s v="no"/>
  </r>
  <r>
    <x v="1"/>
    <x v="17"/>
    <s v="08-0137"/>
    <s v="Olde Hickory"/>
    <s v="Coshocton"/>
    <x v="111"/>
    <b v="0"/>
    <n v="36"/>
    <m/>
    <s v="Family"/>
    <s v="New Units"/>
    <x v="0"/>
    <m/>
    <n v="570855"/>
    <m/>
    <m/>
    <s v="Woda Group, LLC"/>
    <m/>
    <m/>
    <m/>
    <m/>
    <m/>
    <m/>
    <m/>
    <m/>
    <m/>
    <s v="Woda Management &amp; Real Estate, LLC"/>
    <m/>
    <m/>
    <s v="yes"/>
  </r>
  <r>
    <x v="1"/>
    <x v="17"/>
    <s v="08-0060"/>
    <s v="Plains Plaza"/>
    <s v="The Plains"/>
    <x v="0"/>
    <b v="1"/>
    <n v="60"/>
    <m/>
    <s v="Family"/>
    <s v="Existing Units"/>
    <x v="3"/>
    <m/>
    <n v="671031"/>
    <m/>
    <m/>
    <s v="Millennia Housing Development, Ltd."/>
    <m/>
    <m/>
    <m/>
    <m/>
    <m/>
    <m/>
    <m/>
    <m/>
    <m/>
    <s v="Millennia Housing Management, Ltd."/>
    <m/>
    <m/>
    <s v="no"/>
  </r>
  <r>
    <x v="1"/>
    <x v="17"/>
    <s v="08-0025"/>
    <s v="Rainbow Place Apartments"/>
    <s v="Cleveland"/>
    <x v="6"/>
    <b v="0"/>
    <n v="181"/>
    <m/>
    <s v="Senior"/>
    <s v="Existing Units"/>
    <x v="3"/>
    <m/>
    <n v="961127"/>
    <m/>
    <m/>
    <s v="Cleveland Housing Network"/>
    <m/>
    <m/>
    <m/>
    <m/>
    <m/>
    <m/>
    <m/>
    <m/>
    <m/>
    <s v="Cleveland Housing Network"/>
    <m/>
    <m/>
    <s v="no"/>
  </r>
  <r>
    <x v="1"/>
    <x v="17"/>
    <s v="08-0091"/>
    <s v="The Rising at Phoenix"/>
    <s v="Dayton"/>
    <x v="19"/>
    <b v="0"/>
    <n v="33"/>
    <m/>
    <s v="Family"/>
    <s v="New Units"/>
    <x v="0"/>
    <m/>
    <n v="561542"/>
    <m/>
    <m/>
    <s v="MV Residential Development LLC"/>
    <m/>
    <m/>
    <m/>
    <m/>
    <m/>
    <m/>
    <m/>
    <m/>
    <m/>
    <s v="MV Residential Property Management, Inc."/>
    <m/>
    <m/>
    <s v="yes"/>
  </r>
  <r>
    <x v="1"/>
    <x v="17"/>
    <s v="08-0165"/>
    <s v="The Village at New Seasons"/>
    <s v="Akron"/>
    <x v="12"/>
    <b v="0"/>
    <n v="50"/>
    <m/>
    <s v="Senior"/>
    <s v="New Units"/>
    <x v="0"/>
    <m/>
    <n v="577073"/>
    <m/>
    <m/>
    <s v="East Akron NDC"/>
    <m/>
    <m/>
    <m/>
    <m/>
    <m/>
    <m/>
    <m/>
    <m/>
    <m/>
    <s v="East Akron NDC"/>
    <m/>
    <m/>
    <s v="no"/>
  </r>
  <r>
    <x v="1"/>
    <x v="17"/>
    <s v="08-0012"/>
    <s v="United North School Homes II"/>
    <s v="Toledo"/>
    <x v="11"/>
    <b v="0"/>
    <n v="24"/>
    <m/>
    <s v="Family"/>
    <s v="New Units"/>
    <x v="0"/>
    <m/>
    <n v="555927"/>
    <m/>
    <m/>
    <s v="United North Corporation"/>
    <m/>
    <m/>
    <m/>
    <m/>
    <m/>
    <m/>
    <m/>
    <m/>
    <m/>
    <s v="NorthRiver Development Corporation"/>
    <m/>
    <m/>
    <s v="yes"/>
  </r>
  <r>
    <x v="1"/>
    <x v="17"/>
    <s v="08-0156"/>
    <s v="Village at Anna Dean"/>
    <s v="Barberton"/>
    <x v="12"/>
    <b v="0"/>
    <n v="50"/>
    <m/>
    <s v="Senior"/>
    <s v="New Units"/>
    <x v="0"/>
    <m/>
    <n v="781380"/>
    <m/>
    <m/>
    <s v="Testa Builders, Inc."/>
    <m/>
    <m/>
    <m/>
    <m/>
    <m/>
    <m/>
    <m/>
    <m/>
    <m/>
    <s v="Congregate Management Services"/>
    <m/>
    <m/>
    <s v="no"/>
  </r>
  <r>
    <x v="1"/>
    <x v="17"/>
    <s v="08-0068"/>
    <s v="Villas of the Valley"/>
    <s v="Lincoln Heights"/>
    <x v="2"/>
    <b v="0"/>
    <n v="69"/>
    <m/>
    <s v="Senior"/>
    <s v="New Units"/>
    <x v="0"/>
    <m/>
    <n v="1067308"/>
    <m/>
    <m/>
    <s v="Model Property Development, LLC"/>
    <m/>
    <m/>
    <m/>
    <m/>
    <m/>
    <m/>
    <m/>
    <m/>
    <m/>
    <s v="Brickstone Properties, LLC"/>
    <m/>
    <m/>
    <s v="no"/>
  </r>
  <r>
    <x v="1"/>
    <x v="17"/>
    <s v="08-0081"/>
    <s v="Wauseon Senior Village"/>
    <s v="Wauseon"/>
    <x v="58"/>
    <b v="0"/>
    <n v="48"/>
    <m/>
    <s v="Senior"/>
    <s v="New Units"/>
    <x v="0"/>
    <m/>
    <n v="625092"/>
    <m/>
    <m/>
    <s v="MV Residential Development LLC"/>
    <m/>
    <m/>
    <m/>
    <m/>
    <m/>
    <m/>
    <m/>
    <m/>
    <m/>
    <s v="MV Residential Property Management, Inc."/>
    <m/>
    <m/>
    <s v="no"/>
  </r>
  <r>
    <x v="1"/>
    <x v="17"/>
    <s v="07-0184"/>
    <s v="Kensington Square Apartments"/>
    <s v="Elyria"/>
    <x v="10"/>
    <b v="0"/>
    <n v="192"/>
    <m/>
    <s v="Family"/>
    <s v="Existing Units"/>
    <x v="3"/>
    <m/>
    <n v="263234"/>
    <m/>
    <m/>
    <s v="Renewal Development Associates, LLC"/>
    <m/>
    <m/>
    <m/>
    <m/>
    <m/>
    <m/>
    <m/>
    <m/>
    <m/>
    <s v="ABC Management"/>
    <m/>
    <m/>
    <s v="no"/>
  </r>
  <r>
    <x v="1"/>
    <x v="17"/>
    <s v="08-0001"/>
    <s v="Beechwood Villas Apartments"/>
    <s v="Union Township"/>
    <x v="5"/>
    <b v="0"/>
    <n v="184"/>
    <m/>
    <s v="Family"/>
    <s v="Existing Units"/>
    <x v="3"/>
    <m/>
    <n v="438780"/>
    <m/>
    <m/>
    <s v="Lawler-Wood Housing, LLC"/>
    <m/>
    <m/>
    <m/>
    <m/>
    <m/>
    <m/>
    <m/>
    <m/>
    <m/>
    <s v="Lawler-Wood Housing, LLC"/>
    <m/>
    <m/>
    <s v="no"/>
  </r>
  <r>
    <x v="1"/>
    <x v="17"/>
    <s v="08-0002"/>
    <s v="MacArthur Park Apartments"/>
    <s v="Loveland"/>
    <x v="2"/>
    <b v="0"/>
    <n v="85"/>
    <m/>
    <s v="Family"/>
    <s v="Existing Units"/>
    <x v="3"/>
    <m/>
    <n v="181276"/>
    <m/>
    <m/>
    <s v="Lawler-Wood Housing, LLC"/>
    <m/>
    <m/>
    <m/>
    <m/>
    <m/>
    <m/>
    <m/>
    <m/>
    <m/>
    <s v="Lawler-Wood Housing, LLC"/>
    <m/>
    <m/>
    <s v="no"/>
  </r>
  <r>
    <x v="1"/>
    <x v="17"/>
    <s v="07-0183"/>
    <s v="Willo Arms Apartments"/>
    <s v="Euclid"/>
    <x v="6"/>
    <b v="0"/>
    <n v="740"/>
    <m/>
    <s v="Family"/>
    <s v="Existing Units"/>
    <x v="3"/>
    <m/>
    <n v="1085918"/>
    <m/>
    <m/>
    <s v="Transouthern Capital LLC"/>
    <m/>
    <m/>
    <m/>
    <m/>
    <m/>
    <m/>
    <m/>
    <m/>
    <m/>
    <s v="Carlyle Management Company"/>
    <m/>
    <m/>
    <s v="no"/>
  </r>
  <r>
    <x v="1"/>
    <x v="18"/>
    <s v="07-0002"/>
    <s v="Valleyview Phase II"/>
    <s v="Cleveland"/>
    <x v="6"/>
    <b v="0"/>
    <n v="87"/>
    <m/>
    <s v="Family"/>
    <s v="New Units"/>
    <x v="0"/>
    <m/>
    <n v="900857"/>
    <m/>
    <m/>
    <s v="McCormack Baron Salazar, Inc."/>
    <m/>
    <m/>
    <m/>
    <m/>
    <m/>
    <m/>
    <m/>
    <m/>
    <m/>
    <s v="McCormack Baron Ragan Management Services"/>
    <m/>
    <m/>
    <s v="no"/>
  </r>
  <r>
    <x v="1"/>
    <x v="18"/>
    <s v="07-0005"/>
    <s v="Cogswell Hall"/>
    <s v="Cleveland"/>
    <x v="6"/>
    <b v="0"/>
    <n v="40"/>
    <m/>
    <s v="Family"/>
    <s v="New Units"/>
    <x v="0"/>
    <m/>
    <n v="450566"/>
    <m/>
    <m/>
    <s v="Detroit Shoreway CDO"/>
    <m/>
    <m/>
    <m/>
    <m/>
    <m/>
    <m/>
    <m/>
    <m/>
    <m/>
    <s v="Detroit Shoreway CDO"/>
    <m/>
    <m/>
    <s v="no"/>
  </r>
  <r>
    <x v="1"/>
    <x v="18"/>
    <s v="07-0011"/>
    <s v="United North School Homes"/>
    <s v="Toledo"/>
    <x v="11"/>
    <b v="0"/>
    <n v="24"/>
    <m/>
    <s v="L-P"/>
    <s v="New Units"/>
    <x v="0"/>
    <m/>
    <n v="500295"/>
    <m/>
    <m/>
    <s v="NorthRiver Development Corporation"/>
    <m/>
    <m/>
    <m/>
    <m/>
    <m/>
    <m/>
    <m/>
    <m/>
    <m/>
    <s v="NorthRiver Development Corporation"/>
    <m/>
    <m/>
    <s v="yes"/>
  </r>
  <r>
    <x v="1"/>
    <x v="18"/>
    <s v="07-0021"/>
    <s v="Canton Elderly"/>
    <s v="Canton"/>
    <x v="23"/>
    <b v="0"/>
    <n v="40"/>
    <m/>
    <s v="Senior"/>
    <s v="New Units"/>
    <x v="0"/>
    <m/>
    <n v="599989"/>
    <m/>
    <m/>
    <s v="NRP Group LLC"/>
    <m/>
    <m/>
    <m/>
    <m/>
    <m/>
    <m/>
    <m/>
    <m/>
    <m/>
    <s v="NRP Management LLC"/>
    <m/>
    <m/>
    <s v="no"/>
  </r>
  <r>
    <x v="1"/>
    <x v="18"/>
    <s v="07-0022"/>
    <s v="Washington Homes"/>
    <s v="Akron"/>
    <x v="12"/>
    <b v="0"/>
    <n v="40"/>
    <m/>
    <s v="L-P"/>
    <s v="New Units"/>
    <x v="0"/>
    <m/>
    <n v="812357"/>
    <m/>
    <m/>
    <s v="NRP Group LLC"/>
    <m/>
    <m/>
    <m/>
    <m/>
    <m/>
    <m/>
    <m/>
    <m/>
    <m/>
    <s v="East Akron Neighborhood Development Corp."/>
    <m/>
    <m/>
    <s v="yes"/>
  </r>
  <r>
    <x v="1"/>
    <x v="18"/>
    <s v="07-0027"/>
    <s v="Village Green Elderly"/>
    <s v="Cleveland"/>
    <x v="6"/>
    <b v="0"/>
    <n v="50"/>
    <m/>
    <s v="Senior"/>
    <s v="New Units"/>
    <x v="0"/>
    <m/>
    <n v="765619"/>
    <m/>
    <m/>
    <s v="NRP Group LLC"/>
    <m/>
    <m/>
    <m/>
    <m/>
    <m/>
    <m/>
    <m/>
    <m/>
    <m/>
    <s v="NRP Management LLC"/>
    <m/>
    <m/>
    <s v="no"/>
  </r>
  <r>
    <x v="1"/>
    <x v="18"/>
    <s v="07-0029"/>
    <s v="Choice Elderly II"/>
    <s v="Youngstown"/>
    <x v="24"/>
    <b v="0"/>
    <n v="40"/>
    <m/>
    <s v="Senior"/>
    <s v="New Units"/>
    <x v="0"/>
    <m/>
    <n v="589180"/>
    <m/>
    <m/>
    <s v="NRP Group LLC"/>
    <m/>
    <m/>
    <m/>
    <m/>
    <m/>
    <m/>
    <m/>
    <m/>
    <m/>
    <s v="Millennia Housing Management, Ltd."/>
    <m/>
    <m/>
    <s v="no"/>
  </r>
  <r>
    <x v="1"/>
    <x v="18"/>
    <s v="07-0043"/>
    <s v="Waterford Place"/>
    <s v="Columbus"/>
    <x v="1"/>
    <b v="0"/>
    <n v="60"/>
    <m/>
    <s v="Senior"/>
    <s v="New Units"/>
    <x v="0"/>
    <m/>
    <n v="556232"/>
    <m/>
    <m/>
    <s v="Buckeye Community Hope Foundation"/>
    <m/>
    <m/>
    <m/>
    <m/>
    <m/>
    <m/>
    <m/>
    <m/>
    <m/>
    <s v="RLJ Management Co., Inc."/>
    <m/>
    <m/>
    <s v="no"/>
  </r>
  <r>
    <x v="1"/>
    <x v="18"/>
    <s v="07-0044"/>
    <s v="Harkavy Hall"/>
    <s v="Cincinnati"/>
    <x v="2"/>
    <b v="0"/>
    <n v="30"/>
    <m/>
    <s v="MI"/>
    <s v="Existing Units"/>
    <x v="3"/>
    <m/>
    <n v="307597"/>
    <m/>
    <m/>
    <s v="Tender Mercies, Inc."/>
    <m/>
    <m/>
    <m/>
    <m/>
    <m/>
    <m/>
    <m/>
    <m/>
    <m/>
    <s v="Tender Mercies, Inc."/>
    <m/>
    <m/>
    <s v="no"/>
  </r>
  <r>
    <x v="1"/>
    <x v="18"/>
    <s v="07-0046"/>
    <s v="Jefferson Avenue Apartments"/>
    <s v="Columbus"/>
    <x v="1"/>
    <b v="0"/>
    <n v="39"/>
    <m/>
    <s v="Family"/>
    <s v="New Units"/>
    <x v="0"/>
    <m/>
    <n v="526715"/>
    <m/>
    <m/>
    <s v="Community Housing Network, Inc."/>
    <m/>
    <m/>
    <m/>
    <m/>
    <m/>
    <m/>
    <m/>
    <m/>
    <m/>
    <s v="Community Housing Network, Inc."/>
    <m/>
    <m/>
    <s v="no"/>
  </r>
  <r>
    <x v="1"/>
    <x v="18"/>
    <s v="07-0141"/>
    <s v="Cascade Village East-West"/>
    <s v="Akron"/>
    <x v="12"/>
    <b v="0"/>
    <n v="65"/>
    <m/>
    <s v="Family"/>
    <s v="New Units"/>
    <x v="0"/>
    <m/>
    <n v="941000"/>
    <m/>
    <m/>
    <s v="Community Builders, Inc."/>
    <m/>
    <m/>
    <m/>
    <m/>
    <m/>
    <m/>
    <m/>
    <m/>
    <m/>
    <s v="Community Builders, Inc."/>
    <m/>
    <m/>
    <s v="no"/>
  </r>
  <r>
    <x v="1"/>
    <x v="18"/>
    <s v="07-0160"/>
    <s v="The Lakewoods - Phase II"/>
    <s v="Toledo"/>
    <x v="11"/>
    <b v="0"/>
    <n v="48"/>
    <m/>
    <s v="Senior"/>
    <s v="New Units"/>
    <x v="0"/>
    <m/>
    <n v="706244"/>
    <m/>
    <m/>
    <s v="American Community Developers, Inc."/>
    <m/>
    <m/>
    <m/>
    <m/>
    <m/>
    <m/>
    <m/>
    <m/>
    <m/>
    <s v="Independent Management Services"/>
    <m/>
    <m/>
    <s v="no"/>
  </r>
  <r>
    <x v="1"/>
    <x v="18"/>
    <s v="07-0053"/>
    <s v="Shawnee Place"/>
    <s v="Springfield"/>
    <x v="35"/>
    <b v="0"/>
    <n v="85"/>
    <m/>
    <s v="Senior"/>
    <s v="Existing Units"/>
    <x v="3"/>
    <m/>
    <n v="996426"/>
    <m/>
    <m/>
    <s v="Model Property Development, Inc."/>
    <m/>
    <m/>
    <m/>
    <m/>
    <m/>
    <m/>
    <m/>
    <m/>
    <m/>
    <s v="Brickstone Properties (fka Model Management, Inc.)"/>
    <m/>
    <m/>
    <s v="no"/>
  </r>
  <r>
    <x v="1"/>
    <x v="18"/>
    <s v="07-0064"/>
    <s v="St. Rita Senior Housing"/>
    <s v="Garfield Heights"/>
    <x v="6"/>
    <b v="0"/>
    <n v="66"/>
    <m/>
    <s v="Senior"/>
    <s v="New Units"/>
    <x v="0"/>
    <m/>
    <n v="774323"/>
    <m/>
    <m/>
    <s v="MV Communities Ltd."/>
    <m/>
    <m/>
    <m/>
    <m/>
    <m/>
    <m/>
    <m/>
    <m/>
    <m/>
    <s v="Associated Land Management Inc."/>
    <m/>
    <m/>
    <s v="no"/>
  </r>
  <r>
    <x v="1"/>
    <x v="18"/>
    <s v="07-0090"/>
    <s v="Harvest Rose"/>
    <s v="Ravenna"/>
    <x v="66"/>
    <b v="0"/>
    <n v="40"/>
    <m/>
    <s v="Senior"/>
    <s v="New Units"/>
    <x v="0"/>
    <m/>
    <n v="453188"/>
    <m/>
    <m/>
    <s v="Neighborhood Development Services, Inc."/>
    <m/>
    <m/>
    <m/>
    <m/>
    <m/>
    <m/>
    <m/>
    <m/>
    <m/>
    <s v="Neighborhood Property Management, LLC"/>
    <m/>
    <m/>
    <s v="no"/>
  </r>
  <r>
    <x v="1"/>
    <x v="18"/>
    <s v="07-0149"/>
    <s v="Delaware Senior Housing"/>
    <s v="Delaware"/>
    <x v="14"/>
    <b v="0"/>
    <n v="80"/>
    <m/>
    <s v="Senior"/>
    <s v="New Units"/>
    <x v="0"/>
    <m/>
    <n v="742124"/>
    <m/>
    <m/>
    <s v="Buckeye Community Hope Foundation"/>
    <m/>
    <m/>
    <m/>
    <m/>
    <m/>
    <m/>
    <m/>
    <m/>
    <m/>
    <s v="RLJ Management Co., Inc."/>
    <m/>
    <m/>
    <s v="no"/>
  </r>
  <r>
    <x v="1"/>
    <x v="18"/>
    <s v="07-0034"/>
    <s v="Clinton Commons II"/>
    <s v="Wilmington"/>
    <x v="37"/>
    <b v="0"/>
    <n v="40"/>
    <m/>
    <s v="Senior"/>
    <s v="New Units"/>
    <x v="0"/>
    <m/>
    <n v="359807"/>
    <m/>
    <m/>
    <s v="L.W. Associates, Inc."/>
    <m/>
    <m/>
    <m/>
    <m/>
    <m/>
    <m/>
    <m/>
    <m/>
    <m/>
    <s v="Clinton County Community Action Program"/>
    <m/>
    <m/>
    <s v="no"/>
  </r>
  <r>
    <x v="1"/>
    <x v="18"/>
    <s v="07-0039"/>
    <s v="Bucyrus Senior Apartments"/>
    <s v="Bucyrus"/>
    <x v="46"/>
    <b v="0"/>
    <n v="60"/>
    <m/>
    <s v="Senior"/>
    <s v="New Units"/>
    <x v="0"/>
    <m/>
    <n v="558664"/>
    <m/>
    <m/>
    <s v="L.W. Associates, Inc."/>
    <m/>
    <m/>
    <m/>
    <m/>
    <m/>
    <m/>
    <m/>
    <m/>
    <m/>
    <s v="Associated Land Management, Inc."/>
    <m/>
    <m/>
    <s v="no"/>
  </r>
  <r>
    <x v="1"/>
    <x v="18"/>
    <s v="07-0096"/>
    <s v="Ardmore Crossing"/>
    <s v="Scioto Township"/>
    <x v="27"/>
    <b v="1"/>
    <n v="50"/>
    <m/>
    <s v="Senior"/>
    <s v="New Units"/>
    <x v="0"/>
    <m/>
    <n v="499886"/>
    <m/>
    <m/>
    <s v="Woda Development of Ohio, LLC"/>
    <m/>
    <m/>
    <m/>
    <m/>
    <m/>
    <m/>
    <m/>
    <m/>
    <m/>
    <s v="Woda Management &amp; Real Estate, LLC"/>
    <m/>
    <m/>
    <s v="no"/>
  </r>
  <r>
    <x v="1"/>
    <x v="18"/>
    <s v="07-0103"/>
    <s v="Forest Edge"/>
    <s v="Rawson"/>
    <x v="28"/>
    <b v="0"/>
    <n v="36"/>
    <m/>
    <s v="L-P"/>
    <s v="New Units"/>
    <x v="0"/>
    <m/>
    <n v="561928"/>
    <m/>
    <m/>
    <s v="Woda Development of Ohio, LLC"/>
    <m/>
    <m/>
    <m/>
    <m/>
    <m/>
    <m/>
    <m/>
    <m/>
    <m/>
    <s v="Woda Management &amp; Real Estate, LLC"/>
    <m/>
    <m/>
    <s v="yes"/>
  </r>
  <r>
    <x v="1"/>
    <x v="18"/>
    <s v="07-0106"/>
    <s v="Orchard Glen"/>
    <s v="Orrville"/>
    <x v="22"/>
    <b v="0"/>
    <n v="32"/>
    <m/>
    <s v="L-P"/>
    <s v="New Units"/>
    <x v="0"/>
    <m/>
    <n v="500578"/>
    <m/>
    <m/>
    <s v="Woda Development of Ohio, LLC"/>
    <m/>
    <m/>
    <m/>
    <m/>
    <m/>
    <m/>
    <m/>
    <m/>
    <m/>
    <s v="Woda Management &amp; Real Estate, LLC"/>
    <m/>
    <m/>
    <s v="yes"/>
  </r>
  <r>
    <x v="1"/>
    <x v="18"/>
    <s v="07-0146"/>
    <s v="Defiance Crossing Lease Purchase Housing"/>
    <s v="Defiance  "/>
    <x v="20"/>
    <b v="0"/>
    <n v="38"/>
    <m/>
    <s v="L-P"/>
    <s v="New Units"/>
    <x v="0"/>
    <m/>
    <n v="581448"/>
    <m/>
    <m/>
    <s v="Stock Development Company, LLC"/>
    <m/>
    <m/>
    <m/>
    <m/>
    <m/>
    <m/>
    <m/>
    <m/>
    <m/>
    <s v="RLJ Management Co., Inc."/>
    <m/>
    <m/>
    <s v="yes"/>
  </r>
  <r>
    <x v="1"/>
    <x v="18"/>
    <s v="07-0015"/>
    <s v="Edgewood Park"/>
    <s v="Cleveland"/>
    <x v="6"/>
    <b v="0"/>
    <n v="71"/>
    <m/>
    <s v="PSH"/>
    <s v="New Units"/>
    <x v="0"/>
    <m/>
    <n v="788707"/>
    <m/>
    <m/>
    <s v="Cleveland Housing Network, Inc."/>
    <m/>
    <m/>
    <m/>
    <m/>
    <m/>
    <m/>
    <m/>
    <m/>
    <m/>
    <s v="Cleveland Housing Network, Inc."/>
    <m/>
    <m/>
    <s v="no"/>
  </r>
  <r>
    <x v="1"/>
    <x v="18"/>
    <s v="07-0075"/>
    <s v="YWCA of Toledo"/>
    <s v="Toledo"/>
    <x v="11"/>
    <b v="0"/>
    <n v="65"/>
    <m/>
    <s v="PSH"/>
    <s v="New Units"/>
    <x v="0"/>
    <m/>
    <n v="845321"/>
    <m/>
    <m/>
    <s v="YWCA of Greater Toledo"/>
    <m/>
    <m/>
    <m/>
    <m/>
    <m/>
    <m/>
    <m/>
    <m/>
    <m/>
    <s v="Community Properties Management Services, LLC"/>
    <m/>
    <m/>
    <s v="no"/>
  </r>
  <r>
    <x v="1"/>
    <x v="18"/>
    <s v="07-0091"/>
    <s v="YWCA of Youngstown"/>
    <s v="Youngstown"/>
    <x v="24"/>
    <b v="0"/>
    <n v="30"/>
    <m/>
    <s v="PSH"/>
    <s v="Existing Units"/>
    <x v="3"/>
    <m/>
    <n v="358840"/>
    <m/>
    <m/>
    <s v="YWCA of Youngstown"/>
    <m/>
    <m/>
    <m/>
    <m/>
    <m/>
    <m/>
    <m/>
    <m/>
    <m/>
    <s v="Community Properties Management Services, LLC"/>
    <m/>
    <m/>
    <s v="no"/>
  </r>
  <r>
    <x v="1"/>
    <x v="18"/>
    <s v="07-0009"/>
    <s v="Walnut Hills Apartments"/>
    <s v="Cincinnati"/>
    <x v="2"/>
    <b v="0"/>
    <n v="198"/>
    <m/>
    <s v="Senior"/>
    <s v="Existing Units"/>
    <x v="3"/>
    <m/>
    <n v="869851"/>
    <m/>
    <m/>
    <s v="AIMCO Equity Services, Inc."/>
    <m/>
    <m/>
    <m/>
    <m/>
    <m/>
    <m/>
    <m/>
    <m/>
    <m/>
    <s v="NHPMN Management, LLC"/>
    <m/>
    <m/>
    <s v="no"/>
  </r>
  <r>
    <x v="1"/>
    <x v="18"/>
    <s v="07-0065"/>
    <s v="Twin Towers Place"/>
    <s v="Dayton"/>
    <x v="19"/>
    <b v="0"/>
    <n v="90"/>
    <m/>
    <s v="Senior"/>
    <s v="Existing Units"/>
    <x v="3"/>
    <m/>
    <n v="795844"/>
    <m/>
    <m/>
    <s v="MV Communities Ltd."/>
    <m/>
    <m/>
    <m/>
    <m/>
    <m/>
    <m/>
    <m/>
    <m/>
    <m/>
    <s v="St. Mary Development Corporation"/>
    <m/>
    <m/>
    <s v="no"/>
  </r>
  <r>
    <x v="1"/>
    <x v="18"/>
    <s v="07-0056"/>
    <s v="Village Green Apartments"/>
    <s v="Lexington"/>
    <x v="34"/>
    <b v="0"/>
    <n v="32"/>
    <m/>
    <s v="Family"/>
    <s v="Existing Units"/>
    <x v="3"/>
    <m/>
    <n v="183998"/>
    <m/>
    <m/>
    <s v="Provident Management, Inc."/>
    <m/>
    <m/>
    <m/>
    <m/>
    <m/>
    <m/>
    <m/>
    <m/>
    <m/>
    <s v="Premier Management LLC"/>
    <m/>
    <m/>
    <s v="no"/>
  </r>
  <r>
    <x v="1"/>
    <x v="18"/>
    <s v="07-0073"/>
    <s v="Lakeview Village II"/>
    <s v="Middlefield"/>
    <x v="106"/>
    <b v="0"/>
    <n v="36"/>
    <m/>
    <s v="Senior"/>
    <s v="Existing Units"/>
    <x v="3"/>
    <m/>
    <n v="293568"/>
    <m/>
    <m/>
    <s v="Neighborhood Development Services, Inc."/>
    <m/>
    <m/>
    <m/>
    <m/>
    <m/>
    <m/>
    <m/>
    <m/>
    <m/>
    <s v="Neighborhood Property Management, LLC"/>
    <m/>
    <m/>
    <s v="no"/>
  </r>
  <r>
    <x v="1"/>
    <x v="18"/>
    <s v="07-0084"/>
    <s v="Forest Park"/>
    <s v="West Milton"/>
    <x v="53"/>
    <b v="0"/>
    <n v="52"/>
    <m/>
    <s v="Family"/>
    <s v="Existing Units"/>
    <x v="3"/>
    <m/>
    <n v="412000"/>
    <m/>
    <m/>
    <s v="Fairfield Homes, Inc."/>
    <m/>
    <m/>
    <m/>
    <m/>
    <m/>
    <m/>
    <m/>
    <m/>
    <m/>
    <s v="Gorsuch Management"/>
    <m/>
    <m/>
    <s v="no"/>
  </r>
  <r>
    <x v="1"/>
    <x v="18"/>
    <s v="07-0087"/>
    <s v="Maplewood Village"/>
    <s v="Streetsboro"/>
    <x v="66"/>
    <b v="0"/>
    <n v="50"/>
    <m/>
    <s v="Senior"/>
    <s v="Existing Units"/>
    <x v="3"/>
    <m/>
    <n v="365467"/>
    <m/>
    <m/>
    <s v="Neighborhood Development Services, Inc."/>
    <m/>
    <m/>
    <m/>
    <m/>
    <m/>
    <m/>
    <m/>
    <m/>
    <m/>
    <s v="Neighborhood Property Management, LLC"/>
    <m/>
    <m/>
    <s v="no"/>
  </r>
  <r>
    <x v="1"/>
    <x v="18"/>
    <s v="07-0114"/>
    <s v="Trail West Apartments"/>
    <s v="Newark"/>
    <x v="16"/>
    <b v="0"/>
    <n v="86"/>
    <m/>
    <s v="Family"/>
    <s v="Existing Units"/>
    <x v="3"/>
    <m/>
    <n v="626556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35"/>
    <s v="Whispering Hills Apartments"/>
    <s v="Toronto"/>
    <x v="40"/>
    <b v="0"/>
    <n v="66"/>
    <m/>
    <s v="Family"/>
    <s v="Existing Units"/>
    <x v="3"/>
    <m/>
    <n v="374463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15"/>
    <s v="Highland Place"/>
    <s v="Conneaut"/>
    <x v="32"/>
    <b v="0"/>
    <n v="120"/>
    <m/>
    <s v="Family"/>
    <s v="Existing Units"/>
    <x v="3"/>
    <m/>
    <n v="499999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42"/>
    <s v="Bingham Terrace Apartments"/>
    <s v="Cadiz"/>
    <x v="112"/>
    <b v="0"/>
    <n v="56"/>
    <m/>
    <s v="Family"/>
    <s v="Existing Units"/>
    <x v="3"/>
    <m/>
    <n v="499996"/>
    <m/>
    <m/>
    <s v="Harrison Metropolitan Housing Authority"/>
    <m/>
    <m/>
    <m/>
    <m/>
    <m/>
    <m/>
    <m/>
    <m/>
    <m/>
    <s v="Harrison Metropolitan Housing Authority"/>
    <m/>
    <m/>
    <s v="no"/>
  </r>
  <r>
    <x v="1"/>
    <x v="18"/>
    <s v="07-0100"/>
    <s v="Kingston Mound Manor II"/>
    <s v="Circleville Township"/>
    <x v="68"/>
    <b v="0"/>
    <n v="50"/>
    <m/>
    <s v="Senior"/>
    <s v="New Units"/>
    <x v="0"/>
    <m/>
    <n v="833403"/>
    <m/>
    <m/>
    <s v="L.W. Associates, Inc."/>
    <m/>
    <m/>
    <m/>
    <m/>
    <m/>
    <m/>
    <m/>
    <m/>
    <m/>
    <s v="Associated Land Management, Inc."/>
    <m/>
    <m/>
    <s v="no"/>
  </r>
  <r>
    <x v="1"/>
    <x v="18"/>
    <s v="07-0032"/>
    <s v="Hillsboro Senior Apartments"/>
    <s v="Hillsboro"/>
    <x v="33"/>
    <b v="0"/>
    <n v="42"/>
    <m/>
    <s v="Senior"/>
    <s v="New Units"/>
    <x v="0"/>
    <m/>
    <n v="397161"/>
    <m/>
    <m/>
    <s v="L.W. Associates, Inc."/>
    <m/>
    <m/>
    <m/>
    <m/>
    <m/>
    <m/>
    <m/>
    <m/>
    <m/>
    <s v="Associated Land Management, Inc."/>
    <m/>
    <m/>
    <s v="no"/>
  </r>
  <r>
    <x v="1"/>
    <x v="18"/>
    <s v="07-0093"/>
    <s v="Sky Meadows"/>
    <s v="Cambridge"/>
    <x v="107"/>
    <b v="1"/>
    <n v="40"/>
    <m/>
    <s v="Senior"/>
    <s v="New Units"/>
    <x v="0"/>
    <m/>
    <n v="408449"/>
    <m/>
    <m/>
    <s v="Cambridge Management Corporation"/>
    <m/>
    <m/>
    <m/>
    <m/>
    <m/>
    <m/>
    <m/>
    <m/>
    <m/>
    <s v="Cambridge Management Corporation"/>
    <m/>
    <m/>
    <s v="no"/>
  </r>
  <r>
    <x v="1"/>
    <x v="18"/>
    <s v="07-0148"/>
    <s v="Mount Vernon Senior Housing"/>
    <s v="Mount Vernon"/>
    <x v="59"/>
    <b v="0"/>
    <n v="32"/>
    <m/>
    <s v="Senior"/>
    <s v="New Units"/>
    <x v="0"/>
    <m/>
    <n v="310450"/>
    <m/>
    <m/>
    <s v="Stock Development Company, LLC"/>
    <m/>
    <m/>
    <m/>
    <m/>
    <m/>
    <m/>
    <m/>
    <m/>
    <m/>
    <s v="RLJ Management Co., Inc."/>
    <m/>
    <m/>
    <s v="no"/>
  </r>
  <r>
    <x v="1"/>
    <x v="18"/>
    <s v="06-0149"/>
    <s v="Avalon Lakes Apartments"/>
    <s v="Marion Township"/>
    <x v="3"/>
    <b v="0"/>
    <n v="176"/>
    <m/>
    <s v="none"/>
    <s v="New Units"/>
    <x v="0"/>
    <m/>
    <n v="621344"/>
    <m/>
    <m/>
    <s v="Pedcor Development Services, LLC"/>
    <m/>
    <m/>
    <m/>
    <m/>
    <m/>
    <m/>
    <m/>
    <m/>
    <m/>
    <s v="Pedcor Management Corporation"/>
    <m/>
    <m/>
    <s v="no"/>
  </r>
  <r>
    <x v="1"/>
    <x v="18"/>
    <s v="06-0150"/>
    <s v="Boulevard Terrace Apartments"/>
    <s v="Cleveland"/>
    <x v="6"/>
    <b v="0"/>
    <n v="116"/>
    <m/>
    <s v="none"/>
    <s v="Existing Units"/>
    <x v="3"/>
    <m/>
    <n v="477487"/>
    <m/>
    <m/>
    <s v="Harvey G. Oppmann"/>
    <m/>
    <m/>
    <m/>
    <m/>
    <m/>
    <m/>
    <m/>
    <m/>
    <m/>
    <s v="M &amp; E Management"/>
    <m/>
    <m/>
    <s v="no"/>
  </r>
  <r>
    <x v="1"/>
    <x v="18"/>
    <s v="06-0151"/>
    <s v="Neal Terrace Apartments"/>
    <s v="Cleveland"/>
    <x v="6"/>
    <b v="0"/>
    <n v="48"/>
    <m/>
    <s v="none"/>
    <s v="Existing Units"/>
    <x v="3"/>
    <m/>
    <n v="274561"/>
    <m/>
    <m/>
    <s v="Harvey G. Oppmann"/>
    <m/>
    <m/>
    <m/>
    <m/>
    <m/>
    <m/>
    <m/>
    <m/>
    <m/>
    <s v="M &amp; E Management"/>
    <m/>
    <m/>
    <s v="no"/>
  </r>
  <r>
    <x v="1"/>
    <x v="18"/>
    <s v="06-0160"/>
    <s v="Franklin Woods"/>
    <s v="Franklin"/>
    <x v="73"/>
    <b v="0"/>
    <n v="114"/>
    <m/>
    <s v="none"/>
    <s v="Existing Units"/>
    <x v="3"/>
    <m/>
    <n v="153017"/>
    <m/>
    <m/>
    <s v="Third Wave Housing LLC "/>
    <m/>
    <m/>
    <m/>
    <m/>
    <m/>
    <m/>
    <m/>
    <m/>
    <m/>
    <s v="The Wallick Companies"/>
    <m/>
    <m/>
    <s v="no"/>
  </r>
  <r>
    <x v="1"/>
    <x v="18"/>
    <s v="06-0200"/>
    <s v="Rolling Ridge Apartments"/>
    <s v="Cincinnati"/>
    <x v="2"/>
    <b v="0"/>
    <n v="50"/>
    <m/>
    <s v="none"/>
    <s v="Existing Units"/>
    <x v="3"/>
    <m/>
    <n v="130480"/>
    <m/>
    <m/>
    <s v="Buckeye Community Hope Foundation"/>
    <m/>
    <m/>
    <m/>
    <m/>
    <m/>
    <m/>
    <m/>
    <m/>
    <m/>
    <s v="RLJ Management Co. Inc."/>
    <m/>
    <m/>
    <s v="no"/>
  </r>
  <r>
    <x v="1"/>
    <x v="18"/>
    <s v="06-0201"/>
    <s v="Hickory Woods Townhomes"/>
    <s v="Cincinnati"/>
    <x v="2"/>
    <b v="0"/>
    <n v="47"/>
    <m/>
    <s v="none"/>
    <s v="Existing Units"/>
    <x v="3"/>
    <m/>
    <n v="124256"/>
    <m/>
    <m/>
    <s v="Buckeye Community Hope Foundation"/>
    <m/>
    <m/>
    <m/>
    <m/>
    <m/>
    <m/>
    <m/>
    <m/>
    <m/>
    <s v="RLJ Management Co. Inc."/>
    <m/>
    <m/>
    <s v="no"/>
  </r>
  <r>
    <x v="1"/>
    <x v="18"/>
    <s v="06-0202"/>
    <s v="Whitney Young Estates"/>
    <s v="Dayton"/>
    <x v="19"/>
    <b v="0"/>
    <n v="100"/>
    <m/>
    <s v="none"/>
    <s v="Existing Units"/>
    <x v="3"/>
    <m/>
    <n v="160782"/>
    <m/>
    <m/>
    <s v="Buckeye Community Hope Foundation"/>
    <m/>
    <m/>
    <m/>
    <m/>
    <m/>
    <m/>
    <m/>
    <m/>
    <m/>
    <s v="RLJ Management Co. Inc."/>
    <m/>
    <m/>
    <s v="no"/>
  </r>
  <r>
    <x v="1"/>
    <x v="18"/>
    <s v="07-0001"/>
    <s v="Parkview Apartments"/>
    <s v="Cleveland"/>
    <x v="6"/>
    <b v="0"/>
    <n v="199"/>
    <m/>
    <s v="none"/>
    <s v="Existing Units"/>
    <x v="3"/>
    <m/>
    <n v="611834"/>
    <m/>
    <m/>
    <s v="Joyce Capital Development"/>
    <m/>
    <m/>
    <m/>
    <m/>
    <m/>
    <m/>
    <m/>
    <m/>
    <m/>
    <s v="Retiree Housing Management"/>
    <m/>
    <m/>
    <s v="no"/>
  </r>
  <r>
    <x v="1"/>
    <x v="18"/>
    <s v="07-0161"/>
    <s v="Wade Chateau Apartments"/>
    <s v="Cleveland"/>
    <x v="6"/>
    <b v="0"/>
    <n v="42"/>
    <m/>
    <s v="Senior"/>
    <s v="Existing Units"/>
    <x v="3"/>
    <m/>
    <n v="265642"/>
    <m/>
    <m/>
    <s v="Famicos Foundation"/>
    <m/>
    <m/>
    <m/>
    <m/>
    <m/>
    <m/>
    <m/>
    <m/>
    <m/>
    <s v="Famicos Foundation"/>
    <m/>
    <m/>
    <s v="no"/>
  </r>
  <r>
    <x v="1"/>
    <x v="18"/>
    <s v="07-0162"/>
    <s v="Edgewood Apartments"/>
    <s v="Akron"/>
    <x v="12"/>
    <b v="0"/>
    <n v="80"/>
    <m/>
    <s v="none"/>
    <s v="New Units"/>
    <x v="0"/>
    <m/>
    <n v="951910"/>
    <m/>
    <m/>
    <s v="Akron Metropolitan Housing Authority"/>
    <m/>
    <m/>
    <m/>
    <m/>
    <m/>
    <m/>
    <m/>
    <m/>
    <m/>
    <s v="Akron Edgewood Management Corporation"/>
    <m/>
    <m/>
    <s v="no"/>
  </r>
  <r>
    <x v="1"/>
    <x v="18"/>
    <s v="07-0163"/>
    <s v="Covenant House"/>
    <s v="Toledo"/>
    <x v="11"/>
    <b v="0"/>
    <n v="156"/>
    <m/>
    <s v="none"/>
    <s v="Existing Units"/>
    <x v="3"/>
    <m/>
    <n v="360438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64"/>
    <s v="Canterbury Court"/>
    <s v="West Carrollton"/>
    <x v="19"/>
    <b v="0"/>
    <n v="150"/>
    <m/>
    <s v="Senior"/>
    <s v="Existing Units"/>
    <x v="3"/>
    <m/>
    <n v="201990"/>
    <m/>
    <m/>
    <s v="Episcopal Retirement Homes, Inc."/>
    <m/>
    <m/>
    <m/>
    <m/>
    <m/>
    <m/>
    <m/>
    <m/>
    <m/>
    <s v="Episcopal Retirement Homes, Inc."/>
    <m/>
    <m/>
    <s v="no"/>
  </r>
  <r>
    <x v="1"/>
    <x v="18"/>
    <s v="07-0165"/>
    <s v="Callis Tower"/>
    <s v="Akron"/>
    <x v="12"/>
    <b v="0"/>
    <n v="277"/>
    <m/>
    <s v="Senior"/>
    <s v="Existing Units"/>
    <x v="3"/>
    <m/>
    <n v="958468"/>
    <m/>
    <m/>
    <s v="Alpha Phi Alpha Homes, Inc."/>
    <m/>
    <m/>
    <m/>
    <m/>
    <m/>
    <m/>
    <m/>
    <m/>
    <m/>
    <s v="Alpha Phi Alpha Homes, Inc."/>
    <m/>
    <m/>
    <s v="no"/>
  </r>
  <r>
    <x v="1"/>
    <x v="18"/>
    <s v="07-0166"/>
    <s v="Palmer Gardens"/>
    <s v="Toledo"/>
    <x v="11"/>
    <b v="0"/>
    <n v="75"/>
    <m/>
    <s v="none"/>
    <s v="Existing Units"/>
    <x v="3"/>
    <m/>
    <n v="213666"/>
    <m/>
    <m/>
    <s v="Harvard Development Company"/>
    <m/>
    <m/>
    <m/>
    <m/>
    <m/>
    <m/>
    <m/>
    <m/>
    <m/>
    <s v="Midwest Management Company"/>
    <m/>
    <m/>
    <s v="no"/>
  </r>
  <r>
    <x v="1"/>
    <x v="18"/>
    <s v="07-0167"/>
    <s v="Glenwood Apartments I &amp; II"/>
    <s v="Millersburg"/>
    <x v="105"/>
    <b v="0"/>
    <n v="68"/>
    <m/>
    <s v="none"/>
    <s v="Existing Units"/>
    <x v="3"/>
    <m/>
    <n v="178889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68"/>
    <s v="Sunbury Heights Apartments"/>
    <s v="Sunbury "/>
    <x v="14"/>
    <b v="0"/>
    <n v="40"/>
    <m/>
    <s v="none"/>
    <s v="Existing Units"/>
    <x v="3"/>
    <m/>
    <n v="106655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69"/>
    <s v="Creston Station Apartments"/>
    <s v="Creston"/>
    <x v="22"/>
    <b v="0"/>
    <n v="48"/>
    <m/>
    <s v="none"/>
    <s v="Existing Units"/>
    <x v="3"/>
    <m/>
    <n v="92820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70"/>
    <s v="Jaycee Towers Apartments"/>
    <s v="Dayton"/>
    <x v="19"/>
    <b v="0"/>
    <n v="204"/>
    <m/>
    <s v="Senior"/>
    <s v="Existing Units"/>
    <x v="3"/>
    <m/>
    <n v="669899"/>
    <m/>
    <m/>
    <s v="Dayton Leased Housing Development, LLC"/>
    <m/>
    <m/>
    <m/>
    <m/>
    <m/>
    <m/>
    <m/>
    <m/>
    <m/>
    <s v="Dominium Management Services, Inc."/>
    <m/>
    <m/>
    <s v="no"/>
  </r>
  <r>
    <x v="1"/>
    <x v="18"/>
    <s v="07-0171"/>
    <s v="Royal Mall Apartments"/>
    <s v="Niles"/>
    <x v="21"/>
    <b v="0"/>
    <n v="168"/>
    <m/>
    <s v="none"/>
    <s v="Existing Units"/>
    <x v="3"/>
    <m/>
    <n v="513964"/>
    <m/>
    <m/>
    <s v="Hopmeadow Development, Inc."/>
    <m/>
    <m/>
    <m/>
    <m/>
    <m/>
    <m/>
    <m/>
    <m/>
    <m/>
    <s v="Vesta Management Corporation"/>
    <m/>
    <m/>
    <s v="no"/>
  </r>
  <r>
    <x v="1"/>
    <x v="18"/>
    <s v="07-0173"/>
    <s v="Heritage Apartments"/>
    <s v="Youngstown"/>
    <x v="24"/>
    <b v="0"/>
    <n v="60"/>
    <m/>
    <s v="Senior"/>
    <s v="Existing Units"/>
    <x v="3"/>
    <m/>
    <n v="146387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74"/>
    <s v="Cedar Center Apartments"/>
    <s v="University Heights"/>
    <x v="6"/>
    <b v="0"/>
    <n v="82"/>
    <m/>
    <s v="none"/>
    <s v="Existing Units"/>
    <x v="3"/>
    <m/>
    <n v="206797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75"/>
    <s v="Warrensville Community Apartments"/>
    <s v="Cleveland Heights"/>
    <x v="6"/>
    <b v="0"/>
    <n v="101"/>
    <m/>
    <s v="Senior"/>
    <s v="Existing Units"/>
    <x v="3"/>
    <m/>
    <n v="286818"/>
    <m/>
    <m/>
    <s v="Millennia Housing Development, Ltd."/>
    <m/>
    <m/>
    <m/>
    <m/>
    <m/>
    <m/>
    <m/>
    <m/>
    <m/>
    <s v="Millennia Housing Management, Ltd."/>
    <m/>
    <m/>
    <s v="no"/>
  </r>
  <r>
    <x v="1"/>
    <x v="18"/>
    <s v="07-0176"/>
    <s v="Park Lane Manor"/>
    <s v="Akron"/>
    <x v="12"/>
    <b v="0"/>
    <n v="300"/>
    <m/>
    <s v="none"/>
    <s v="Existing Units"/>
    <x v="3"/>
    <m/>
    <n v="969150"/>
    <m/>
    <m/>
    <s v="Beta Nu Properties LLC"/>
    <m/>
    <m/>
    <m/>
    <m/>
    <m/>
    <m/>
    <m/>
    <m/>
    <m/>
    <s v="Beacon Property Management"/>
    <m/>
    <m/>
    <s v="no"/>
  </r>
  <r>
    <x v="1"/>
    <x v="18"/>
    <s v="07-0179"/>
    <s v="St. George on the Commons"/>
    <s v="Columbus"/>
    <x v="1"/>
    <b v="0"/>
    <n v="80"/>
    <m/>
    <s v="Senior"/>
    <s v="Existing Units"/>
    <x v="3"/>
    <m/>
    <n v="204894"/>
    <m/>
    <m/>
    <s v="St. George Greek Orthodox Foundation"/>
    <m/>
    <m/>
    <m/>
    <m/>
    <m/>
    <m/>
    <m/>
    <m/>
    <m/>
    <s v="Park Street Management"/>
    <m/>
    <m/>
    <s v="no"/>
  </r>
  <r>
    <x v="1"/>
    <x v="19"/>
    <s v="06-0130"/>
    <s v="Stableford Crossing"/>
    <s v="West Union"/>
    <x v="45"/>
    <b v="0"/>
    <n v="18"/>
    <m/>
    <s v="Senior"/>
    <s v="nc"/>
    <x v="3"/>
    <m/>
    <n v="56152"/>
    <m/>
    <m/>
    <m/>
    <m/>
    <m/>
    <m/>
    <m/>
    <m/>
    <m/>
    <m/>
    <m/>
    <m/>
    <m/>
    <m/>
    <m/>
    <m/>
  </r>
  <r>
    <x v="1"/>
    <x v="20"/>
    <s v="05-0107"/>
    <s v="Webster Greene-Webster Glen"/>
    <s v="Peebles"/>
    <x v="45"/>
    <b v="0"/>
    <n v="48"/>
    <m/>
    <s v="Family"/>
    <s v="nc"/>
    <x v="3"/>
    <m/>
    <n v="436999"/>
    <m/>
    <m/>
    <m/>
    <m/>
    <m/>
    <m/>
    <m/>
    <m/>
    <m/>
    <m/>
    <m/>
    <m/>
    <m/>
    <m/>
    <m/>
    <m/>
  </r>
  <r>
    <x v="1"/>
    <x v="21"/>
    <s v="99-0058"/>
    <s v="WP Homes"/>
    <s v="Winchester/Peebles"/>
    <x v="45"/>
    <b v="0"/>
    <n v="20"/>
    <m/>
    <s v="Yes"/>
    <s v="nc"/>
    <x v="3"/>
    <m/>
    <n v="168993"/>
    <m/>
    <m/>
    <m/>
    <m/>
    <m/>
    <m/>
    <m/>
    <m/>
    <m/>
    <m/>
    <m/>
    <m/>
    <m/>
    <m/>
    <m/>
    <m/>
  </r>
  <r>
    <x v="1"/>
    <x v="22"/>
    <s v="96-0032"/>
    <s v="Village Square Apartments"/>
    <s v="Peebles"/>
    <x v="45"/>
    <b v="0"/>
    <n v="30"/>
    <m/>
    <s v="no"/>
    <s v="arf"/>
    <x v="3"/>
    <m/>
    <n v="37648"/>
    <m/>
    <m/>
    <m/>
    <m/>
    <m/>
    <m/>
    <m/>
    <m/>
    <m/>
    <m/>
    <m/>
    <m/>
    <m/>
    <m/>
    <m/>
    <m/>
  </r>
  <r>
    <x v="1"/>
    <x v="23"/>
    <s v="93-1047"/>
    <s v="Fawn Haven Village"/>
    <s v="Manchester"/>
    <x v="45"/>
    <b v="0"/>
    <n v="28"/>
    <m/>
    <m/>
    <s v="ncf"/>
    <x v="3"/>
    <m/>
    <n v="38000"/>
    <m/>
    <m/>
    <m/>
    <m/>
    <m/>
    <m/>
    <m/>
    <m/>
    <m/>
    <m/>
    <m/>
    <m/>
    <m/>
    <m/>
    <m/>
    <m/>
  </r>
  <r>
    <x v="1"/>
    <x v="24"/>
    <s v="92-1008"/>
    <s v="Shawnee Meadows"/>
    <s v="Seaman"/>
    <x v="45"/>
    <b v="0"/>
    <n v="24"/>
    <m/>
    <m/>
    <s v="ncf"/>
    <x v="3"/>
    <m/>
    <n v="34320"/>
    <m/>
    <m/>
    <m/>
    <m/>
    <m/>
    <m/>
    <m/>
    <m/>
    <m/>
    <m/>
    <m/>
    <m/>
    <m/>
    <m/>
    <m/>
    <m/>
  </r>
  <r>
    <x v="1"/>
    <x v="25"/>
    <s v="90-0548"/>
    <s v="Island View Apartments"/>
    <s v="Manchester"/>
    <x v="45"/>
    <b v="0"/>
    <n v="16"/>
    <m/>
    <m/>
    <s v="ncf"/>
    <x v="3"/>
    <m/>
    <n v="22581.599999999999"/>
    <m/>
    <m/>
    <m/>
    <m/>
    <m/>
    <m/>
    <m/>
    <m/>
    <m/>
    <m/>
    <m/>
    <m/>
    <m/>
    <m/>
    <m/>
    <m/>
  </r>
  <r>
    <x v="1"/>
    <x v="19"/>
    <s v="06-0055"/>
    <s v="Maplewood/Northwood Apartments"/>
    <s v="Lima"/>
    <x v="42"/>
    <b v="0"/>
    <n v="196"/>
    <m/>
    <s v="Family"/>
    <s v="ar"/>
    <x v="3"/>
    <m/>
    <n v="1000000"/>
    <m/>
    <m/>
    <m/>
    <m/>
    <m/>
    <m/>
    <m/>
    <m/>
    <m/>
    <m/>
    <m/>
    <m/>
    <m/>
    <m/>
    <m/>
    <m/>
  </r>
  <r>
    <x v="1"/>
    <x v="26"/>
    <s v="03-0006"/>
    <s v="New Lima Homes"/>
    <s v="Lima"/>
    <x v="42"/>
    <b v="0"/>
    <n v="70"/>
    <m/>
    <s v="DD"/>
    <s v="nc"/>
    <x v="3"/>
    <m/>
    <n v="1094452"/>
    <m/>
    <m/>
    <m/>
    <m/>
    <m/>
    <m/>
    <m/>
    <m/>
    <m/>
    <m/>
    <m/>
    <m/>
    <m/>
    <m/>
    <m/>
    <m/>
  </r>
  <r>
    <x v="1"/>
    <x v="27"/>
    <s v="00-0005"/>
    <s v="Waterford Townhomes"/>
    <s v="Lima"/>
    <x v="42"/>
    <b v="0"/>
    <n v="92"/>
    <m/>
    <s v="ELI"/>
    <s v="nc/ar"/>
    <x v="3"/>
    <m/>
    <n v="723332"/>
    <m/>
    <m/>
    <m/>
    <m/>
    <m/>
    <m/>
    <m/>
    <m/>
    <m/>
    <m/>
    <m/>
    <m/>
    <m/>
    <m/>
    <m/>
    <m/>
  </r>
  <r>
    <x v="1"/>
    <x v="28"/>
    <s v="97-0077"/>
    <s v="Deercreek Apartments"/>
    <s v="Delphos"/>
    <x v="42"/>
    <b v="0"/>
    <n v="84"/>
    <m/>
    <s v="Yes"/>
    <s v="nc"/>
    <x v="3"/>
    <m/>
    <n v="289877"/>
    <m/>
    <m/>
    <m/>
    <m/>
    <m/>
    <m/>
    <m/>
    <m/>
    <m/>
    <m/>
    <m/>
    <m/>
    <m/>
    <m/>
    <m/>
    <m/>
  </r>
  <r>
    <x v="1"/>
    <x v="22"/>
    <s v="96-0067"/>
    <s v="Brower Commons"/>
    <s v="Lima"/>
    <x v="42"/>
    <b v="0"/>
    <n v="90"/>
    <m/>
    <s v="no"/>
    <s v="nc"/>
    <x v="3"/>
    <m/>
    <n v="380720"/>
    <m/>
    <m/>
    <m/>
    <m/>
    <m/>
    <m/>
    <m/>
    <m/>
    <m/>
    <m/>
    <m/>
    <m/>
    <m/>
    <m/>
    <m/>
    <m/>
  </r>
  <r>
    <x v="1"/>
    <x v="22"/>
    <s v="96-0145"/>
    <s v="Willow Lake Apartments"/>
    <s v="Lima"/>
    <x v="42"/>
    <b v="0"/>
    <n v="191"/>
    <m/>
    <s v="Yes"/>
    <s v="ncf"/>
    <x v="3"/>
    <m/>
    <n v="367053"/>
    <m/>
    <m/>
    <m/>
    <m/>
    <m/>
    <m/>
    <m/>
    <m/>
    <m/>
    <m/>
    <m/>
    <m/>
    <m/>
    <m/>
    <m/>
    <m/>
  </r>
  <r>
    <x v="1"/>
    <x v="24"/>
    <s v="92-7120"/>
    <s v="Barr Senior Apartments"/>
    <s v="Lima"/>
    <x v="42"/>
    <b v="0"/>
    <n v="69"/>
    <m/>
    <m/>
    <s v="ar"/>
    <x v="3"/>
    <m/>
    <n v="320000"/>
    <m/>
    <m/>
    <m/>
    <m/>
    <m/>
    <m/>
    <m/>
    <m/>
    <m/>
    <m/>
    <m/>
    <m/>
    <m/>
    <m/>
    <m/>
    <m/>
  </r>
  <r>
    <x v="1"/>
    <x v="20"/>
    <s v="05-0109"/>
    <s v="Chartwell Greene/Lockwood Greene-Lockwood Station"/>
    <s v="Mt. Gilead/Loudonville"/>
    <x v="49"/>
    <b v="0"/>
    <n v="32"/>
    <m/>
    <s v="Family"/>
    <s v="nc"/>
    <x v="3"/>
    <m/>
    <n v="733001"/>
    <m/>
    <m/>
    <m/>
    <m/>
    <m/>
    <m/>
    <m/>
    <m/>
    <m/>
    <m/>
    <m/>
    <m/>
    <m/>
    <m/>
    <m/>
    <m/>
  </r>
  <r>
    <x v="1"/>
    <x v="22"/>
    <s v="96-0036"/>
    <s v="Ashland Terrace"/>
    <s v="Ashland"/>
    <x v="49"/>
    <b v="0"/>
    <n v="40"/>
    <m/>
    <s v="Yes"/>
    <s v="nc"/>
    <x v="3"/>
    <m/>
    <n v="201930"/>
    <m/>
    <m/>
    <m/>
    <m/>
    <m/>
    <m/>
    <m/>
    <m/>
    <m/>
    <m/>
    <m/>
    <m/>
    <m/>
    <m/>
    <m/>
    <m/>
  </r>
  <r>
    <x v="1"/>
    <x v="29"/>
    <s v="95-0109"/>
    <s v="Arlene Apartments"/>
    <s v="Perrysville"/>
    <x v="49"/>
    <b v="0"/>
    <n v="48"/>
    <m/>
    <s v="Yes"/>
    <s v="arf"/>
    <x v="3"/>
    <m/>
    <n v="59695"/>
    <m/>
    <m/>
    <m/>
    <m/>
    <m/>
    <m/>
    <m/>
    <m/>
    <m/>
    <m/>
    <m/>
    <m/>
    <m/>
    <m/>
    <m/>
    <m/>
  </r>
  <r>
    <x v="1"/>
    <x v="29"/>
    <s v="95-0020"/>
    <s v="Ashland Essex House Apartments"/>
    <s v="Ashland"/>
    <x v="49"/>
    <b v="0"/>
    <n v="45"/>
    <m/>
    <s v="Yes"/>
    <s v="ar"/>
    <x v="3"/>
    <m/>
    <n v="179945"/>
    <m/>
    <m/>
    <m/>
    <m/>
    <m/>
    <m/>
    <m/>
    <m/>
    <m/>
    <m/>
    <m/>
    <m/>
    <m/>
    <m/>
    <m/>
    <m/>
  </r>
  <r>
    <x v="1"/>
    <x v="20"/>
    <s v="05-0014"/>
    <s v="Greenway Senior Housing"/>
    <s v="Ashtabula"/>
    <x v="32"/>
    <b v="0"/>
    <n v="51"/>
    <m/>
    <s v="Senior"/>
    <s v="nc"/>
    <x v="3"/>
    <m/>
    <n v="671565"/>
    <m/>
    <m/>
    <m/>
    <m/>
    <m/>
    <m/>
    <m/>
    <m/>
    <m/>
    <m/>
    <m/>
    <m/>
    <m/>
    <m/>
    <m/>
    <m/>
  </r>
  <r>
    <x v="1"/>
    <x v="20"/>
    <s v="05-0015"/>
    <s v="Jefferson Courtyard"/>
    <s v="Jefferson "/>
    <x v="32"/>
    <b v="0"/>
    <n v="32"/>
    <m/>
    <s v="Senior"/>
    <s v="ar"/>
    <x v="3"/>
    <m/>
    <n v="215729"/>
    <m/>
    <m/>
    <m/>
    <m/>
    <m/>
    <m/>
    <m/>
    <m/>
    <m/>
    <m/>
    <m/>
    <m/>
    <m/>
    <m/>
    <m/>
    <m/>
  </r>
  <r>
    <x v="1"/>
    <x v="26"/>
    <s v="03-0042"/>
    <s v="Ashtabula Homes II"/>
    <s v="Ashtabula"/>
    <x v="32"/>
    <b v="0"/>
    <n v="40"/>
    <m/>
    <s v="MSI"/>
    <s v="nc"/>
    <x v="3"/>
    <m/>
    <n v="633757"/>
    <m/>
    <m/>
    <m/>
    <m/>
    <m/>
    <m/>
    <m/>
    <m/>
    <m/>
    <m/>
    <m/>
    <m/>
    <m/>
    <m/>
    <m/>
    <m/>
  </r>
  <r>
    <x v="1"/>
    <x v="26"/>
    <s v="03-0104"/>
    <s v="Ohio Village Apartments"/>
    <s v="Ashtabula"/>
    <x v="32"/>
    <b v="0"/>
    <n v="120"/>
    <m/>
    <s v="none"/>
    <s v="arf"/>
    <x v="3"/>
    <m/>
    <n v="105283"/>
    <m/>
    <m/>
    <m/>
    <m/>
    <m/>
    <m/>
    <m/>
    <m/>
    <m/>
    <m/>
    <m/>
    <m/>
    <m/>
    <m/>
    <m/>
    <m/>
  </r>
  <r>
    <x v="1"/>
    <x v="30"/>
    <s v="02-0070"/>
    <s v="Ashtabula Homes"/>
    <s v="Ashtabula"/>
    <x v="32"/>
    <b v="0"/>
    <n v="45"/>
    <m/>
    <s v="ELI"/>
    <s v="nc"/>
    <x v="3"/>
    <m/>
    <n v="438530"/>
    <m/>
    <m/>
    <m/>
    <m/>
    <m/>
    <m/>
    <m/>
    <m/>
    <m/>
    <m/>
    <m/>
    <m/>
    <m/>
    <m/>
    <m/>
    <m/>
  </r>
  <r>
    <x v="1"/>
    <x v="31"/>
    <s v="01-0035"/>
    <s v="Saybrook Elderly II"/>
    <s v="Saybrook"/>
    <x v="32"/>
    <b v="0"/>
    <n v="48"/>
    <m/>
    <s v="MSI"/>
    <s v="nc"/>
    <x v="3"/>
    <m/>
    <n v="309406"/>
    <m/>
    <m/>
    <m/>
    <m/>
    <m/>
    <m/>
    <m/>
    <m/>
    <m/>
    <m/>
    <m/>
    <m/>
    <m/>
    <m/>
    <m/>
    <m/>
  </r>
  <r>
    <x v="1"/>
    <x v="32"/>
    <s v="98-0070"/>
    <s v="Saybrook Elderly Housing"/>
    <s v="Saybrook Township"/>
    <x v="32"/>
    <b v="0"/>
    <n v="80"/>
    <m/>
    <s v="Yes"/>
    <s v="nc"/>
    <x v="3"/>
    <m/>
    <n v="502456"/>
    <m/>
    <m/>
    <m/>
    <m/>
    <m/>
    <m/>
    <m/>
    <m/>
    <m/>
    <m/>
    <m/>
    <m/>
    <m/>
    <m/>
    <m/>
    <m/>
  </r>
  <r>
    <x v="1"/>
    <x v="24"/>
    <s v="92-1009"/>
    <s v="Courtyard Apartments"/>
    <s v="Geneva"/>
    <x v="32"/>
    <b v="0"/>
    <n v="47"/>
    <m/>
    <m/>
    <s v="ncf"/>
    <x v="3"/>
    <m/>
    <n v="65909.990000000005"/>
    <m/>
    <m/>
    <m/>
    <m/>
    <m/>
    <m/>
    <m/>
    <m/>
    <m/>
    <m/>
    <m/>
    <m/>
    <m/>
    <m/>
    <m/>
    <m/>
  </r>
  <r>
    <x v="1"/>
    <x v="20"/>
    <s v="05-0114"/>
    <s v="Beaumont Greene"/>
    <s v="Canaan Township"/>
    <x v="0"/>
    <b v="1"/>
    <n v="40"/>
    <m/>
    <s v="Senior"/>
    <s v="nc"/>
    <x v="3"/>
    <m/>
    <n v="434039"/>
    <m/>
    <m/>
    <m/>
    <m/>
    <m/>
    <m/>
    <m/>
    <m/>
    <m/>
    <m/>
    <m/>
    <m/>
    <m/>
    <m/>
    <m/>
    <m/>
  </r>
  <r>
    <x v="1"/>
    <x v="33"/>
    <s v="04-0066"/>
    <s v="Albany Arms Apartments"/>
    <s v="Lee Township"/>
    <x v="0"/>
    <b v="1"/>
    <n v="46"/>
    <m/>
    <s v="ELI"/>
    <s v="ar"/>
    <x v="3"/>
    <m/>
    <n v="210201"/>
    <m/>
    <m/>
    <m/>
    <m/>
    <m/>
    <m/>
    <m/>
    <m/>
    <m/>
    <m/>
    <m/>
    <m/>
    <m/>
    <m/>
    <m/>
    <m/>
  </r>
  <r>
    <x v="1"/>
    <x v="22"/>
    <s v="96-0048"/>
    <s v="Creekside Apartments"/>
    <s v="Chauncey"/>
    <x v="0"/>
    <b v="1"/>
    <n v="32"/>
    <m/>
    <s v="Yes"/>
    <s v="nc"/>
    <x v="3"/>
    <m/>
    <n v="135564"/>
    <m/>
    <m/>
    <m/>
    <m/>
    <m/>
    <m/>
    <m/>
    <m/>
    <m/>
    <m/>
    <m/>
    <m/>
    <m/>
    <m/>
    <m/>
    <m/>
  </r>
  <r>
    <x v="1"/>
    <x v="34"/>
    <s v="91-0683"/>
    <s v="Pine Grove Apartments"/>
    <s v="Nelsonville"/>
    <x v="0"/>
    <b v="1"/>
    <n v="44"/>
    <m/>
    <m/>
    <s v="ncf"/>
    <x v="3"/>
    <m/>
    <n v="63332.5"/>
    <m/>
    <m/>
    <m/>
    <m/>
    <m/>
    <m/>
    <m/>
    <m/>
    <m/>
    <m/>
    <m/>
    <m/>
    <m/>
    <m/>
    <m/>
    <m/>
  </r>
  <r>
    <x v="1"/>
    <x v="25"/>
    <s v="90-0589"/>
    <s v="Westview Apartments"/>
    <s v="Athens"/>
    <x v="0"/>
    <b v="1"/>
    <n v="32"/>
    <m/>
    <m/>
    <s v="nc"/>
    <x v="3"/>
    <m/>
    <n v="127021.2"/>
    <m/>
    <m/>
    <m/>
    <m/>
    <m/>
    <m/>
    <m/>
    <m/>
    <m/>
    <m/>
    <m/>
    <m/>
    <m/>
    <m/>
    <m/>
    <m/>
  </r>
  <r>
    <x v="1"/>
    <x v="32"/>
    <s v="98-0004"/>
    <s v="Beech Tree Hill Apartments"/>
    <s v="St. Mary's"/>
    <x v="51"/>
    <b v="0"/>
    <n v="24"/>
    <m/>
    <s v="Yes"/>
    <s v="arf"/>
    <x v="3"/>
    <m/>
    <n v="32718"/>
    <m/>
    <m/>
    <m/>
    <m/>
    <m/>
    <m/>
    <m/>
    <m/>
    <m/>
    <m/>
    <m/>
    <m/>
    <m/>
    <m/>
    <m/>
    <m/>
  </r>
  <r>
    <x v="1"/>
    <x v="28"/>
    <s v="97-0037"/>
    <s v="Normandy Ridge Apartments"/>
    <s v="Wapakoneta"/>
    <x v="51"/>
    <b v="0"/>
    <n v="84"/>
    <m/>
    <s v="Yes"/>
    <s v="nc"/>
    <x v="3"/>
    <m/>
    <n v="285303"/>
    <m/>
    <m/>
    <m/>
    <m/>
    <m/>
    <m/>
    <m/>
    <m/>
    <m/>
    <m/>
    <m/>
    <m/>
    <m/>
    <m/>
    <m/>
    <m/>
  </r>
  <r>
    <x v="1"/>
    <x v="22"/>
    <s v="96-0054"/>
    <s v="The Fort Barbee Riverview"/>
    <s v="St. Mary's"/>
    <x v="51"/>
    <b v="0"/>
    <n v="26"/>
    <m/>
    <s v="Yes"/>
    <s v="sr"/>
    <x v="3"/>
    <m/>
    <n v="107604"/>
    <m/>
    <m/>
    <m/>
    <m/>
    <m/>
    <m/>
    <m/>
    <m/>
    <m/>
    <m/>
    <m/>
    <m/>
    <m/>
    <m/>
    <m/>
    <m/>
  </r>
  <r>
    <x v="1"/>
    <x v="29"/>
    <s v="95-0014"/>
    <s v="Westwood Village"/>
    <s v="Cridersville"/>
    <x v="51"/>
    <b v="0"/>
    <n v="50"/>
    <m/>
    <s v="no"/>
    <s v="ar"/>
    <x v="3"/>
    <m/>
    <n v="56548"/>
    <m/>
    <m/>
    <m/>
    <m/>
    <m/>
    <m/>
    <m/>
    <m/>
    <m/>
    <m/>
    <m/>
    <m/>
    <m/>
    <m/>
    <m/>
    <m/>
  </r>
  <r>
    <x v="1"/>
    <x v="23"/>
    <s v="93-3080"/>
    <s v="Blume Alumni Apartments"/>
    <s v="Wapakoneta"/>
    <x v="51"/>
    <b v="0"/>
    <n v="56"/>
    <m/>
    <s v="no"/>
    <s v="ar"/>
    <x v="3"/>
    <m/>
    <n v="184500"/>
    <m/>
    <m/>
    <m/>
    <m/>
    <m/>
    <m/>
    <m/>
    <m/>
    <m/>
    <m/>
    <m/>
    <m/>
    <m/>
    <m/>
    <m/>
    <m/>
  </r>
  <r>
    <x v="1"/>
    <x v="19"/>
    <s v="06-0114"/>
    <s v="Abby's Crossing"/>
    <s v="Bethesda"/>
    <x v="13"/>
    <b v="1"/>
    <n v="42"/>
    <m/>
    <s v="Family"/>
    <s v="ar"/>
    <x v="3"/>
    <m/>
    <n v="328524"/>
    <m/>
    <m/>
    <m/>
    <m/>
    <m/>
    <m/>
    <m/>
    <m/>
    <m/>
    <m/>
    <m/>
    <m/>
    <m/>
    <m/>
    <m/>
    <m/>
  </r>
  <r>
    <x v="1"/>
    <x v="20"/>
    <s v="05-0079"/>
    <s v="Valley Greene"/>
    <s v="Barnesville"/>
    <x v="13"/>
    <b v="1"/>
    <n v="24"/>
    <m/>
    <s v="Family"/>
    <s v="nc"/>
    <x v="3"/>
    <m/>
    <n v="70000"/>
    <m/>
    <m/>
    <m/>
    <m/>
    <m/>
    <m/>
    <m/>
    <m/>
    <m/>
    <m/>
    <m/>
    <m/>
    <m/>
    <m/>
    <m/>
    <m/>
  </r>
  <r>
    <x v="1"/>
    <x v="33"/>
    <s v="04-0090"/>
    <s v="Russell's Place"/>
    <s v="Barnesville"/>
    <x v="13"/>
    <b v="1"/>
    <n v="32"/>
    <m/>
    <s v="EP"/>
    <s v="nc"/>
    <x v="3"/>
    <m/>
    <n v="247164"/>
    <m/>
    <m/>
    <m/>
    <m/>
    <m/>
    <m/>
    <m/>
    <m/>
    <m/>
    <m/>
    <m/>
    <m/>
    <m/>
    <m/>
    <m/>
    <m/>
  </r>
  <r>
    <x v="1"/>
    <x v="30"/>
    <s v="02-0039"/>
    <s v="Ashburn Greene"/>
    <s v="St. Clairsville"/>
    <x v="13"/>
    <b v="1"/>
    <n v="40"/>
    <m/>
    <s v="none"/>
    <s v="nc"/>
    <x v="3"/>
    <m/>
    <n v="271126"/>
    <m/>
    <m/>
    <m/>
    <m/>
    <m/>
    <m/>
    <m/>
    <m/>
    <m/>
    <m/>
    <m/>
    <m/>
    <m/>
    <m/>
    <m/>
    <m/>
  </r>
  <r>
    <x v="1"/>
    <x v="21"/>
    <s v="99-0060"/>
    <s v="Carnes Senior Apartments"/>
    <s v="Bellaire"/>
    <x v="13"/>
    <b v="1"/>
    <n v="26"/>
    <m/>
    <s v="Yes"/>
    <s v="ar"/>
    <x v="3"/>
    <m/>
    <n v="171038"/>
    <m/>
    <m/>
    <m/>
    <m/>
    <m/>
    <m/>
    <m/>
    <m/>
    <m/>
    <m/>
    <m/>
    <m/>
    <m/>
    <m/>
    <m/>
    <m/>
  </r>
  <r>
    <x v="1"/>
    <x v="28"/>
    <s v="97-0022"/>
    <s v="Russell's Crossing Apartments"/>
    <s v="Barnesville"/>
    <x v="13"/>
    <b v="1"/>
    <n v="39"/>
    <m/>
    <s v="Yes"/>
    <s v="nc"/>
    <x v="3"/>
    <m/>
    <n v="188762"/>
    <m/>
    <m/>
    <m/>
    <m/>
    <m/>
    <m/>
    <m/>
    <m/>
    <m/>
    <m/>
    <m/>
    <m/>
    <m/>
    <m/>
    <m/>
    <m/>
  </r>
  <r>
    <x v="1"/>
    <x v="22"/>
    <s v="96-0033"/>
    <s v="The St. Clairsville Courtyard"/>
    <s v="St. Clairsville"/>
    <x v="13"/>
    <b v="1"/>
    <n v="24"/>
    <m/>
    <s v="Yes"/>
    <s v="ar"/>
    <x v="3"/>
    <m/>
    <n v="96366"/>
    <m/>
    <m/>
    <m/>
    <m/>
    <m/>
    <m/>
    <m/>
    <m/>
    <m/>
    <m/>
    <m/>
    <m/>
    <m/>
    <m/>
    <m/>
    <m/>
  </r>
  <r>
    <x v="1"/>
    <x v="35"/>
    <s v="94-4010"/>
    <s v="Belmont Heights Apartments"/>
    <s v="Bridgeport"/>
    <x v="13"/>
    <b v="1"/>
    <n v="48"/>
    <m/>
    <m/>
    <s v="arf"/>
    <x v="3"/>
    <m/>
    <n v="43966"/>
    <m/>
    <m/>
    <m/>
    <m/>
    <m/>
    <m/>
    <m/>
    <m/>
    <m/>
    <m/>
    <m/>
    <m/>
    <m/>
    <m/>
    <m/>
    <m/>
  </r>
  <r>
    <x v="1"/>
    <x v="36"/>
    <s v="89-0461"/>
    <s v="Shadyside Garden Apts."/>
    <s v="Shadyside"/>
    <x v="13"/>
    <b v="1"/>
    <n v="36"/>
    <m/>
    <m/>
    <s v="ncf"/>
    <x v="3"/>
    <m/>
    <n v="48358.93"/>
    <m/>
    <m/>
    <m/>
    <m/>
    <m/>
    <m/>
    <m/>
    <m/>
    <m/>
    <m/>
    <m/>
    <m/>
    <m/>
    <m/>
    <m/>
    <m/>
  </r>
  <r>
    <x v="1"/>
    <x v="20"/>
    <s v="05-0113"/>
    <s v="Morrison Place"/>
    <s v="Georgetown"/>
    <x v="70"/>
    <b v="0"/>
    <n v="30"/>
    <m/>
    <s v="Senior"/>
    <s v="nc"/>
    <x v="3"/>
    <m/>
    <n v="258996"/>
    <m/>
    <m/>
    <m/>
    <m/>
    <m/>
    <m/>
    <m/>
    <m/>
    <m/>
    <m/>
    <m/>
    <m/>
    <m/>
    <m/>
    <m/>
    <m/>
  </r>
  <r>
    <x v="1"/>
    <x v="26"/>
    <s v="03-0113"/>
    <s v="Forest Glade Apartments"/>
    <s v="Georgetown"/>
    <x v="70"/>
    <b v="0"/>
    <n v="60"/>
    <m/>
    <s v="none"/>
    <s v="arf"/>
    <x v="3"/>
    <m/>
    <n v="67898"/>
    <m/>
    <m/>
    <m/>
    <m/>
    <m/>
    <m/>
    <m/>
    <m/>
    <m/>
    <m/>
    <m/>
    <m/>
    <m/>
    <m/>
    <m/>
    <m/>
  </r>
  <r>
    <x v="1"/>
    <x v="26"/>
    <s v="03-0114"/>
    <s v="Hyde Park West Apartments"/>
    <s v="Mt. Orab"/>
    <x v="70"/>
    <b v="0"/>
    <n v="48"/>
    <m/>
    <s v="none"/>
    <s v="arf"/>
    <x v="3"/>
    <m/>
    <n v="38709"/>
    <m/>
    <m/>
    <m/>
    <m/>
    <m/>
    <m/>
    <m/>
    <m/>
    <m/>
    <m/>
    <m/>
    <m/>
    <m/>
    <m/>
    <m/>
    <m/>
  </r>
  <r>
    <x v="1"/>
    <x v="31"/>
    <s v="01-0093"/>
    <s v="Riverview Place"/>
    <s v="Ripley"/>
    <x v="70"/>
    <b v="0"/>
    <n v="33"/>
    <m/>
    <s v="ELI"/>
    <s v="ar"/>
    <x v="3"/>
    <m/>
    <n v="99349"/>
    <m/>
    <m/>
    <m/>
    <m/>
    <m/>
    <m/>
    <m/>
    <m/>
    <m/>
    <m/>
    <m/>
    <m/>
    <m/>
    <m/>
    <m/>
    <m/>
  </r>
  <r>
    <x v="1"/>
    <x v="22"/>
    <s v="96-0051"/>
    <s v="The Ripley Schoolhouse Apartments"/>
    <s v="Ripley"/>
    <x v="70"/>
    <b v="0"/>
    <n v="19"/>
    <m/>
    <s v="Yes"/>
    <s v="sr"/>
    <x v="3"/>
    <m/>
    <n v="93402"/>
    <m/>
    <m/>
    <m/>
    <m/>
    <m/>
    <m/>
    <m/>
    <m/>
    <m/>
    <m/>
    <m/>
    <m/>
    <m/>
    <m/>
    <m/>
    <m/>
  </r>
  <r>
    <x v="1"/>
    <x v="29"/>
    <s v="95-0034"/>
    <s v="Riverbend Apartments"/>
    <s v="Aberdeen"/>
    <x v="70"/>
    <b v="0"/>
    <n v="50"/>
    <m/>
    <s v="Yes"/>
    <s v="ar"/>
    <x v="3"/>
    <m/>
    <n v="42414"/>
    <m/>
    <m/>
    <m/>
    <m/>
    <m/>
    <m/>
    <m/>
    <m/>
    <m/>
    <m/>
    <m/>
    <m/>
    <m/>
    <m/>
    <m/>
    <m/>
  </r>
  <r>
    <x v="1"/>
    <x v="34"/>
    <s v="91-0625"/>
    <s v="Country Place Apartments"/>
    <m/>
    <x v="70"/>
    <b v="0"/>
    <n v="24"/>
    <m/>
    <s v="no"/>
    <s v="ncf"/>
    <x v="3"/>
    <m/>
    <n v="33440.01"/>
    <m/>
    <m/>
    <m/>
    <m/>
    <m/>
    <m/>
    <m/>
    <m/>
    <m/>
    <m/>
    <m/>
    <m/>
    <m/>
    <m/>
    <m/>
    <m/>
  </r>
  <r>
    <x v="1"/>
    <x v="34"/>
    <s v="91-0691"/>
    <s v="Riverbend II Apartments"/>
    <s v="Aberdeen"/>
    <x v="70"/>
    <b v="0"/>
    <n v="40"/>
    <m/>
    <m/>
    <s v="ncf"/>
    <x v="3"/>
    <m/>
    <n v="58426.27"/>
    <m/>
    <m/>
    <m/>
    <m/>
    <m/>
    <m/>
    <m/>
    <m/>
    <m/>
    <m/>
    <m/>
    <m/>
    <m/>
    <m/>
    <m/>
    <m/>
  </r>
  <r>
    <x v="1"/>
    <x v="36"/>
    <s v="89-0460"/>
    <s v="Scottwood Commons II"/>
    <s v="Mount Orab"/>
    <x v="70"/>
    <b v="0"/>
    <n v="48"/>
    <m/>
    <m/>
    <s v="ncf"/>
    <x v="3"/>
    <m/>
    <n v="65932.89"/>
    <m/>
    <m/>
    <m/>
    <m/>
    <m/>
    <m/>
    <m/>
    <m/>
    <m/>
    <m/>
    <m/>
    <m/>
    <m/>
    <m/>
    <m/>
    <m/>
  </r>
  <r>
    <x v="1"/>
    <x v="33"/>
    <s v="04-0100"/>
    <s v="Reserve at Monroe Crossing"/>
    <s v="Monroe"/>
    <x v="44"/>
    <b v="0"/>
    <n v="150"/>
    <m/>
    <s v="none"/>
    <s v="ncf"/>
    <x v="3"/>
    <m/>
    <n v="475093"/>
    <m/>
    <m/>
    <m/>
    <m/>
    <m/>
    <m/>
    <m/>
    <m/>
    <m/>
    <m/>
    <m/>
    <m/>
    <m/>
    <m/>
    <m/>
    <m/>
  </r>
  <r>
    <x v="1"/>
    <x v="26"/>
    <s v="03-0116"/>
    <s v="Knollwood Crossing Apartments Phase II"/>
    <s v="Hamilton"/>
    <x v="44"/>
    <b v="0"/>
    <n v="128"/>
    <m/>
    <s v="none"/>
    <s v="ncf"/>
    <x v="3"/>
    <m/>
    <n v="325274.01200000005"/>
    <m/>
    <m/>
    <m/>
    <m/>
    <m/>
    <m/>
    <m/>
    <m/>
    <m/>
    <m/>
    <m/>
    <m/>
    <m/>
    <m/>
    <m/>
    <m/>
  </r>
  <r>
    <x v="1"/>
    <x v="30"/>
    <s v="02-0055"/>
    <s v="Woodlands on LaFayette"/>
    <s v="Middletown"/>
    <x v="44"/>
    <b v="0"/>
    <n v="50"/>
    <m/>
    <s v="EP"/>
    <s v="nc"/>
    <x v="3"/>
    <m/>
    <n v="357966"/>
    <m/>
    <m/>
    <m/>
    <m/>
    <m/>
    <m/>
    <m/>
    <m/>
    <m/>
    <m/>
    <m/>
    <m/>
    <m/>
    <m/>
    <m/>
    <m/>
  </r>
  <r>
    <x v="1"/>
    <x v="30"/>
    <s v="02-0015"/>
    <s v="YWCA of Hamilton Apartments"/>
    <s v="Hamilton"/>
    <x v="44"/>
    <b v="0"/>
    <n v="38"/>
    <m/>
    <s v="ELI"/>
    <s v="sr"/>
    <x v="3"/>
    <m/>
    <n v="296052"/>
    <m/>
    <m/>
    <m/>
    <m/>
    <m/>
    <m/>
    <m/>
    <m/>
    <m/>
    <m/>
    <m/>
    <m/>
    <m/>
    <m/>
    <m/>
    <m/>
  </r>
  <r>
    <x v="1"/>
    <x v="27"/>
    <s v="00-0070"/>
    <s v="Tylers Creek Townhomes"/>
    <s v="Fairfield Township"/>
    <x v="44"/>
    <b v="0"/>
    <n v="240"/>
    <m/>
    <m/>
    <m/>
    <x v="3"/>
    <m/>
    <n v="703128"/>
    <m/>
    <m/>
    <m/>
    <m/>
    <m/>
    <m/>
    <m/>
    <m/>
    <m/>
    <m/>
    <m/>
    <m/>
    <m/>
    <m/>
    <m/>
    <m/>
  </r>
  <r>
    <x v="1"/>
    <x v="21"/>
    <s v="99-0044"/>
    <s v="Sherman Manor"/>
    <s v="Hamilton"/>
    <x v="44"/>
    <b v="0"/>
    <n v="61"/>
    <m/>
    <s v="Yes"/>
    <s v="ar"/>
    <x v="3"/>
    <m/>
    <n v="374060"/>
    <m/>
    <m/>
    <m/>
    <m/>
    <m/>
    <m/>
    <m/>
    <m/>
    <m/>
    <m/>
    <m/>
    <m/>
    <m/>
    <m/>
    <m/>
    <m/>
  </r>
  <r>
    <x v="1"/>
    <x v="32"/>
    <s v="98-0091"/>
    <s v="Anthony Wayne Apartments"/>
    <s v="Hamilton"/>
    <x v="44"/>
    <b v="0"/>
    <n v="50"/>
    <m/>
    <s v="Yes"/>
    <s v="arf"/>
    <x v="3"/>
    <m/>
    <n v="124169"/>
    <m/>
    <m/>
    <m/>
    <m/>
    <m/>
    <m/>
    <m/>
    <m/>
    <m/>
    <m/>
    <m/>
    <m/>
    <m/>
    <m/>
    <m/>
    <m/>
  </r>
  <r>
    <x v="1"/>
    <x v="32"/>
    <s v="98-0112"/>
    <s v="Wyndtree Apartments"/>
    <s v="Union Township"/>
    <x v="44"/>
    <b v="0"/>
    <n v="296"/>
    <m/>
    <s v="no"/>
    <s v="ncf"/>
    <x v="3"/>
    <m/>
    <n v="600046"/>
    <m/>
    <m/>
    <m/>
    <m/>
    <m/>
    <m/>
    <m/>
    <m/>
    <m/>
    <m/>
    <m/>
    <m/>
    <m/>
    <m/>
    <m/>
    <m/>
  </r>
  <r>
    <x v="1"/>
    <x v="22"/>
    <s v="96-0007"/>
    <s v="Aspen Grove Apartments"/>
    <s v="Middletown"/>
    <x v="44"/>
    <b v="0"/>
    <n v="84"/>
    <m/>
    <s v="Yes"/>
    <s v="nc"/>
    <x v="3"/>
    <m/>
    <n v="291509"/>
    <m/>
    <m/>
    <m/>
    <m/>
    <m/>
    <m/>
    <m/>
    <m/>
    <m/>
    <m/>
    <m/>
    <m/>
    <m/>
    <m/>
    <m/>
    <m/>
  </r>
  <r>
    <x v="1"/>
    <x v="22"/>
    <s v="96-0009"/>
    <s v="Indian Trace Apartments"/>
    <s v="Oxford"/>
    <x v="44"/>
    <b v="0"/>
    <n v="84"/>
    <m/>
    <s v="Yes"/>
    <s v="nc"/>
    <x v="3"/>
    <m/>
    <n v="296916"/>
    <m/>
    <m/>
    <m/>
    <m/>
    <m/>
    <m/>
    <m/>
    <m/>
    <m/>
    <m/>
    <m/>
    <m/>
    <m/>
    <m/>
    <m/>
    <m/>
  </r>
  <r>
    <x v="1"/>
    <x v="29"/>
    <s v="95-0122"/>
    <s v="Meadow Ridge Apartments"/>
    <s v="Hamilton"/>
    <x v="44"/>
    <b v="0"/>
    <n v="356"/>
    <m/>
    <s v="no"/>
    <s v="ncf"/>
    <x v="3"/>
    <m/>
    <n v="705444"/>
    <m/>
    <m/>
    <m/>
    <m/>
    <m/>
    <m/>
    <m/>
    <m/>
    <m/>
    <m/>
    <m/>
    <m/>
    <m/>
    <m/>
    <m/>
    <m/>
  </r>
  <r>
    <x v="1"/>
    <x v="35"/>
    <s v="94-4072"/>
    <s v="Canterbury Commons"/>
    <s v="Middletown"/>
    <x v="44"/>
    <b v="0"/>
    <n v="90"/>
    <m/>
    <m/>
    <s v="nc"/>
    <x v="3"/>
    <m/>
    <n v="355766"/>
    <m/>
    <m/>
    <m/>
    <m/>
    <m/>
    <m/>
    <m/>
    <m/>
    <m/>
    <m/>
    <m/>
    <m/>
    <m/>
    <m/>
    <m/>
    <m/>
  </r>
  <r>
    <x v="1"/>
    <x v="35"/>
    <s v="94-5094"/>
    <s v="La Main Apartments"/>
    <s v="Middletown"/>
    <x v="44"/>
    <b v="0"/>
    <n v="60"/>
    <m/>
    <s v="Yes"/>
    <s v="nc"/>
    <x v="3"/>
    <m/>
    <n v="310386"/>
    <m/>
    <m/>
    <m/>
    <m/>
    <m/>
    <m/>
    <m/>
    <m/>
    <m/>
    <m/>
    <m/>
    <m/>
    <m/>
    <m/>
    <m/>
    <m/>
  </r>
  <r>
    <x v="1"/>
    <x v="35"/>
    <s v="94-4064"/>
    <s v="Lakota Pointe Townhomes - Phase II"/>
    <s v="Middletown"/>
    <x v="44"/>
    <b v="0"/>
    <n v="100"/>
    <m/>
    <s v="Yes"/>
    <s v="nc"/>
    <x v="3"/>
    <m/>
    <n v="499965"/>
    <m/>
    <m/>
    <m/>
    <m/>
    <m/>
    <m/>
    <m/>
    <m/>
    <m/>
    <m/>
    <m/>
    <m/>
    <m/>
    <m/>
    <m/>
    <m/>
  </r>
  <r>
    <x v="1"/>
    <x v="35"/>
    <s v="94-4063"/>
    <s v="Yorktown Village"/>
    <s v="Hamilton"/>
    <x v="44"/>
    <b v="0"/>
    <n v="100"/>
    <m/>
    <s v="Yes"/>
    <s v="nc"/>
    <x v="3"/>
    <m/>
    <n v="499989"/>
    <m/>
    <m/>
    <m/>
    <m/>
    <m/>
    <m/>
    <m/>
    <m/>
    <m/>
    <m/>
    <m/>
    <m/>
    <m/>
    <m/>
    <m/>
    <m/>
  </r>
  <r>
    <x v="1"/>
    <x v="23"/>
    <s v="93-5099"/>
    <s v="Lakota Pointe Townhouses"/>
    <s v="Middletown"/>
    <x v="44"/>
    <b v="0"/>
    <n v="104"/>
    <m/>
    <m/>
    <s v="nc"/>
    <x v="3"/>
    <m/>
    <n v="526500"/>
    <m/>
    <m/>
    <m/>
    <m/>
    <m/>
    <m/>
    <m/>
    <m/>
    <m/>
    <m/>
    <m/>
    <m/>
    <m/>
    <m/>
    <m/>
    <m/>
  </r>
  <r>
    <x v="1"/>
    <x v="23"/>
    <s v="93-6137"/>
    <s v="Royal Pines"/>
    <s v="Middletown"/>
    <x v="44"/>
    <b v="0"/>
    <n v="94"/>
    <m/>
    <s v="no"/>
    <s v="ar"/>
    <x v="3"/>
    <m/>
    <n v="158846"/>
    <m/>
    <m/>
    <m/>
    <m/>
    <m/>
    <m/>
    <m/>
    <m/>
    <m/>
    <m/>
    <m/>
    <m/>
    <m/>
    <m/>
    <m/>
    <m/>
  </r>
  <r>
    <x v="1"/>
    <x v="24"/>
    <s v="92-8121"/>
    <s v="Vienna Forest Apartments"/>
    <s v="Middletown"/>
    <x v="44"/>
    <b v="0"/>
    <n v="107"/>
    <m/>
    <m/>
    <s v="nc"/>
    <x v="3"/>
    <m/>
    <n v="547000"/>
    <m/>
    <m/>
    <m/>
    <m/>
    <m/>
    <m/>
    <m/>
    <m/>
    <m/>
    <m/>
    <m/>
    <m/>
    <m/>
    <m/>
    <m/>
    <m/>
  </r>
  <r>
    <x v="1"/>
    <x v="21"/>
    <s v="99-0046"/>
    <s v="Kensington Greene"/>
    <s v="Carrollton"/>
    <x v="30"/>
    <b v="0"/>
    <n v="41"/>
    <m/>
    <s v="Yes"/>
    <s v="nc"/>
    <x v="3"/>
    <m/>
    <n v="290555"/>
    <m/>
    <m/>
    <m/>
    <m/>
    <m/>
    <m/>
    <m/>
    <m/>
    <m/>
    <m/>
    <m/>
    <m/>
    <m/>
    <m/>
    <m/>
    <m/>
  </r>
  <r>
    <x v="1"/>
    <x v="34"/>
    <s v="91-0666"/>
    <s v="Malvern Manor II"/>
    <s v="Malvern"/>
    <x v="30"/>
    <b v="0"/>
    <n v="40"/>
    <m/>
    <m/>
    <s v="ncf"/>
    <x v="3"/>
    <m/>
    <n v="46046"/>
    <m/>
    <m/>
    <m/>
    <m/>
    <m/>
    <m/>
    <m/>
    <m/>
    <m/>
    <m/>
    <m/>
    <m/>
    <m/>
    <m/>
    <m/>
    <m/>
  </r>
  <r>
    <x v="1"/>
    <x v="33"/>
    <s v="04-0063"/>
    <s v="Walnut Hill Apartments"/>
    <s v="St. Paris"/>
    <x v="56"/>
    <b v="0"/>
    <n v="28"/>
    <m/>
    <s v="ELI"/>
    <s v="ar"/>
    <x v="3"/>
    <m/>
    <n v="140702"/>
    <m/>
    <m/>
    <m/>
    <m/>
    <m/>
    <m/>
    <m/>
    <m/>
    <m/>
    <m/>
    <m/>
    <m/>
    <m/>
    <m/>
    <m/>
    <m/>
  </r>
  <r>
    <x v="1"/>
    <x v="30"/>
    <s v="02-0025"/>
    <s v="Arbourway Apartments"/>
    <s v="North Lewisburg"/>
    <x v="56"/>
    <b v="0"/>
    <n v="32"/>
    <m/>
    <s v="ELI"/>
    <s v="ar"/>
    <x v="3"/>
    <m/>
    <n v="138331"/>
    <m/>
    <m/>
    <m/>
    <m/>
    <m/>
    <m/>
    <m/>
    <m/>
    <m/>
    <m/>
    <m/>
    <m/>
    <m/>
    <m/>
    <m/>
    <m/>
  </r>
  <r>
    <x v="1"/>
    <x v="30"/>
    <s v="02-0029"/>
    <s v="Pleasantview Apartments"/>
    <s v="Mechanicsburg"/>
    <x v="56"/>
    <b v="0"/>
    <n v="40"/>
    <m/>
    <s v="ELI"/>
    <s v="ar"/>
    <x v="3"/>
    <m/>
    <n v="154116"/>
    <m/>
    <m/>
    <m/>
    <m/>
    <m/>
    <m/>
    <m/>
    <m/>
    <m/>
    <m/>
    <m/>
    <m/>
    <m/>
    <m/>
    <m/>
    <m/>
  </r>
  <r>
    <x v="1"/>
    <x v="30"/>
    <s v="02-0101"/>
    <s v="Urbana Village North, Ltd."/>
    <s v="Urbana"/>
    <x v="56"/>
    <b v="0"/>
    <n v="38"/>
    <m/>
    <s v="Family"/>
    <s v="arf"/>
    <x v="3"/>
    <m/>
    <n v="47191"/>
    <m/>
    <m/>
    <m/>
    <m/>
    <m/>
    <m/>
    <m/>
    <m/>
    <m/>
    <m/>
    <m/>
    <m/>
    <m/>
    <m/>
    <m/>
    <m/>
  </r>
  <r>
    <x v="1"/>
    <x v="29"/>
    <s v="95-0079"/>
    <s v="Settlers Ridge Apartments"/>
    <s v="Urbana"/>
    <x v="56"/>
    <b v="0"/>
    <n v="63"/>
    <m/>
    <s v="no"/>
    <s v="nc"/>
    <x v="3"/>
    <m/>
    <n v="241289"/>
    <m/>
    <m/>
    <m/>
    <m/>
    <m/>
    <m/>
    <m/>
    <m/>
    <m/>
    <m/>
    <m/>
    <m/>
    <m/>
    <m/>
    <m/>
    <m/>
  </r>
  <r>
    <x v="1"/>
    <x v="23"/>
    <s v="93-6127"/>
    <s v="South Urbana Retirement"/>
    <s v="Urbana"/>
    <x v="56"/>
    <b v="0"/>
    <n v="36"/>
    <m/>
    <m/>
    <s v="nc"/>
    <x v="3"/>
    <m/>
    <n v="123750"/>
    <m/>
    <m/>
    <m/>
    <m/>
    <m/>
    <m/>
    <m/>
    <m/>
    <m/>
    <m/>
    <m/>
    <m/>
    <m/>
    <m/>
    <m/>
    <m/>
  </r>
  <r>
    <x v="1"/>
    <x v="34"/>
    <s v="91-0702"/>
    <s v="Stoney Ridge"/>
    <s v="Urbana"/>
    <x v="56"/>
    <b v="0"/>
    <n v="30"/>
    <m/>
    <m/>
    <s v="nc"/>
    <x v="3"/>
    <m/>
    <n v="72690.48"/>
    <m/>
    <m/>
    <m/>
    <m/>
    <m/>
    <m/>
    <m/>
    <m/>
    <m/>
    <m/>
    <m/>
    <m/>
    <m/>
    <m/>
    <m/>
    <m/>
  </r>
  <r>
    <x v="1"/>
    <x v="36"/>
    <s v="89-0310"/>
    <s v="Arbourway Apartments"/>
    <s v="North Lewisburg"/>
    <x v="56"/>
    <b v="0"/>
    <n v="32"/>
    <m/>
    <m/>
    <s v="srf"/>
    <x v="3"/>
    <m/>
    <n v="7924.56"/>
    <m/>
    <m/>
    <m/>
    <m/>
    <m/>
    <m/>
    <m/>
    <m/>
    <m/>
    <m/>
    <m/>
    <m/>
    <m/>
    <m/>
    <m/>
    <m/>
  </r>
  <r>
    <x v="1"/>
    <x v="36"/>
    <s v="89-0360"/>
    <s v="Edgewood Hill Apartments"/>
    <s v="Urbana"/>
    <x v="56"/>
    <b v="0"/>
    <n v="30"/>
    <m/>
    <m/>
    <s v="ncf"/>
    <x v="3"/>
    <m/>
    <n v="42677.51"/>
    <m/>
    <m/>
    <m/>
    <m/>
    <m/>
    <m/>
    <m/>
    <m/>
    <m/>
    <m/>
    <m/>
    <m/>
    <m/>
    <m/>
    <m/>
    <m/>
  </r>
  <r>
    <x v="1"/>
    <x v="19"/>
    <s v="06-0085"/>
    <s v="Charleston Court"/>
    <s v="South Charleston"/>
    <x v="35"/>
    <b v="0"/>
    <n v="51"/>
    <m/>
    <s v="Senior"/>
    <s v="ar"/>
    <x v="3"/>
    <m/>
    <n v="194335"/>
    <m/>
    <m/>
    <m/>
    <m/>
    <m/>
    <m/>
    <m/>
    <m/>
    <m/>
    <m/>
    <m/>
    <m/>
    <m/>
    <m/>
    <m/>
    <m/>
  </r>
  <r>
    <x v="1"/>
    <x v="19"/>
    <s v="06-0070"/>
    <s v="Lincoln Park Phase 1-A"/>
    <s v="Springfield"/>
    <x v="35"/>
    <b v="0"/>
    <n v="40"/>
    <m/>
    <s v="Family"/>
    <s v="nc"/>
    <x v="3"/>
    <m/>
    <n v="581632"/>
    <m/>
    <m/>
    <m/>
    <m/>
    <m/>
    <m/>
    <m/>
    <m/>
    <m/>
    <m/>
    <m/>
    <m/>
    <m/>
    <m/>
    <m/>
    <m/>
  </r>
  <r>
    <x v="1"/>
    <x v="33"/>
    <s v="04-0083"/>
    <s v="City Forest of Clark County"/>
    <s v="Springfield/New Carlisle"/>
    <x v="35"/>
    <b v="0"/>
    <n v="30"/>
    <m/>
    <s v="MSI"/>
    <s v="nc"/>
    <x v="3"/>
    <m/>
    <n v="349928"/>
    <m/>
    <m/>
    <m/>
    <m/>
    <m/>
    <m/>
    <m/>
    <m/>
    <m/>
    <m/>
    <m/>
    <m/>
    <m/>
    <m/>
    <m/>
    <m/>
  </r>
  <r>
    <x v="1"/>
    <x v="30"/>
    <s v="02-0031"/>
    <s v="Ice House Building"/>
    <s v="Springfield"/>
    <x v="35"/>
    <b v="0"/>
    <n v="40"/>
    <m/>
    <s v="MSI"/>
    <s v="sr"/>
    <x v="3"/>
    <m/>
    <n v="430306"/>
    <m/>
    <m/>
    <m/>
    <m/>
    <m/>
    <m/>
    <m/>
    <m/>
    <m/>
    <m/>
    <m/>
    <m/>
    <m/>
    <m/>
    <m/>
    <m/>
  </r>
  <r>
    <x v="1"/>
    <x v="27"/>
    <s v="00-0040"/>
    <s v="City Forest of Springfield"/>
    <s v="Springfield"/>
    <x v="35"/>
    <b v="0"/>
    <n v="76"/>
    <m/>
    <s v="MSI"/>
    <s v="nc"/>
    <x v="3"/>
    <m/>
    <n v="900676"/>
    <m/>
    <m/>
    <m/>
    <m/>
    <m/>
    <m/>
    <m/>
    <m/>
    <m/>
    <m/>
    <m/>
    <m/>
    <m/>
    <m/>
    <m/>
    <m/>
  </r>
  <r>
    <x v="1"/>
    <x v="27"/>
    <s v="00-0039"/>
    <s v="Gateway Gardens Apartments"/>
    <s v="Springfield"/>
    <x v="35"/>
    <b v="0"/>
    <n v="20"/>
    <m/>
    <s v="EP"/>
    <s v="sr"/>
    <x v="3"/>
    <m/>
    <n v="232522"/>
    <m/>
    <m/>
    <m/>
    <m/>
    <m/>
    <m/>
    <m/>
    <m/>
    <m/>
    <m/>
    <m/>
    <m/>
    <m/>
    <m/>
    <m/>
    <m/>
  </r>
  <r>
    <x v="1"/>
    <x v="27"/>
    <s v="00-0021"/>
    <s v="Springfield Homes"/>
    <s v="Springfield"/>
    <x v="35"/>
    <b v="0"/>
    <n v="50"/>
    <m/>
    <s v="SP"/>
    <s v="nc"/>
    <x v="3"/>
    <m/>
    <n v="573101"/>
    <m/>
    <m/>
    <m/>
    <m/>
    <m/>
    <m/>
    <m/>
    <m/>
    <m/>
    <m/>
    <m/>
    <m/>
    <m/>
    <m/>
    <m/>
    <m/>
  </r>
  <r>
    <x v="1"/>
    <x v="32"/>
    <s v="98-0057"/>
    <s v="Fellow's Terrace at I.O.O.F."/>
    <s v="Springfield"/>
    <x v="35"/>
    <b v="0"/>
    <n v="59"/>
    <m/>
    <s v="Yes"/>
    <s v="nc"/>
    <x v="3"/>
    <m/>
    <n v="162511"/>
    <m/>
    <m/>
    <m/>
    <m/>
    <m/>
    <m/>
    <m/>
    <m/>
    <m/>
    <m/>
    <m/>
    <m/>
    <m/>
    <m/>
    <m/>
    <m/>
  </r>
  <r>
    <x v="1"/>
    <x v="32"/>
    <s v="98-0106"/>
    <s v="North Pointe"/>
    <s v="Springfield"/>
    <x v="35"/>
    <b v="0"/>
    <n v="36"/>
    <m/>
    <m/>
    <s v="arf"/>
    <x v="3"/>
    <m/>
    <n v="65181"/>
    <m/>
    <m/>
    <m/>
    <m/>
    <m/>
    <m/>
    <m/>
    <m/>
    <m/>
    <m/>
    <m/>
    <m/>
    <m/>
    <m/>
    <m/>
    <m/>
  </r>
  <r>
    <x v="1"/>
    <x v="28"/>
    <s v="97-0033"/>
    <s v="Springfield Village"/>
    <s v="Springfield"/>
    <x v="35"/>
    <b v="0"/>
    <n v="39"/>
    <m/>
    <s v="Yes"/>
    <s v="nc"/>
    <x v="3"/>
    <m/>
    <n v="291041"/>
    <m/>
    <m/>
    <m/>
    <m/>
    <m/>
    <m/>
    <m/>
    <m/>
    <m/>
    <m/>
    <m/>
    <m/>
    <m/>
    <m/>
    <m/>
    <m/>
  </r>
  <r>
    <x v="1"/>
    <x v="35"/>
    <s v="94-6145"/>
    <s v="Ashton Meadows"/>
    <s v="Springfield"/>
    <x v="35"/>
    <b v="0"/>
    <n v="144"/>
    <m/>
    <m/>
    <s v="nc"/>
    <x v="3"/>
    <m/>
    <n v="605394"/>
    <m/>
    <m/>
    <m/>
    <m/>
    <m/>
    <m/>
    <m/>
    <m/>
    <m/>
    <m/>
    <m/>
    <m/>
    <m/>
    <m/>
    <m/>
    <m/>
  </r>
  <r>
    <x v="1"/>
    <x v="35"/>
    <s v="94-4078"/>
    <s v="Country Lane apartments"/>
    <s v="South Charleston"/>
    <x v="35"/>
    <b v="0"/>
    <n v="35"/>
    <m/>
    <m/>
    <s v="nc"/>
    <x v="3"/>
    <m/>
    <n v="155959"/>
    <m/>
    <m/>
    <m/>
    <m/>
    <m/>
    <m/>
    <m/>
    <m/>
    <m/>
    <m/>
    <m/>
    <m/>
    <m/>
    <m/>
    <m/>
    <m/>
  </r>
  <r>
    <x v="1"/>
    <x v="23"/>
    <s v="93-1050"/>
    <s v="North Hill Apartments"/>
    <s v="Springfield"/>
    <x v="35"/>
    <b v="0"/>
    <n v="39"/>
    <m/>
    <m/>
    <s v="nc"/>
    <x v="3"/>
    <m/>
    <n v="161660"/>
    <m/>
    <m/>
    <m/>
    <m/>
    <m/>
    <m/>
    <m/>
    <m/>
    <m/>
    <m/>
    <m/>
    <m/>
    <m/>
    <m/>
    <m/>
    <m/>
  </r>
  <r>
    <x v="1"/>
    <x v="20"/>
    <s v="05-0060"/>
    <s v="Clermont Villa"/>
    <s v="Owensville"/>
    <x v="5"/>
    <b v="0"/>
    <n v="46"/>
    <m/>
    <s v="Family"/>
    <s v="ar"/>
    <x v="3"/>
    <m/>
    <n v="285932"/>
    <m/>
    <m/>
    <m/>
    <m/>
    <m/>
    <m/>
    <m/>
    <m/>
    <m/>
    <m/>
    <m/>
    <m/>
    <m/>
    <m/>
    <m/>
    <m/>
  </r>
  <r>
    <x v="1"/>
    <x v="20"/>
    <s v="05-0025"/>
    <s v="Harmony Senior Village"/>
    <s v="Williamsburg"/>
    <x v="5"/>
    <b v="0"/>
    <n v="30"/>
    <m/>
    <s v="Senior"/>
    <s v="nc"/>
    <x v="3"/>
    <m/>
    <n v="258589"/>
    <m/>
    <m/>
    <m/>
    <m/>
    <m/>
    <m/>
    <m/>
    <m/>
    <m/>
    <m/>
    <m/>
    <m/>
    <m/>
    <m/>
    <m/>
    <m/>
  </r>
  <r>
    <x v="1"/>
    <x v="33"/>
    <s v="04-0088"/>
    <s v="Owensville Manor"/>
    <s v="Owensville"/>
    <x v="5"/>
    <b v="0"/>
    <n v="48"/>
    <m/>
    <s v="ELI"/>
    <s v="ar"/>
    <x v="3"/>
    <m/>
    <n v="205686"/>
    <m/>
    <m/>
    <m/>
    <m/>
    <m/>
    <m/>
    <m/>
    <m/>
    <m/>
    <m/>
    <m/>
    <m/>
    <m/>
    <m/>
    <m/>
    <m/>
  </r>
  <r>
    <x v="1"/>
    <x v="33"/>
    <s v="04-0033"/>
    <s v="Riverview Bluffs"/>
    <s v="New Richmond"/>
    <x v="5"/>
    <b v="0"/>
    <n v="36"/>
    <m/>
    <s v="EP"/>
    <s v="nc"/>
    <x v="3"/>
    <m/>
    <n v="283394"/>
    <m/>
    <m/>
    <m/>
    <m/>
    <m/>
    <m/>
    <m/>
    <m/>
    <m/>
    <m/>
    <m/>
    <m/>
    <m/>
    <m/>
    <m/>
    <m/>
  </r>
  <r>
    <x v="1"/>
    <x v="27"/>
    <s v="00-0100"/>
    <s v="Oakwood Apartments"/>
    <s v="Milford"/>
    <x v="5"/>
    <b v="0"/>
    <n v="84"/>
    <m/>
    <s v="no"/>
    <s v="ar"/>
    <x v="3"/>
    <m/>
    <n v="107176"/>
    <m/>
    <m/>
    <m/>
    <m/>
    <m/>
    <m/>
    <m/>
    <m/>
    <m/>
    <m/>
    <m/>
    <m/>
    <m/>
    <m/>
    <m/>
    <m/>
  </r>
  <r>
    <x v="1"/>
    <x v="21"/>
    <s v="99-0037"/>
    <s v="Mallard Glen Apartments"/>
    <s v="Amelia"/>
    <x v="5"/>
    <b v="0"/>
    <n v="96"/>
    <m/>
    <s v="Yes"/>
    <s v="nc"/>
    <x v="3"/>
    <m/>
    <n v="270256"/>
    <m/>
    <m/>
    <m/>
    <m/>
    <m/>
    <m/>
    <m/>
    <m/>
    <m/>
    <m/>
    <m/>
    <m/>
    <m/>
    <m/>
    <m/>
    <m/>
  </r>
  <r>
    <x v="1"/>
    <x v="21"/>
    <s v="99-0069"/>
    <s v="Pebble Brooke Apartments"/>
    <s v="Miami Township"/>
    <x v="5"/>
    <b v="0"/>
    <n v="252"/>
    <m/>
    <m/>
    <s v="ncf"/>
    <x v="3"/>
    <m/>
    <n v="666820"/>
    <m/>
    <m/>
    <m/>
    <m/>
    <m/>
    <m/>
    <m/>
    <m/>
    <m/>
    <m/>
    <m/>
    <m/>
    <m/>
    <m/>
    <m/>
    <m/>
  </r>
  <r>
    <x v="1"/>
    <x v="35"/>
    <s v="94-4028"/>
    <s v="Harbour Cove"/>
    <s v="Cincinnati"/>
    <x v="5"/>
    <b v="0"/>
    <n v="66"/>
    <m/>
    <s v="Yes"/>
    <s v="nc"/>
    <x v="3"/>
    <m/>
    <n v="240614"/>
    <m/>
    <m/>
    <m/>
    <m/>
    <m/>
    <m/>
    <m/>
    <m/>
    <m/>
    <m/>
    <m/>
    <m/>
    <m/>
    <m/>
    <m/>
    <m/>
  </r>
  <r>
    <x v="1"/>
    <x v="35"/>
    <s v="94-7170"/>
    <s v="Pleasant Run Towne Homes"/>
    <s v="Milford"/>
    <x v="5"/>
    <b v="0"/>
    <n v="128"/>
    <m/>
    <s v="Yes"/>
    <s v="nc"/>
    <x v="3"/>
    <m/>
    <n v="614163"/>
    <m/>
    <m/>
    <m/>
    <m/>
    <m/>
    <m/>
    <m/>
    <m/>
    <m/>
    <m/>
    <m/>
    <m/>
    <m/>
    <m/>
    <m/>
    <m/>
  </r>
  <r>
    <x v="1"/>
    <x v="35"/>
    <s v="94-4030"/>
    <s v="Yorktown Village"/>
    <s v="Batavia"/>
    <x v="5"/>
    <b v="0"/>
    <n v="171"/>
    <m/>
    <s v="Yes"/>
    <s v="nc"/>
    <x v="3"/>
    <m/>
    <n v="779425"/>
    <m/>
    <m/>
    <m/>
    <m/>
    <m/>
    <m/>
    <m/>
    <m/>
    <m/>
    <m/>
    <m/>
    <m/>
    <m/>
    <m/>
    <m/>
    <m/>
  </r>
  <r>
    <x v="1"/>
    <x v="23"/>
    <s v="93-5096"/>
    <s v="Country Lake Apartments"/>
    <s v="Goshen"/>
    <x v="5"/>
    <b v="0"/>
    <n v="127"/>
    <m/>
    <m/>
    <s v="nc"/>
    <x v="3"/>
    <m/>
    <n v="545903"/>
    <m/>
    <m/>
    <m/>
    <m/>
    <m/>
    <m/>
    <m/>
    <m/>
    <m/>
    <m/>
    <m/>
    <m/>
    <m/>
    <m/>
    <m/>
    <m/>
  </r>
  <r>
    <x v="1"/>
    <x v="34"/>
    <s v="91-0677"/>
    <s v="Owensville Manor Apartments"/>
    <s v="Owensville"/>
    <x v="5"/>
    <b v="0"/>
    <n v="48"/>
    <m/>
    <m/>
    <s v="arf"/>
    <x v="3"/>
    <m/>
    <n v="54441.68"/>
    <m/>
    <m/>
    <m/>
    <m/>
    <m/>
    <m/>
    <m/>
    <m/>
    <m/>
    <m/>
    <m/>
    <m/>
    <m/>
    <m/>
    <m/>
    <m/>
  </r>
  <r>
    <x v="1"/>
    <x v="36"/>
    <s v="89-0318"/>
    <s v="Bethel Park"/>
    <s v="Bethel"/>
    <x v="5"/>
    <b v="0"/>
    <n v="84"/>
    <m/>
    <m/>
    <s v="nc"/>
    <x v="3"/>
    <m/>
    <n v="477751.68"/>
    <m/>
    <m/>
    <m/>
    <m/>
    <m/>
    <m/>
    <m/>
    <m/>
    <m/>
    <m/>
    <m/>
    <m/>
    <m/>
    <m/>
    <m/>
    <m/>
  </r>
  <r>
    <x v="1"/>
    <x v="36"/>
    <s v="89-0316"/>
    <s v="Thomaston Woods"/>
    <s v="Batavia"/>
    <x v="5"/>
    <b v="0"/>
    <n v="100"/>
    <m/>
    <m/>
    <s v="nc"/>
    <x v="3"/>
    <m/>
    <n v="413728.83"/>
    <m/>
    <m/>
    <m/>
    <m/>
    <m/>
    <m/>
    <m/>
    <m/>
    <m/>
    <m/>
    <m/>
    <m/>
    <m/>
    <m/>
    <m/>
    <m/>
  </r>
  <r>
    <x v="1"/>
    <x v="36"/>
    <s v="89-0513"/>
    <s v="Zebulon Park"/>
    <s v="Owensville"/>
    <x v="5"/>
    <b v="0"/>
    <n v="62"/>
    <m/>
    <m/>
    <s v="nc"/>
    <x v="3"/>
    <m/>
    <n v="375376.32"/>
    <m/>
    <m/>
    <m/>
    <m/>
    <m/>
    <m/>
    <m/>
    <m/>
    <m/>
    <m/>
    <m/>
    <m/>
    <m/>
    <m/>
    <m/>
    <m/>
  </r>
  <r>
    <x v="1"/>
    <x v="33"/>
    <s v="04-0068"/>
    <s v="Clinton Commons"/>
    <s v="Wilmington"/>
    <x v="37"/>
    <b v="0"/>
    <n v="42"/>
    <m/>
    <s v="MSI"/>
    <s v="nc"/>
    <x v="3"/>
    <m/>
    <n v="386505"/>
    <m/>
    <m/>
    <m/>
    <m/>
    <m/>
    <m/>
    <m/>
    <m/>
    <m/>
    <m/>
    <m/>
    <m/>
    <m/>
    <m/>
    <m/>
    <m/>
  </r>
  <r>
    <x v="1"/>
    <x v="33"/>
    <s v="04-0070"/>
    <s v="Clinton Glen"/>
    <s v="Wilmington"/>
    <x v="37"/>
    <b v="0"/>
    <n v="30"/>
    <m/>
    <s v="ELI"/>
    <s v="ar"/>
    <x v="3"/>
    <m/>
    <n v="172885"/>
    <m/>
    <m/>
    <m/>
    <m/>
    <m/>
    <m/>
    <m/>
    <m/>
    <m/>
    <m/>
    <m/>
    <m/>
    <m/>
    <m/>
    <m/>
    <m/>
  </r>
  <r>
    <x v="1"/>
    <x v="28"/>
    <s v="97-0085"/>
    <s v="Community Commons"/>
    <s v="Wilmington"/>
    <x v="37"/>
    <b v="0"/>
    <n v="56"/>
    <m/>
    <s v="Yes"/>
    <s v="nc"/>
    <x v="3"/>
    <m/>
    <n v="296366"/>
    <m/>
    <m/>
    <m/>
    <m/>
    <m/>
    <m/>
    <m/>
    <m/>
    <m/>
    <m/>
    <m/>
    <m/>
    <m/>
    <m/>
    <m/>
    <m/>
  </r>
  <r>
    <x v="1"/>
    <x v="23"/>
    <s v="93-2057"/>
    <s v="Wilmington Apartments"/>
    <s v="Wilmington"/>
    <x v="37"/>
    <b v="0"/>
    <n v="54"/>
    <m/>
    <s v="no"/>
    <s v="ncf"/>
    <x v="3"/>
    <m/>
    <n v="232158"/>
    <m/>
    <m/>
    <m/>
    <m/>
    <m/>
    <m/>
    <m/>
    <m/>
    <m/>
    <m/>
    <m/>
    <m/>
    <m/>
    <m/>
    <m/>
    <m/>
  </r>
  <r>
    <x v="1"/>
    <x v="23"/>
    <s v="93-6138"/>
    <s v="Wilmington Court Apartments"/>
    <s v="Wilmington"/>
    <x v="37"/>
    <b v="0"/>
    <n v="72"/>
    <m/>
    <s v="Yes"/>
    <s v="nc"/>
    <x v="3"/>
    <m/>
    <n v="367322"/>
    <m/>
    <m/>
    <m/>
    <m/>
    <m/>
    <m/>
    <m/>
    <m/>
    <m/>
    <m/>
    <m/>
    <m/>
    <m/>
    <m/>
    <m/>
    <m/>
  </r>
  <r>
    <x v="1"/>
    <x v="23"/>
    <s v="93-5097"/>
    <s v="Wilmington Green IV"/>
    <s v="Wilmington"/>
    <x v="37"/>
    <b v="0"/>
    <n v="66"/>
    <m/>
    <s v="no"/>
    <s v="nc"/>
    <x v="3"/>
    <m/>
    <n v="297500"/>
    <m/>
    <m/>
    <m/>
    <m/>
    <m/>
    <m/>
    <m/>
    <m/>
    <m/>
    <m/>
    <m/>
    <m/>
    <m/>
    <m/>
    <m/>
    <m/>
  </r>
  <r>
    <x v="1"/>
    <x v="25"/>
    <s v="90-0516"/>
    <s v="Apple Tree Apartments"/>
    <s v="New Vienna"/>
    <x v="37"/>
    <b v="0"/>
    <n v="36"/>
    <m/>
    <m/>
    <s v="ncf"/>
    <x v="3"/>
    <m/>
    <n v="51196.56"/>
    <m/>
    <m/>
    <m/>
    <m/>
    <m/>
    <m/>
    <m/>
    <m/>
    <m/>
    <m/>
    <m/>
    <m/>
    <m/>
    <m/>
    <m/>
    <m/>
  </r>
  <r>
    <x v="1"/>
    <x v="33"/>
    <s v="04-0024"/>
    <s v="Salem Senior Housing"/>
    <s v="Salem"/>
    <x v="41"/>
    <b v="0"/>
    <n v="48"/>
    <m/>
    <s v="MSI"/>
    <s v="nc"/>
    <x v="3"/>
    <m/>
    <n v="421939"/>
    <m/>
    <m/>
    <m/>
    <m/>
    <m/>
    <m/>
    <m/>
    <m/>
    <m/>
    <m/>
    <m/>
    <m/>
    <m/>
    <m/>
    <m/>
    <m/>
  </r>
  <r>
    <x v="1"/>
    <x v="26"/>
    <s v="03-0050"/>
    <s v="Columbiana Homes"/>
    <s v="Columbiana"/>
    <x v="41"/>
    <b v="0"/>
    <n v="35"/>
    <m/>
    <s v="MSI"/>
    <s v="nc"/>
    <x v="3"/>
    <m/>
    <n v="451058"/>
    <m/>
    <m/>
    <m/>
    <m/>
    <m/>
    <m/>
    <m/>
    <m/>
    <m/>
    <m/>
    <m/>
    <m/>
    <m/>
    <m/>
    <m/>
    <m/>
  </r>
  <r>
    <x v="1"/>
    <x v="28"/>
    <s v="97-0013"/>
    <s v="Odd Fellows Manor"/>
    <s v="East Liverpool"/>
    <x v="41"/>
    <b v="0"/>
    <n v="50"/>
    <m/>
    <s v="Yes"/>
    <s v="ar/nc"/>
    <x v="3"/>
    <m/>
    <n v="282077"/>
    <m/>
    <m/>
    <m/>
    <m/>
    <m/>
    <m/>
    <m/>
    <m/>
    <m/>
    <m/>
    <m/>
    <m/>
    <m/>
    <m/>
    <m/>
    <m/>
  </r>
  <r>
    <x v="1"/>
    <x v="22"/>
    <s v="96-0027"/>
    <s v="Briargate Place Apartments"/>
    <s v="Salem"/>
    <x v="41"/>
    <b v="0"/>
    <n v="52"/>
    <m/>
    <s v="Yes"/>
    <s v="nc"/>
    <x v="3"/>
    <m/>
    <n v="204737"/>
    <m/>
    <m/>
    <m/>
    <m/>
    <m/>
    <m/>
    <m/>
    <m/>
    <m/>
    <m/>
    <m/>
    <m/>
    <m/>
    <m/>
    <m/>
    <m/>
  </r>
  <r>
    <x v="1"/>
    <x v="23"/>
    <s v="93-3077"/>
    <s v="Wind Rose Apartments"/>
    <s v="Columbiana"/>
    <x v="41"/>
    <b v="0"/>
    <n v="44"/>
    <m/>
    <m/>
    <s v="ncf"/>
    <x v="3"/>
    <m/>
    <n v="59570"/>
    <m/>
    <m/>
    <m/>
    <m/>
    <m/>
    <m/>
    <m/>
    <m/>
    <m/>
    <m/>
    <m/>
    <m/>
    <m/>
    <m/>
    <m/>
    <m/>
  </r>
  <r>
    <x v="1"/>
    <x v="24"/>
    <s v="92-2028"/>
    <s v="Blossom Hill Apartments"/>
    <s v="East Liverpool"/>
    <x v="41"/>
    <b v="0"/>
    <n v="30"/>
    <m/>
    <m/>
    <s v="ncf"/>
    <x v="3"/>
    <m/>
    <n v="44865"/>
    <m/>
    <m/>
    <m/>
    <m/>
    <m/>
    <m/>
    <m/>
    <m/>
    <m/>
    <m/>
    <m/>
    <m/>
    <m/>
    <m/>
    <m/>
    <m/>
  </r>
  <r>
    <x v="1"/>
    <x v="24"/>
    <s v="92-3050"/>
    <s v="Church Street Apartments"/>
    <s v="New Waterford"/>
    <x v="41"/>
    <b v="0"/>
    <n v="24"/>
    <m/>
    <m/>
    <s v="ncf"/>
    <x v="3"/>
    <m/>
    <n v="34050"/>
    <m/>
    <m/>
    <m/>
    <m/>
    <m/>
    <m/>
    <m/>
    <m/>
    <m/>
    <m/>
    <m/>
    <m/>
    <m/>
    <m/>
    <m/>
    <m/>
  </r>
  <r>
    <x v="1"/>
    <x v="24"/>
    <s v="92-1011"/>
    <s v="Lincoln Place III"/>
    <s v="Salem"/>
    <x v="41"/>
    <b v="0"/>
    <n v="44"/>
    <m/>
    <m/>
    <s v="ncf"/>
    <x v="3"/>
    <m/>
    <n v="53250.06"/>
    <m/>
    <m/>
    <m/>
    <m/>
    <m/>
    <m/>
    <m/>
    <m/>
    <m/>
    <m/>
    <m/>
    <m/>
    <m/>
    <m/>
    <m/>
    <m/>
  </r>
  <r>
    <x v="1"/>
    <x v="34"/>
    <s v="91-0695"/>
    <s v="Salem Commons"/>
    <s v="Salem"/>
    <x v="41"/>
    <b v="0"/>
    <n v="48"/>
    <m/>
    <m/>
    <s v="ncf"/>
    <x v="3"/>
    <m/>
    <n v="69161.100000000006"/>
    <m/>
    <m/>
    <m/>
    <m/>
    <m/>
    <m/>
    <m/>
    <m/>
    <m/>
    <m/>
    <m/>
    <m/>
    <m/>
    <m/>
    <m/>
    <m/>
  </r>
  <r>
    <x v="1"/>
    <x v="25"/>
    <s v="90-0573"/>
    <s v="Roseland Apartments"/>
    <s v="Lisbon"/>
    <x v="41"/>
    <b v="0"/>
    <n v="48"/>
    <m/>
    <m/>
    <s v="ncf"/>
    <x v="3"/>
    <m/>
    <n v="69102.8"/>
    <m/>
    <m/>
    <m/>
    <m/>
    <m/>
    <m/>
    <m/>
    <m/>
    <m/>
    <m/>
    <m/>
    <m/>
    <m/>
    <m/>
    <m/>
    <m/>
  </r>
  <r>
    <x v="1"/>
    <x v="36"/>
    <s v="89-0335"/>
    <s v="Blossom Hill Apartments"/>
    <s v="Toledo"/>
    <x v="41"/>
    <b v="0"/>
    <n v="28"/>
    <m/>
    <m/>
    <s v="ncf"/>
    <x v="3"/>
    <m/>
    <n v="40146.68"/>
    <m/>
    <m/>
    <m/>
    <m/>
    <m/>
    <m/>
    <m/>
    <m/>
    <m/>
    <m/>
    <m/>
    <m/>
    <m/>
    <m/>
    <m/>
    <m/>
  </r>
  <r>
    <x v="1"/>
    <x v="21"/>
    <s v="99-0027"/>
    <s v="East Liverpool Homes"/>
    <s v="East Liverpool/Campbell"/>
    <x v="113"/>
    <b v="0"/>
    <n v="16"/>
    <m/>
    <s v="Yes"/>
    <s v="nc/ar"/>
    <x v="3"/>
    <m/>
    <n v="323252"/>
    <m/>
    <m/>
    <m/>
    <m/>
    <m/>
    <m/>
    <m/>
    <m/>
    <m/>
    <m/>
    <m/>
    <m/>
    <m/>
    <m/>
    <m/>
    <m/>
  </r>
  <r>
    <x v="1"/>
    <x v="28"/>
    <s v="97-0083"/>
    <s v="West Lafayette Town Homes"/>
    <s v="West Lafayete"/>
    <x v="111"/>
    <b v="0"/>
    <n v="40"/>
    <m/>
    <s v="Yes"/>
    <s v="nc"/>
    <x v="3"/>
    <m/>
    <n v="195660"/>
    <m/>
    <m/>
    <m/>
    <m/>
    <m/>
    <m/>
    <m/>
    <m/>
    <m/>
    <m/>
    <m/>
    <m/>
    <m/>
    <m/>
    <m/>
    <m/>
  </r>
  <r>
    <x v="1"/>
    <x v="19"/>
    <s v="06-0084"/>
    <s v="Faith Community"/>
    <s v="Crestline"/>
    <x v="46"/>
    <b v="0"/>
    <n v="45"/>
    <m/>
    <s v="Senior"/>
    <s v="nc"/>
    <x v="3"/>
    <m/>
    <n v="483510"/>
    <m/>
    <m/>
    <m/>
    <m/>
    <m/>
    <m/>
    <m/>
    <m/>
    <m/>
    <m/>
    <m/>
    <m/>
    <m/>
    <m/>
    <m/>
    <m/>
  </r>
  <r>
    <x v="1"/>
    <x v="19"/>
    <s v="06-0064"/>
    <s v="Wesley Yard"/>
    <s v="Crestline"/>
    <x v="46"/>
    <b v="0"/>
    <n v="46"/>
    <m/>
    <s v="Family"/>
    <s v="nc"/>
    <x v="3"/>
    <m/>
    <n v="668870"/>
    <m/>
    <m/>
    <m/>
    <m/>
    <m/>
    <m/>
    <m/>
    <m/>
    <m/>
    <m/>
    <m/>
    <m/>
    <m/>
    <m/>
    <m/>
    <m/>
  </r>
  <r>
    <x v="1"/>
    <x v="30"/>
    <s v="02-0013"/>
    <s v="Central Hotel Senior Apartments"/>
    <s v="Galion"/>
    <x v="46"/>
    <b v="0"/>
    <n v="33"/>
    <m/>
    <s v="EP"/>
    <s v="sr"/>
    <x v="3"/>
    <m/>
    <n v="204068"/>
    <m/>
    <m/>
    <m/>
    <m/>
    <m/>
    <m/>
    <m/>
    <m/>
    <m/>
    <m/>
    <m/>
    <m/>
    <m/>
    <m/>
    <m/>
    <m/>
  </r>
  <r>
    <x v="1"/>
    <x v="23"/>
    <s v="93-1037"/>
    <s v="Indian Creek Apartments"/>
    <s v="Bucyrus"/>
    <x v="46"/>
    <b v="0"/>
    <n v="48"/>
    <m/>
    <m/>
    <s v="ncf"/>
    <x v="3"/>
    <m/>
    <n v="63658"/>
    <m/>
    <m/>
    <m/>
    <m/>
    <m/>
    <m/>
    <m/>
    <m/>
    <m/>
    <m/>
    <m/>
    <m/>
    <m/>
    <m/>
    <m/>
    <m/>
  </r>
  <r>
    <x v="1"/>
    <x v="34"/>
    <s v="91-0626"/>
    <s v="Crawford Manor"/>
    <s v="Galion"/>
    <x v="46"/>
    <b v="0"/>
    <n v="48"/>
    <m/>
    <m/>
    <s v="ncf"/>
    <x v="3"/>
    <m/>
    <n v="65653.919999999998"/>
    <m/>
    <m/>
    <m/>
    <m/>
    <m/>
    <m/>
    <m/>
    <m/>
    <m/>
    <m/>
    <m/>
    <m/>
    <m/>
    <m/>
    <m/>
    <m/>
  </r>
  <r>
    <x v="1"/>
    <x v="19"/>
    <s v="06-0036"/>
    <s v="Cleveland New Construction LP IV"/>
    <s v="Cleveland"/>
    <x v="6"/>
    <b v="0"/>
    <n v="25"/>
    <m/>
    <s v="none"/>
    <s v="nc"/>
    <x v="3"/>
    <m/>
    <n v="472515"/>
    <m/>
    <m/>
    <m/>
    <m/>
    <m/>
    <m/>
    <m/>
    <m/>
    <m/>
    <m/>
    <m/>
    <m/>
    <m/>
    <m/>
    <m/>
    <m/>
  </r>
  <r>
    <x v="1"/>
    <x v="19"/>
    <s v="06-0050"/>
    <s v="Erieview Homes II"/>
    <s v="Cleveland"/>
    <x v="6"/>
    <b v="0"/>
    <n v="56"/>
    <m/>
    <s v="none"/>
    <s v="nc/sr"/>
    <x v="3"/>
    <m/>
    <n v="1000000"/>
    <m/>
    <m/>
    <m/>
    <m/>
    <m/>
    <m/>
    <m/>
    <m/>
    <m/>
    <m/>
    <m/>
    <m/>
    <m/>
    <m/>
    <m/>
    <m/>
  </r>
  <r>
    <x v="1"/>
    <x v="19"/>
    <s v="06-0040"/>
    <s v="Slavic Village Homes LP"/>
    <s v="Cleveland"/>
    <x v="6"/>
    <b v="0"/>
    <n v="28"/>
    <m/>
    <s v="none"/>
    <s v="nc/sr"/>
    <x v="3"/>
    <m/>
    <n v="498805"/>
    <m/>
    <m/>
    <m/>
    <m/>
    <m/>
    <m/>
    <m/>
    <m/>
    <m/>
    <m/>
    <m/>
    <m/>
    <m/>
    <m/>
    <m/>
    <m/>
  </r>
  <r>
    <x v="1"/>
    <x v="19"/>
    <s v="06-0035"/>
    <s v="South Pointe Commons"/>
    <s v="Cleveland"/>
    <x v="6"/>
    <b v="0"/>
    <n v="82"/>
    <m/>
    <s v="PSH"/>
    <s v="nc/sr"/>
    <x v="3"/>
    <m/>
    <n v="811542"/>
    <m/>
    <m/>
    <m/>
    <m/>
    <m/>
    <m/>
    <m/>
    <m/>
    <m/>
    <m/>
    <m/>
    <m/>
    <m/>
    <m/>
    <m/>
    <m/>
  </r>
  <r>
    <x v="1"/>
    <x v="20"/>
    <s v="05-0055"/>
    <s v="Emerald Alliance LP II"/>
    <s v="Cleveland"/>
    <x v="6"/>
    <b v="0"/>
    <n v="88"/>
    <m/>
    <s v="PSH"/>
    <s v="nc"/>
    <x v="3"/>
    <m/>
    <n v="829562"/>
    <m/>
    <m/>
    <m/>
    <m/>
    <m/>
    <m/>
    <m/>
    <m/>
    <m/>
    <m/>
    <m/>
    <m/>
    <m/>
    <m/>
    <m/>
    <m/>
  </r>
  <r>
    <x v="1"/>
    <x v="20"/>
    <s v="05-0053"/>
    <s v="Stockyard Homes LP I"/>
    <s v="Cleveland"/>
    <x v="6"/>
    <b v="0"/>
    <n v="30"/>
    <m/>
    <s v="none"/>
    <s v="nc"/>
    <x v="3"/>
    <m/>
    <n v="494239"/>
    <m/>
    <m/>
    <m/>
    <m/>
    <m/>
    <m/>
    <m/>
    <m/>
    <m/>
    <m/>
    <m/>
    <m/>
    <m/>
    <m/>
    <m/>
    <m/>
  </r>
  <r>
    <x v="1"/>
    <x v="20"/>
    <s v="05-0004"/>
    <s v="Valleyview Phase I "/>
    <s v="Cleveland"/>
    <x v="6"/>
    <b v="0"/>
    <n v="110"/>
    <m/>
    <s v="none"/>
    <s v="nc"/>
    <x v="3"/>
    <m/>
    <n v="600000"/>
    <m/>
    <m/>
    <m/>
    <m/>
    <m/>
    <m/>
    <m/>
    <m/>
    <m/>
    <m/>
    <m/>
    <m/>
    <m/>
    <m/>
    <m/>
    <m/>
  </r>
  <r>
    <x v="1"/>
    <x v="33"/>
    <s v="04-0047"/>
    <s v="1850 Superior Avenue Apartments"/>
    <s v="Cleveland"/>
    <x v="6"/>
    <b v="0"/>
    <n v="44"/>
    <m/>
    <s v="PSH"/>
    <s v="sr"/>
    <x v="3"/>
    <m/>
    <n v="247937"/>
    <m/>
    <m/>
    <m/>
    <m/>
    <m/>
    <m/>
    <m/>
    <m/>
    <m/>
    <m/>
    <m/>
    <m/>
    <m/>
    <m/>
    <m/>
    <m/>
  </r>
  <r>
    <x v="1"/>
    <x v="33"/>
    <s v="04-0001"/>
    <s v="Arbor Park Village Phase III"/>
    <s v="Cleveland"/>
    <x v="6"/>
    <b v="0"/>
    <n v="141"/>
    <m/>
    <s v="none"/>
    <s v="ncf"/>
    <x v="3"/>
    <m/>
    <n v="971691"/>
    <m/>
    <m/>
    <m/>
    <m/>
    <m/>
    <m/>
    <m/>
    <m/>
    <m/>
    <m/>
    <m/>
    <m/>
    <m/>
    <m/>
    <m/>
    <m/>
  </r>
  <r>
    <x v="1"/>
    <x v="33"/>
    <s v="04-0187"/>
    <s v="Carter Manor Apartments"/>
    <s v="Cleveland"/>
    <x v="6"/>
    <b v="0"/>
    <n v="270"/>
    <m/>
    <s v="EP"/>
    <s v="arf"/>
    <x v="3"/>
    <m/>
    <n v="406031"/>
    <m/>
    <m/>
    <m/>
    <m/>
    <m/>
    <m/>
    <m/>
    <m/>
    <m/>
    <m/>
    <m/>
    <m/>
    <m/>
    <m/>
    <m/>
    <m/>
  </r>
  <r>
    <x v="1"/>
    <x v="33"/>
    <s v="04-0007"/>
    <s v="Cleveland Housing Network Limited Partnership XXI"/>
    <s v="Cleveland "/>
    <x v="6"/>
    <b v="0"/>
    <n v="80"/>
    <m/>
    <s v="ELI"/>
    <s v="nc/sr"/>
    <x v="3"/>
    <m/>
    <n v="1100000"/>
    <m/>
    <m/>
    <m/>
    <m/>
    <m/>
    <m/>
    <m/>
    <m/>
    <m/>
    <m/>
    <m/>
    <m/>
    <m/>
    <m/>
    <m/>
    <m/>
  </r>
  <r>
    <x v="1"/>
    <x v="33"/>
    <s v="04-0098"/>
    <s v="Educator Apartments"/>
    <s v="Parma Heights"/>
    <x v="6"/>
    <b v="0"/>
    <n v="98"/>
    <m/>
    <s v="EP"/>
    <s v="arf"/>
    <x v="3"/>
    <m/>
    <n v="350053"/>
    <m/>
    <m/>
    <m/>
    <m/>
    <m/>
    <m/>
    <m/>
    <m/>
    <m/>
    <m/>
    <m/>
    <m/>
    <m/>
    <m/>
    <m/>
    <m/>
  </r>
  <r>
    <x v="1"/>
    <x v="33"/>
    <s v="04-0004"/>
    <s v="Emerald Commons"/>
    <s v="Cleveland"/>
    <x v="6"/>
    <b v="0"/>
    <n v="52"/>
    <m/>
    <s v="PSH"/>
    <s v="nc"/>
    <x v="3"/>
    <m/>
    <n v="456542"/>
    <m/>
    <m/>
    <m/>
    <m/>
    <m/>
    <m/>
    <m/>
    <m/>
    <m/>
    <m/>
    <m/>
    <m/>
    <m/>
    <m/>
    <m/>
    <m/>
  </r>
  <r>
    <x v="1"/>
    <x v="33"/>
    <s v="04-0060"/>
    <s v="Emeritus House"/>
    <s v="Cleveland"/>
    <x v="6"/>
    <b v="0"/>
    <n v="49"/>
    <m/>
    <s v="EP"/>
    <s v="ar"/>
    <x v="3"/>
    <m/>
    <n v="449327"/>
    <m/>
    <m/>
    <m/>
    <m/>
    <m/>
    <m/>
    <m/>
    <m/>
    <m/>
    <m/>
    <m/>
    <m/>
    <m/>
    <m/>
    <m/>
    <m/>
  </r>
  <r>
    <x v="1"/>
    <x v="33"/>
    <s v="04-0023"/>
    <s v="Glenbrooke Homes III"/>
    <s v="Cleveland"/>
    <x v="6"/>
    <b v="0"/>
    <n v="60"/>
    <m/>
    <s v="MI"/>
    <s v="nc"/>
    <x v="3"/>
    <m/>
    <n v="961423"/>
    <m/>
    <m/>
    <m/>
    <m/>
    <m/>
    <m/>
    <m/>
    <m/>
    <m/>
    <m/>
    <m/>
    <m/>
    <m/>
    <m/>
    <m/>
    <m/>
  </r>
  <r>
    <x v="1"/>
    <x v="33"/>
    <s v="04-0085"/>
    <s v="Gordon Square Homes"/>
    <s v="Cleveland"/>
    <x v="6"/>
    <b v="0"/>
    <n v="85"/>
    <m/>
    <s v="ELI"/>
    <s v="ar"/>
    <x v="3"/>
    <m/>
    <n v="633335"/>
    <m/>
    <m/>
    <m/>
    <m/>
    <m/>
    <m/>
    <m/>
    <m/>
    <m/>
    <m/>
    <m/>
    <m/>
    <m/>
    <m/>
    <m/>
    <m/>
  </r>
  <r>
    <x v="1"/>
    <x v="33"/>
    <s v="04-0005"/>
    <s v="Hough Homes L.P."/>
    <s v="Cleveland"/>
    <x v="6"/>
    <b v="0"/>
    <n v="66"/>
    <m/>
    <s v="ELI"/>
    <s v="nc"/>
    <x v="3"/>
    <m/>
    <n v="1039769"/>
    <m/>
    <m/>
    <m/>
    <m/>
    <m/>
    <m/>
    <m/>
    <m/>
    <m/>
    <m/>
    <m/>
    <m/>
    <m/>
    <m/>
    <m/>
    <m/>
  </r>
  <r>
    <x v="1"/>
    <x v="26"/>
    <s v="03-0001"/>
    <s v="Arbor Park Village Phase II"/>
    <s v="Cleveland"/>
    <x v="6"/>
    <b v="0"/>
    <n v="206"/>
    <m/>
    <s v="none"/>
    <s v="ncf"/>
    <x v="3"/>
    <m/>
    <n v="1294392"/>
    <m/>
    <m/>
    <m/>
    <m/>
    <m/>
    <m/>
    <m/>
    <m/>
    <m/>
    <m/>
    <m/>
    <m/>
    <m/>
    <m/>
    <m/>
    <m/>
  </r>
  <r>
    <x v="1"/>
    <x v="26"/>
    <s v="03-0013"/>
    <s v="Cleveland Housing Network Limited Partnership XX"/>
    <s v="Cleveland"/>
    <x v="6"/>
    <b v="0"/>
    <n v="84"/>
    <m/>
    <s v="ELI"/>
    <s v="nc/sr"/>
    <x v="3"/>
    <m/>
    <n v="1100000"/>
    <m/>
    <m/>
    <m/>
    <m/>
    <m/>
    <m/>
    <m/>
    <m/>
    <m/>
    <m/>
    <m/>
    <m/>
    <m/>
    <m/>
    <m/>
    <m/>
  </r>
  <r>
    <x v="1"/>
    <x v="26"/>
    <s v="03-0124"/>
    <s v="Clifton Plaza"/>
    <s v="Cleveland"/>
    <x v="6"/>
    <b v="0"/>
    <n v="108"/>
    <m/>
    <s v="EP"/>
    <s v="arf"/>
    <x v="3"/>
    <m/>
    <n v="210129"/>
    <m/>
    <m/>
    <m/>
    <m/>
    <m/>
    <m/>
    <m/>
    <m/>
    <m/>
    <m/>
    <m/>
    <m/>
    <m/>
    <m/>
    <m/>
    <m/>
  </r>
  <r>
    <x v="1"/>
    <x v="26"/>
    <s v="02-0143"/>
    <s v="Eastside Neighborhood Homes"/>
    <s v="Cleveland"/>
    <x v="6"/>
    <b v="0"/>
    <n v="96"/>
    <m/>
    <s v="EP"/>
    <s v="ncf"/>
    <x v="3"/>
    <m/>
    <n v="622804"/>
    <m/>
    <m/>
    <m/>
    <m/>
    <m/>
    <m/>
    <m/>
    <m/>
    <m/>
    <m/>
    <m/>
    <m/>
    <m/>
    <m/>
    <m/>
    <m/>
  </r>
  <r>
    <x v="1"/>
    <x v="26"/>
    <s v="03-0014"/>
    <s v="Erie Square Apartments L.P."/>
    <s v="Cleveland"/>
    <x v="6"/>
    <b v="0"/>
    <n v="89"/>
    <m/>
    <s v="ELI"/>
    <s v="ar"/>
    <x v="3"/>
    <m/>
    <n v="400000"/>
    <m/>
    <m/>
    <m/>
    <m/>
    <m/>
    <m/>
    <m/>
    <m/>
    <m/>
    <m/>
    <m/>
    <m/>
    <m/>
    <m/>
    <m/>
    <m/>
  </r>
  <r>
    <x v="1"/>
    <x v="26"/>
    <s v="03-0117"/>
    <s v="Euclid Beach Club"/>
    <s v="Cleveland"/>
    <x v="6"/>
    <b v="0"/>
    <n v="252"/>
    <m/>
    <s v="EP"/>
    <s v="arf"/>
    <x v="3"/>
    <m/>
    <n v="325955"/>
    <m/>
    <m/>
    <m/>
    <m/>
    <m/>
    <m/>
    <m/>
    <m/>
    <m/>
    <m/>
    <m/>
    <m/>
    <m/>
    <m/>
    <m/>
    <m/>
  </r>
  <r>
    <x v="1"/>
    <x v="26"/>
    <s v="03-0118"/>
    <s v="Euclid Beach Villa"/>
    <s v="Cleveland"/>
    <x v="6"/>
    <b v="0"/>
    <n v="559"/>
    <m/>
    <s v="EP"/>
    <s v="arf"/>
    <x v="3"/>
    <m/>
    <n v="701680"/>
    <m/>
    <m/>
    <m/>
    <m/>
    <m/>
    <m/>
    <m/>
    <m/>
    <m/>
    <m/>
    <m/>
    <m/>
    <m/>
    <m/>
    <m/>
    <m/>
  </r>
  <r>
    <x v="1"/>
    <x v="26"/>
    <s v="03-0119"/>
    <s v="Euclid Hill Villa"/>
    <s v="Euclid "/>
    <x v="6"/>
    <b v="0"/>
    <n v="505"/>
    <m/>
    <s v="EP"/>
    <s v="arf"/>
    <x v="3"/>
    <m/>
    <n v="644897"/>
    <m/>
    <m/>
    <m/>
    <m/>
    <m/>
    <m/>
    <m/>
    <m/>
    <m/>
    <m/>
    <m/>
    <m/>
    <m/>
    <m/>
    <m/>
    <m/>
  </r>
  <r>
    <x v="1"/>
    <x v="26"/>
    <s v="03-0120"/>
    <s v="Foresthill Terrace"/>
    <s v="East Cleveland"/>
    <x v="6"/>
    <b v="0"/>
    <n v="420"/>
    <m/>
    <s v="EP"/>
    <s v="arf"/>
    <x v="3"/>
    <m/>
    <n v="496057"/>
    <m/>
    <m/>
    <m/>
    <m/>
    <m/>
    <m/>
    <m/>
    <m/>
    <m/>
    <m/>
    <m/>
    <m/>
    <m/>
    <m/>
    <m/>
    <m/>
  </r>
  <r>
    <x v="1"/>
    <x v="26"/>
    <s v="03-0015"/>
    <s v="Hough Homes II L.P."/>
    <s v="Cleveland"/>
    <x v="6"/>
    <b v="0"/>
    <n v="57"/>
    <m/>
    <s v="ELI"/>
    <s v="nc"/>
    <x v="3"/>
    <m/>
    <n v="935355"/>
    <m/>
    <m/>
    <m/>
    <m/>
    <m/>
    <m/>
    <m/>
    <m/>
    <m/>
    <m/>
    <m/>
    <m/>
    <m/>
    <m/>
    <m/>
    <m/>
  </r>
  <r>
    <x v="1"/>
    <x v="26"/>
    <s v="03-0105"/>
    <s v="Owls Nest Apartments"/>
    <s v="East Cleveland"/>
    <x v="6"/>
    <b v="0"/>
    <n v="260"/>
    <m/>
    <s v="EP"/>
    <s v="arf"/>
    <x v="3"/>
    <m/>
    <n v="344067"/>
    <m/>
    <m/>
    <m/>
    <m/>
    <m/>
    <m/>
    <m/>
    <m/>
    <m/>
    <m/>
    <m/>
    <m/>
    <m/>
    <m/>
    <m/>
    <m/>
  </r>
  <r>
    <x v="1"/>
    <x v="26"/>
    <s v="03-0075"/>
    <s v="Villa St. Rose of Kirby Manor"/>
    <s v="Cleveland"/>
    <x v="6"/>
    <b v="0"/>
    <n v="147"/>
    <m/>
    <s v="EP"/>
    <s v="nc/ar"/>
    <x v="3"/>
    <m/>
    <n v="1100000"/>
    <m/>
    <m/>
    <m/>
    <m/>
    <m/>
    <m/>
    <m/>
    <m/>
    <m/>
    <m/>
    <m/>
    <m/>
    <m/>
    <m/>
    <m/>
    <m/>
  </r>
  <r>
    <x v="1"/>
    <x v="30"/>
    <s v="02-0140"/>
    <s v="Antioch Towers"/>
    <s v="Cleveland"/>
    <x v="6"/>
    <b v="0"/>
    <n v="171"/>
    <m/>
    <s v="EP"/>
    <s v="arf"/>
    <x v="3"/>
    <m/>
    <n v="336592"/>
    <m/>
    <m/>
    <m/>
    <m/>
    <m/>
    <m/>
    <m/>
    <m/>
    <m/>
    <m/>
    <m/>
    <m/>
    <m/>
    <m/>
    <m/>
    <m/>
  </r>
  <r>
    <x v="1"/>
    <x v="30"/>
    <s v="02-0007"/>
    <s v="Cleveland Housing Network Limited Partnership XIX"/>
    <s v="Cleveland"/>
    <x v="6"/>
    <b v="0"/>
    <n v="50"/>
    <m/>
    <s v="ELI"/>
    <s v="nc/sr"/>
    <x v="3"/>
    <m/>
    <n v="653687"/>
    <m/>
    <m/>
    <m/>
    <m/>
    <m/>
    <m/>
    <m/>
    <m/>
    <m/>
    <m/>
    <m/>
    <m/>
    <m/>
    <m/>
    <m/>
    <m/>
  </r>
  <r>
    <x v="1"/>
    <x v="30"/>
    <s v="02-0060"/>
    <s v="Cleveland New Homes II"/>
    <s v="Cleveland"/>
    <x v="6"/>
    <b v="0"/>
    <n v="30"/>
    <m/>
    <s v="ELI"/>
    <s v="nc"/>
    <x v="3"/>
    <m/>
    <n v="414861"/>
    <m/>
    <m/>
    <m/>
    <m/>
    <m/>
    <m/>
    <m/>
    <m/>
    <m/>
    <m/>
    <m/>
    <m/>
    <m/>
    <m/>
    <m/>
    <m/>
  </r>
  <r>
    <x v="1"/>
    <x v="30"/>
    <s v="02-0061"/>
    <s v="East Cleveland Homes"/>
    <s v="East Cleveland"/>
    <x v="6"/>
    <b v="0"/>
    <n v="40"/>
    <m/>
    <s v="ELI"/>
    <s v="nc"/>
    <x v="3"/>
    <m/>
    <n v="557289"/>
    <m/>
    <m/>
    <m/>
    <m/>
    <m/>
    <m/>
    <m/>
    <m/>
    <m/>
    <m/>
    <m/>
    <m/>
    <m/>
    <m/>
    <m/>
    <m/>
  </r>
  <r>
    <x v="1"/>
    <x v="30"/>
    <s v="02-0008"/>
    <s v="Erieview Homes I Limited Partnership"/>
    <s v="Cleveland"/>
    <x v="6"/>
    <b v="0"/>
    <n v="38"/>
    <m/>
    <s v="ELI"/>
    <s v="nc/sr"/>
    <x v="3"/>
    <m/>
    <n v="500119"/>
    <m/>
    <m/>
    <m/>
    <m/>
    <m/>
    <m/>
    <m/>
    <m/>
    <m/>
    <m/>
    <m/>
    <m/>
    <m/>
    <m/>
    <m/>
    <m/>
  </r>
  <r>
    <x v="1"/>
    <x v="30"/>
    <s v="02-0023"/>
    <s v="Fairfax Elderly"/>
    <s v="Cleveland"/>
    <x v="6"/>
    <b v="0"/>
    <n v="56"/>
    <m/>
    <s v="EP"/>
    <s v="nc"/>
    <x v="3"/>
    <m/>
    <n v="459315"/>
    <m/>
    <m/>
    <m/>
    <m/>
    <m/>
    <m/>
    <m/>
    <m/>
    <m/>
    <m/>
    <m/>
    <m/>
    <m/>
    <m/>
    <m/>
    <m/>
  </r>
  <r>
    <x v="1"/>
    <x v="30"/>
    <s v="02-0022"/>
    <s v="Historic Newton Avenue Apartments"/>
    <s v="Cleveland"/>
    <x v="6"/>
    <b v="0"/>
    <n v="32"/>
    <m/>
    <s v="ELI"/>
    <s v="sr"/>
    <x v="3"/>
    <m/>
    <n v="412039"/>
    <m/>
    <m/>
    <m/>
    <m/>
    <m/>
    <m/>
    <m/>
    <m/>
    <m/>
    <m/>
    <m/>
    <m/>
    <m/>
    <m/>
    <m/>
    <m/>
  </r>
  <r>
    <x v="1"/>
    <x v="30"/>
    <s v="02-0089"/>
    <s v="Livingston Park"/>
    <s v="Cleveland"/>
    <x v="6"/>
    <b v="0"/>
    <n v="180"/>
    <m/>
    <m/>
    <s v="sr"/>
    <x v="3"/>
    <m/>
    <n v="107353.17101496"/>
    <m/>
    <m/>
    <m/>
    <m/>
    <m/>
    <m/>
    <m/>
    <m/>
    <m/>
    <m/>
    <m/>
    <m/>
    <m/>
    <m/>
    <m/>
    <m/>
  </r>
  <r>
    <x v="1"/>
    <x v="30"/>
    <s v="02-0062"/>
    <s v="West Side HOPE VI Project"/>
    <s v="Cleveland"/>
    <x v="6"/>
    <b v="0"/>
    <n v="58"/>
    <m/>
    <s v="ELI"/>
    <s v="ar"/>
    <x v="3"/>
    <m/>
    <n v="386788"/>
    <m/>
    <m/>
    <m/>
    <m/>
    <m/>
    <m/>
    <m/>
    <m/>
    <m/>
    <m/>
    <m/>
    <m/>
    <m/>
    <m/>
    <m/>
    <m/>
  </r>
  <r>
    <x v="1"/>
    <x v="31"/>
    <s v="01-0103"/>
    <s v="Arbor Park Village Phase One"/>
    <s v="Cleveland"/>
    <x v="6"/>
    <b v="0"/>
    <n v="280"/>
    <m/>
    <m/>
    <m/>
    <x v="3"/>
    <m/>
    <n v="1778021"/>
    <m/>
    <m/>
    <m/>
    <m/>
    <m/>
    <m/>
    <m/>
    <m/>
    <m/>
    <m/>
    <m/>
    <m/>
    <m/>
    <m/>
    <m/>
    <m/>
  </r>
  <r>
    <x v="1"/>
    <x v="31"/>
    <s v="01-0057"/>
    <s v="Cleveland Housing Network LP XVIII"/>
    <s v="Cleveland"/>
    <x v="6"/>
    <b v="0"/>
    <n v="82"/>
    <m/>
    <s v="ELI"/>
    <s v="nc/sr"/>
    <x v="3"/>
    <m/>
    <n v="999981"/>
    <m/>
    <m/>
    <m/>
    <m/>
    <m/>
    <m/>
    <m/>
    <m/>
    <m/>
    <m/>
    <m/>
    <m/>
    <m/>
    <m/>
    <m/>
    <m/>
  </r>
  <r>
    <x v="1"/>
    <x v="31"/>
    <s v="01-0055"/>
    <s v="Cleveland New Construction III"/>
    <s v="Cleveland"/>
    <x v="6"/>
    <b v="0"/>
    <n v="100"/>
    <m/>
    <m/>
    <s v="nc/sr"/>
    <x v="3"/>
    <m/>
    <n v="626066"/>
    <m/>
    <m/>
    <m/>
    <m/>
    <m/>
    <m/>
    <m/>
    <m/>
    <m/>
    <m/>
    <m/>
    <m/>
    <m/>
    <m/>
    <m/>
    <m/>
  </r>
  <r>
    <x v="1"/>
    <x v="31"/>
    <s v="01-0036"/>
    <s v="Glenville Elderly II"/>
    <s v="Cleveland"/>
    <x v="6"/>
    <b v="0"/>
    <n v="48"/>
    <m/>
    <s v="EP"/>
    <s v="nc"/>
    <x v="3"/>
    <m/>
    <n v="316510"/>
    <m/>
    <m/>
    <m/>
    <m/>
    <m/>
    <m/>
    <m/>
    <m/>
    <m/>
    <m/>
    <m/>
    <m/>
    <m/>
    <m/>
    <m/>
    <m/>
  </r>
  <r>
    <x v="1"/>
    <x v="31"/>
    <s v="01-0033"/>
    <s v="Jennings Senior Housing"/>
    <s v="Garfield Heights"/>
    <x v="6"/>
    <b v="0"/>
    <n v="42"/>
    <m/>
    <s v="EP"/>
    <s v="nc"/>
    <x v="3"/>
    <m/>
    <n v="219859"/>
    <m/>
    <m/>
    <m/>
    <m/>
    <m/>
    <m/>
    <m/>
    <m/>
    <m/>
    <m/>
    <m/>
    <m/>
    <m/>
    <m/>
    <m/>
    <m/>
  </r>
  <r>
    <x v="1"/>
    <x v="31"/>
    <s v="01-0099"/>
    <s v="Notre Dame Community"/>
    <s v="Cleveland"/>
    <x v="6"/>
    <b v="0"/>
    <n v="12"/>
    <m/>
    <s v="ELI"/>
    <s v="nc"/>
    <x v="3"/>
    <m/>
    <n v="237221"/>
    <m/>
    <m/>
    <m/>
    <m/>
    <m/>
    <m/>
    <m/>
    <m/>
    <m/>
    <m/>
    <m/>
    <m/>
    <m/>
    <m/>
    <m/>
    <m/>
  </r>
  <r>
    <x v="1"/>
    <x v="31"/>
    <s v="01-0026"/>
    <s v="Ohio City Elderly"/>
    <s v="Cleveland"/>
    <x v="6"/>
    <b v="0"/>
    <n v="40"/>
    <m/>
    <s v="MSI"/>
    <s v="nc"/>
    <x v="3"/>
    <m/>
    <n v="211949"/>
    <m/>
    <m/>
    <m/>
    <m/>
    <m/>
    <m/>
    <m/>
    <m/>
    <m/>
    <m/>
    <m/>
    <m/>
    <m/>
    <m/>
    <m/>
    <m/>
  </r>
  <r>
    <x v="1"/>
    <x v="31"/>
    <s v="01-0100"/>
    <s v="Park Village Community"/>
    <s v="Cleveland"/>
    <x v="6"/>
    <b v="0"/>
    <n v="75"/>
    <m/>
    <s v="ELI"/>
    <s v="sr"/>
    <x v="3"/>
    <m/>
    <n v="762779"/>
    <m/>
    <m/>
    <m/>
    <m/>
    <m/>
    <m/>
    <m/>
    <m/>
    <m/>
    <m/>
    <m/>
    <m/>
    <m/>
    <m/>
    <m/>
    <m/>
  </r>
  <r>
    <x v="1"/>
    <x v="31"/>
    <s v="01-0105"/>
    <s v="Rainbow Terrace"/>
    <s v="Cleveland"/>
    <x v="6"/>
    <b v="0"/>
    <n v="484"/>
    <m/>
    <m/>
    <s v="arf"/>
    <x v="3"/>
    <m/>
    <n v="2399990.8044945253"/>
    <m/>
    <m/>
    <m/>
    <m/>
    <m/>
    <m/>
    <m/>
    <m/>
    <m/>
    <m/>
    <m/>
    <m/>
    <m/>
    <m/>
    <m/>
    <m/>
  </r>
  <r>
    <x v="1"/>
    <x v="31"/>
    <s v="01-0062"/>
    <s v="The Atlas Building"/>
    <s v="Cleveland"/>
    <x v="6"/>
    <b v="0"/>
    <n v="15"/>
    <m/>
    <s v="MSI"/>
    <s v="nc/ar"/>
    <x v="3"/>
    <m/>
    <n v="171071"/>
    <m/>
    <m/>
    <m/>
    <m/>
    <m/>
    <m/>
    <m/>
    <m/>
    <m/>
    <m/>
    <m/>
    <m/>
    <m/>
    <m/>
    <m/>
    <m/>
  </r>
  <r>
    <x v="1"/>
    <x v="27"/>
    <s v="00-0023"/>
    <s v="Broadway Elderly"/>
    <s v="Cleveland"/>
    <x v="6"/>
    <b v="0"/>
    <n v="42"/>
    <m/>
    <s v="EP"/>
    <s v="nc"/>
    <x v="3"/>
    <m/>
    <n v="322085"/>
    <m/>
    <m/>
    <m/>
    <m/>
    <m/>
    <m/>
    <m/>
    <m/>
    <m/>
    <m/>
    <m/>
    <m/>
    <m/>
    <m/>
    <m/>
    <m/>
  </r>
  <r>
    <x v="1"/>
    <x v="27"/>
    <s v="00-0047"/>
    <s v="Cleveland Housing Network XVII"/>
    <s v="Cleveland"/>
    <x v="6"/>
    <b v="0"/>
    <n v="85"/>
    <m/>
    <s v="SP"/>
    <s v="nc/sr"/>
    <x v="3"/>
    <m/>
    <n v="1000000"/>
    <m/>
    <m/>
    <m/>
    <m/>
    <m/>
    <m/>
    <m/>
    <m/>
    <m/>
    <m/>
    <m/>
    <m/>
    <m/>
    <m/>
    <m/>
    <m/>
  </r>
  <r>
    <x v="1"/>
    <x v="27"/>
    <s v="00-0049"/>
    <s v="Cleveland New Homes L.P."/>
    <s v="Cleveland"/>
    <x v="6"/>
    <b v="0"/>
    <n v="65"/>
    <m/>
    <s v="MSI"/>
    <s v="nc/sr"/>
    <x v="3"/>
    <m/>
    <n v="786270"/>
    <m/>
    <m/>
    <m/>
    <m/>
    <m/>
    <m/>
    <m/>
    <m/>
    <m/>
    <m/>
    <m/>
    <m/>
    <m/>
    <m/>
    <m/>
    <m/>
  </r>
  <r>
    <x v="1"/>
    <x v="27"/>
    <s v="00-0046"/>
    <s v="Courtland Building"/>
    <s v="Cleveland"/>
    <x v="6"/>
    <b v="0"/>
    <n v="16"/>
    <m/>
    <s v="SP"/>
    <s v="ar"/>
    <x v="3"/>
    <m/>
    <n v="118821"/>
    <m/>
    <m/>
    <m/>
    <m/>
    <m/>
    <m/>
    <m/>
    <m/>
    <m/>
    <m/>
    <m/>
    <m/>
    <m/>
    <m/>
    <m/>
    <m/>
  </r>
  <r>
    <x v="1"/>
    <x v="27"/>
    <s v="00-0043"/>
    <s v="Harvard School Senior Apartments"/>
    <s v="Cleveland"/>
    <x v="6"/>
    <b v="0"/>
    <n v="48"/>
    <m/>
    <s v="EP"/>
    <s v="sr"/>
    <x v="3"/>
    <m/>
    <n v="334901"/>
    <m/>
    <m/>
    <m/>
    <m/>
    <m/>
    <m/>
    <m/>
    <m/>
    <m/>
    <m/>
    <m/>
    <m/>
    <m/>
    <m/>
    <m/>
    <m/>
  </r>
  <r>
    <x v="1"/>
    <x v="27"/>
    <s v="00-0153"/>
    <s v="Rockefeller Park Apartments"/>
    <s v="Cleveland"/>
    <x v="6"/>
    <b v="0"/>
    <n v="130"/>
    <m/>
    <s v="no"/>
    <s v="ar"/>
    <x v="3"/>
    <m/>
    <n v="135306"/>
    <m/>
    <m/>
    <m/>
    <m/>
    <m/>
    <m/>
    <m/>
    <m/>
    <m/>
    <m/>
    <m/>
    <m/>
    <m/>
    <m/>
    <m/>
    <m/>
  </r>
  <r>
    <x v="1"/>
    <x v="27"/>
    <s v="00-0103"/>
    <s v="West Tech Apartments"/>
    <s v="Cleveland"/>
    <x v="6"/>
    <b v="0"/>
    <n v="187"/>
    <m/>
    <m/>
    <s v="ar"/>
    <x v="3"/>
    <m/>
    <n v="91465.271147340478"/>
    <m/>
    <m/>
    <m/>
    <m/>
    <m/>
    <m/>
    <m/>
    <m/>
    <m/>
    <m/>
    <m/>
    <m/>
    <m/>
    <m/>
    <m/>
    <m/>
  </r>
  <r>
    <x v="1"/>
    <x v="21"/>
    <s v="99-0005"/>
    <s v="Cleveland Housing Network XVI"/>
    <s v="Cleveland"/>
    <x v="6"/>
    <b v="0"/>
    <n v="91"/>
    <m/>
    <s v="Yes"/>
    <s v="nc/ar"/>
    <x v="3"/>
    <m/>
    <n v="1000000"/>
    <m/>
    <m/>
    <m/>
    <m/>
    <m/>
    <m/>
    <m/>
    <m/>
    <m/>
    <m/>
    <m/>
    <m/>
    <m/>
    <m/>
    <m/>
    <m/>
  </r>
  <r>
    <x v="1"/>
    <x v="21"/>
    <s v="99-0031"/>
    <s v="Covington Gardens"/>
    <s v="East Cleveland"/>
    <x v="6"/>
    <b v="0"/>
    <n v="21"/>
    <m/>
    <s v="Yes"/>
    <s v="ar"/>
    <x v="3"/>
    <m/>
    <n v="85719"/>
    <m/>
    <m/>
    <m/>
    <m/>
    <m/>
    <m/>
    <m/>
    <m/>
    <m/>
    <m/>
    <m/>
    <m/>
    <m/>
    <m/>
    <m/>
    <m/>
  </r>
  <r>
    <x v="1"/>
    <x v="21"/>
    <s v="99-0026"/>
    <s v="Glenville Elderly"/>
    <s v="Cleveland"/>
    <x v="6"/>
    <b v="0"/>
    <n v="33"/>
    <m/>
    <s v="Yes"/>
    <s v="nc"/>
    <x v="3"/>
    <m/>
    <n v="304085"/>
    <m/>
    <m/>
    <m/>
    <m/>
    <m/>
    <m/>
    <m/>
    <m/>
    <m/>
    <m/>
    <m/>
    <m/>
    <m/>
    <m/>
    <m/>
    <m/>
  </r>
  <r>
    <x v="1"/>
    <x v="32"/>
    <s v="98-0058"/>
    <s v="Cleveland Housing Network XV"/>
    <s v="Cleveland"/>
    <x v="6"/>
    <b v="0"/>
    <n v="103"/>
    <m/>
    <s v="Yes"/>
    <s v="nc/ar"/>
    <x v="3"/>
    <m/>
    <n v="1000000"/>
    <m/>
    <m/>
    <m/>
    <m/>
    <m/>
    <m/>
    <m/>
    <m/>
    <m/>
    <m/>
    <m/>
    <m/>
    <m/>
    <m/>
    <m/>
    <m/>
  </r>
  <r>
    <x v="1"/>
    <x v="32"/>
    <s v="98-0013"/>
    <s v="Fairfax Homes"/>
    <s v="Cleveland"/>
    <x v="6"/>
    <b v="0"/>
    <n v="40"/>
    <m/>
    <s v="Yes"/>
    <s v="nc"/>
    <x v="3"/>
    <m/>
    <n v="457398"/>
    <m/>
    <m/>
    <m/>
    <m/>
    <m/>
    <m/>
    <m/>
    <m/>
    <m/>
    <m/>
    <m/>
    <m/>
    <m/>
    <m/>
    <m/>
    <m/>
  </r>
  <r>
    <x v="1"/>
    <x v="32"/>
    <s v="98-0022"/>
    <s v="Famicos Scattered Site Homes II"/>
    <s v="Cleveland"/>
    <x v="6"/>
    <b v="0"/>
    <n v="25"/>
    <m/>
    <s v="Yes"/>
    <s v="nc"/>
    <x v="3"/>
    <m/>
    <n v="304812"/>
    <m/>
    <m/>
    <m/>
    <m/>
    <m/>
    <m/>
    <m/>
    <m/>
    <m/>
    <m/>
    <m/>
    <m/>
    <m/>
    <m/>
    <m/>
    <m/>
  </r>
  <r>
    <x v="1"/>
    <x v="32"/>
    <s v="98-0032"/>
    <s v="Gabriel's Green"/>
    <s v="Cleveland"/>
    <x v="6"/>
    <b v="0"/>
    <n v="50"/>
    <m/>
    <s v="Yes"/>
    <s v="nc/sr"/>
    <x v="3"/>
    <m/>
    <n v="468479"/>
    <m/>
    <m/>
    <m/>
    <m/>
    <m/>
    <m/>
    <m/>
    <m/>
    <m/>
    <m/>
    <m/>
    <m/>
    <m/>
    <m/>
    <m/>
    <m/>
  </r>
  <r>
    <x v="1"/>
    <x v="32"/>
    <s v="98-0036"/>
    <s v="Glenbrooke Homes II"/>
    <s v="Cleveland"/>
    <x v="6"/>
    <b v="0"/>
    <n v="47"/>
    <m/>
    <s v="Yes"/>
    <s v="nc"/>
    <x v="3"/>
    <m/>
    <n v="572493"/>
    <m/>
    <m/>
    <m/>
    <m/>
    <m/>
    <m/>
    <m/>
    <m/>
    <m/>
    <m/>
    <m/>
    <m/>
    <m/>
    <m/>
    <m/>
    <m/>
  </r>
  <r>
    <x v="1"/>
    <x v="32"/>
    <s v="98-0041"/>
    <s v="Lakeview Place"/>
    <s v="Cleveland"/>
    <x v="6"/>
    <b v="0"/>
    <n v="25"/>
    <m/>
    <s v="Yes"/>
    <s v="nc"/>
    <x v="3"/>
    <m/>
    <n v="292442"/>
    <m/>
    <m/>
    <m/>
    <m/>
    <m/>
    <m/>
    <m/>
    <m/>
    <m/>
    <m/>
    <m/>
    <m/>
    <m/>
    <m/>
    <m/>
    <m/>
  </r>
  <r>
    <x v="1"/>
    <x v="32"/>
    <s v="98-0023"/>
    <s v="The Harp Apartments Project"/>
    <s v="Cleveland"/>
    <x v="6"/>
    <b v="0"/>
    <n v="13"/>
    <m/>
    <s v="Yes"/>
    <s v="ar"/>
    <x v="3"/>
    <m/>
    <n v="47426"/>
    <m/>
    <m/>
    <m/>
    <m/>
    <m/>
    <m/>
    <m/>
    <m/>
    <m/>
    <m/>
    <m/>
    <m/>
    <m/>
    <m/>
    <m/>
    <m/>
  </r>
  <r>
    <x v="1"/>
    <x v="32"/>
    <s v="98-0037"/>
    <s v="Union Miles Homes III"/>
    <s v="Cleveland"/>
    <x v="6"/>
    <b v="0"/>
    <n v="25"/>
    <m/>
    <s v="Yes"/>
    <s v="nc"/>
    <x v="3"/>
    <m/>
    <n v="348436"/>
    <m/>
    <m/>
    <m/>
    <m/>
    <m/>
    <m/>
    <m/>
    <m/>
    <m/>
    <m/>
    <m/>
    <m/>
    <m/>
    <m/>
    <m/>
    <m/>
  </r>
  <r>
    <x v="1"/>
    <x v="32"/>
    <s v="98-0001"/>
    <s v="Village of Euclid Apartments"/>
    <s v="Euclid"/>
    <x v="6"/>
    <b v="0"/>
    <n v="495"/>
    <m/>
    <m/>
    <s v="ar"/>
    <x v="3"/>
    <m/>
    <n v="68400"/>
    <m/>
    <m/>
    <m/>
    <m/>
    <m/>
    <m/>
    <m/>
    <m/>
    <m/>
    <m/>
    <m/>
    <m/>
    <m/>
    <m/>
    <m/>
    <m/>
  </r>
  <r>
    <x v="1"/>
    <x v="28"/>
    <s v="97-0027"/>
    <s v="Ashbury Homes"/>
    <s v="Cleveland"/>
    <x v="6"/>
    <b v="0"/>
    <n v="29"/>
    <m/>
    <s v="Yes"/>
    <s v="nc"/>
    <x v="3"/>
    <m/>
    <n v="323752"/>
    <m/>
    <m/>
    <m/>
    <m/>
    <m/>
    <m/>
    <m/>
    <m/>
    <m/>
    <m/>
    <m/>
    <m/>
    <m/>
    <m/>
    <m/>
    <m/>
  </r>
  <r>
    <x v="1"/>
    <x v="28"/>
    <s v="97-0045"/>
    <s v="Cleveland Housing Network XIV"/>
    <s v="Cleveland"/>
    <x v="6"/>
    <b v="0"/>
    <n v="144"/>
    <m/>
    <s v="Yes"/>
    <s v="nc/ar"/>
    <x v="3"/>
    <m/>
    <n v="994290"/>
    <m/>
    <m/>
    <m/>
    <m/>
    <m/>
    <m/>
    <m/>
    <m/>
    <m/>
    <m/>
    <m/>
    <m/>
    <m/>
    <m/>
    <m/>
    <m/>
  </r>
  <r>
    <x v="1"/>
    <x v="28"/>
    <s v="97-0009"/>
    <s v="Mount Pleasant Homes III"/>
    <s v="Cleveland"/>
    <x v="6"/>
    <b v="0"/>
    <n v="39"/>
    <m/>
    <s v="Yes"/>
    <s v="nc/ar"/>
    <x v="3"/>
    <m/>
    <n v="373836"/>
    <m/>
    <m/>
    <m/>
    <m/>
    <m/>
    <m/>
    <m/>
    <m/>
    <m/>
    <m/>
    <m/>
    <m/>
    <m/>
    <m/>
    <m/>
    <m/>
  </r>
  <r>
    <x v="1"/>
    <x v="28"/>
    <s v="97-0093"/>
    <s v="The Colonnade"/>
    <s v="East Cleveland"/>
    <x v="6"/>
    <b v="0"/>
    <n v="120"/>
    <m/>
    <s v="no"/>
    <s v="ar"/>
    <x v="3"/>
    <m/>
    <n v="247112"/>
    <m/>
    <m/>
    <m/>
    <m/>
    <m/>
    <m/>
    <m/>
    <m/>
    <m/>
    <m/>
    <m/>
    <m/>
    <m/>
    <m/>
    <m/>
    <m/>
  </r>
  <r>
    <x v="1"/>
    <x v="28"/>
    <s v="97-0088"/>
    <s v="The Park Lane Apartments"/>
    <s v="Cleveland"/>
    <x v="6"/>
    <b v="0"/>
    <n v="254"/>
    <m/>
    <m/>
    <s v="srf"/>
    <x v="3"/>
    <m/>
    <n v="394333"/>
    <m/>
    <m/>
    <m/>
    <m/>
    <m/>
    <m/>
    <m/>
    <m/>
    <m/>
    <m/>
    <m/>
    <m/>
    <m/>
    <m/>
    <m/>
    <m/>
  </r>
  <r>
    <x v="1"/>
    <x v="22"/>
    <s v="96-0029"/>
    <s v="Buckeye Homes II"/>
    <s v="Cleveland"/>
    <x v="6"/>
    <b v="0"/>
    <n v="35"/>
    <m/>
    <s v="no"/>
    <s v="nc/ar"/>
    <x v="3"/>
    <m/>
    <n v="327310"/>
    <m/>
    <m/>
    <m/>
    <m/>
    <m/>
    <m/>
    <m/>
    <m/>
    <m/>
    <m/>
    <m/>
    <m/>
    <m/>
    <m/>
    <m/>
    <m/>
  </r>
  <r>
    <x v="1"/>
    <x v="22"/>
    <s v="96-0053"/>
    <s v="Cleveland Housing Network XIII"/>
    <s v="Cleveland"/>
    <x v="6"/>
    <b v="0"/>
    <n v="79"/>
    <m/>
    <s v="Yes"/>
    <s v="nc/ar"/>
    <x v="3"/>
    <m/>
    <n v="536154"/>
    <m/>
    <m/>
    <m/>
    <m/>
    <m/>
    <m/>
    <m/>
    <m/>
    <m/>
    <m/>
    <m/>
    <m/>
    <m/>
    <m/>
    <m/>
    <m/>
  </r>
  <r>
    <x v="1"/>
    <x v="22"/>
    <s v="96-0013"/>
    <s v="Glenbrooke Homes"/>
    <s v="Cleveland"/>
    <x v="6"/>
    <b v="0"/>
    <n v="32"/>
    <m/>
    <s v="Yes"/>
    <s v="nc/ar"/>
    <x v="3"/>
    <m/>
    <n v="331980"/>
    <m/>
    <m/>
    <m/>
    <m/>
    <m/>
    <m/>
    <m/>
    <m/>
    <m/>
    <m/>
    <m/>
    <m/>
    <m/>
    <m/>
    <m/>
    <m/>
  </r>
  <r>
    <x v="1"/>
    <x v="22"/>
    <s v="96-0140"/>
    <s v="National Terminal Apartments"/>
    <s v="Cleveland"/>
    <x v="6"/>
    <b v="0"/>
    <n v="249"/>
    <m/>
    <s v="no"/>
    <s v="arf"/>
    <x v="3"/>
    <m/>
    <n v="309608"/>
    <m/>
    <m/>
    <m/>
    <m/>
    <m/>
    <m/>
    <m/>
    <m/>
    <m/>
    <m/>
    <m/>
    <m/>
    <m/>
    <m/>
    <m/>
    <m/>
  </r>
  <r>
    <x v="1"/>
    <x v="22"/>
    <s v="96-0017"/>
    <s v="Notre Dame Elderly Housing"/>
    <s v="Cleveland"/>
    <x v="6"/>
    <b v="0"/>
    <n v="39"/>
    <m/>
    <s v="Yes"/>
    <s v="sr"/>
    <x v="3"/>
    <m/>
    <n v="234790"/>
    <m/>
    <m/>
    <m/>
    <m/>
    <m/>
    <m/>
    <m/>
    <m/>
    <m/>
    <m/>
    <m/>
    <m/>
    <m/>
    <m/>
    <m/>
    <m/>
  </r>
  <r>
    <x v="1"/>
    <x v="22"/>
    <s v="96-0139"/>
    <s v="Rolling Hills Apartments at Euclid"/>
    <s v="Euclid"/>
    <x v="6"/>
    <b v="0"/>
    <n v="196"/>
    <m/>
    <s v="SF"/>
    <s v="arf"/>
    <x v="3"/>
    <m/>
    <n v="329873"/>
    <m/>
    <m/>
    <m/>
    <m/>
    <m/>
    <m/>
    <m/>
    <m/>
    <m/>
    <m/>
    <m/>
    <m/>
    <m/>
    <m/>
    <m/>
    <m/>
  </r>
  <r>
    <x v="1"/>
    <x v="29"/>
    <s v="95-0040"/>
    <s v="Buckeye Homes"/>
    <s v="Cleveland"/>
    <x v="6"/>
    <b v="0"/>
    <n v="38"/>
    <m/>
    <s v="no"/>
    <s v="nc/ar"/>
    <x v="3"/>
    <m/>
    <n v="387461"/>
    <m/>
    <m/>
    <m/>
    <m/>
    <m/>
    <m/>
    <m/>
    <m/>
    <m/>
    <m/>
    <m/>
    <m/>
    <m/>
    <m/>
    <m/>
    <m/>
  </r>
  <r>
    <x v="1"/>
    <x v="29"/>
    <s v="95-0046"/>
    <s v="CHN XII"/>
    <s v="Cleveland"/>
    <x v="6"/>
    <b v="0"/>
    <n v="144"/>
    <m/>
    <s v="no"/>
    <s v="ar"/>
    <x v="3"/>
    <m/>
    <n v="663869"/>
    <m/>
    <m/>
    <m/>
    <m/>
    <m/>
    <m/>
    <m/>
    <m/>
    <m/>
    <m/>
    <m/>
    <m/>
    <m/>
    <m/>
    <m/>
    <m/>
  </r>
  <r>
    <x v="1"/>
    <x v="29"/>
    <s v="95-0060"/>
    <s v="Cleveland New Construction II"/>
    <s v="Cleveland"/>
    <x v="6"/>
    <b v="0"/>
    <n v="45"/>
    <m/>
    <s v="no"/>
    <s v="nc/ar"/>
    <x v="3"/>
    <m/>
    <n v="429887"/>
    <m/>
    <m/>
    <m/>
    <m/>
    <m/>
    <m/>
    <m/>
    <m/>
    <m/>
    <m/>
    <m/>
    <m/>
    <m/>
    <m/>
    <m/>
    <m/>
  </r>
  <r>
    <x v="1"/>
    <x v="29"/>
    <s v="95-0076"/>
    <s v="Kinsman K.A.R.E."/>
    <s v="Cleveland"/>
    <x v="6"/>
    <b v="0"/>
    <n v="18"/>
    <m/>
    <s v="Yes"/>
    <s v="ar"/>
    <x v="3"/>
    <m/>
    <n v="110000"/>
    <m/>
    <m/>
    <m/>
    <m/>
    <m/>
    <m/>
    <m/>
    <m/>
    <m/>
    <m/>
    <m/>
    <m/>
    <m/>
    <m/>
    <m/>
    <m/>
  </r>
  <r>
    <x v="1"/>
    <x v="29"/>
    <s v="95-0052"/>
    <s v="Northeastern Neighborhood Homes II"/>
    <s v="Cleveland"/>
    <x v="6"/>
    <b v="0"/>
    <n v="47"/>
    <m/>
    <s v="Yes"/>
    <s v="nc/ar"/>
    <x v="3"/>
    <m/>
    <n v="480042"/>
    <m/>
    <m/>
    <m/>
    <m/>
    <m/>
    <m/>
    <m/>
    <m/>
    <m/>
    <m/>
    <m/>
    <m/>
    <m/>
    <m/>
    <m/>
    <m/>
  </r>
  <r>
    <x v="1"/>
    <x v="29"/>
    <s v="95-0070"/>
    <s v="Rockefeller West Scattered Sites"/>
    <s v="Cleveland"/>
    <x v="6"/>
    <b v="0"/>
    <n v="58"/>
    <m/>
    <s v="Yes"/>
    <s v="nc/ar"/>
    <x v="3"/>
    <m/>
    <n v="529657"/>
    <m/>
    <m/>
    <m/>
    <m/>
    <m/>
    <m/>
    <m/>
    <m/>
    <m/>
    <m/>
    <m/>
    <m/>
    <m/>
    <m/>
    <m/>
    <m/>
  </r>
  <r>
    <x v="1"/>
    <x v="29"/>
    <s v="95-0038"/>
    <s v="Union Miles Homes II"/>
    <s v="Cleveland"/>
    <x v="6"/>
    <b v="0"/>
    <n v="43"/>
    <m/>
    <s v="no"/>
    <s v="nc/ar"/>
    <x v="3"/>
    <m/>
    <n v="443730"/>
    <m/>
    <m/>
    <m/>
    <m/>
    <m/>
    <m/>
    <m/>
    <m/>
    <m/>
    <m/>
    <m/>
    <m/>
    <m/>
    <m/>
    <m/>
    <m/>
  </r>
  <r>
    <x v="1"/>
    <x v="35"/>
    <s v="94-5088"/>
    <s v="1850 Superior Building"/>
    <s v="Cleveland"/>
    <x v="6"/>
    <b v="0"/>
    <n v="44"/>
    <m/>
    <s v="no"/>
    <s v="ar"/>
    <x v="3"/>
    <m/>
    <n v="96931"/>
    <m/>
    <m/>
    <m/>
    <m/>
    <m/>
    <m/>
    <m/>
    <m/>
    <m/>
    <m/>
    <m/>
    <m/>
    <m/>
    <m/>
    <m/>
    <m/>
  </r>
  <r>
    <x v="1"/>
    <x v="35"/>
    <s v="94-4020"/>
    <s v="Boardwalk Apartments"/>
    <s v="Cleveland"/>
    <x v="6"/>
    <b v="0"/>
    <n v="123"/>
    <m/>
    <s v="no"/>
    <s v="ar"/>
    <x v="3"/>
    <m/>
    <n v="345374"/>
    <m/>
    <m/>
    <m/>
    <m/>
    <m/>
    <m/>
    <m/>
    <m/>
    <m/>
    <m/>
    <m/>
    <m/>
    <m/>
    <m/>
    <m/>
    <m/>
  </r>
  <r>
    <x v="1"/>
    <x v="35"/>
    <s v="94-4087"/>
    <s v="CHN XI"/>
    <s v="Cleveland"/>
    <x v="6"/>
    <b v="0"/>
    <n v="144"/>
    <m/>
    <s v="no"/>
    <s v="ar"/>
    <x v="3"/>
    <m/>
    <n v="640870"/>
    <m/>
    <m/>
    <m/>
    <m/>
    <m/>
    <m/>
    <m/>
    <m/>
    <m/>
    <m/>
    <m/>
    <m/>
    <m/>
    <m/>
    <m/>
    <m/>
  </r>
  <r>
    <x v="1"/>
    <x v="35"/>
    <s v="94-4043"/>
    <s v="Cleveland New Construction I"/>
    <s v="Cleveland"/>
    <x v="6"/>
    <b v="0"/>
    <n v="31"/>
    <m/>
    <s v="Yes"/>
    <s v="nc"/>
    <x v="3"/>
    <m/>
    <n v="359129"/>
    <m/>
    <m/>
    <m/>
    <m/>
    <m/>
    <m/>
    <m/>
    <m/>
    <m/>
    <m/>
    <m/>
    <m/>
    <m/>
    <m/>
    <m/>
    <m/>
  </r>
  <r>
    <x v="1"/>
    <x v="35"/>
    <s v="94-4023"/>
    <s v="Crawford-Tilden Apartment Building"/>
    <s v="Cleveland"/>
    <x v="6"/>
    <b v="0"/>
    <n v="19"/>
    <m/>
    <s v="Yes"/>
    <s v="ar"/>
    <x v="3"/>
    <m/>
    <n v="198018"/>
    <m/>
    <m/>
    <m/>
    <m/>
    <m/>
    <m/>
    <m/>
    <m/>
    <m/>
    <m/>
    <m/>
    <m/>
    <m/>
    <m/>
    <m/>
    <m/>
  </r>
  <r>
    <x v="1"/>
    <x v="35"/>
    <s v="94-4024"/>
    <s v="Glenville Apartments"/>
    <s v="Cleveland"/>
    <x v="6"/>
    <b v="0"/>
    <n v="50"/>
    <m/>
    <s v="no"/>
    <s v="ar"/>
    <x v="3"/>
    <m/>
    <n v="142836"/>
    <m/>
    <m/>
    <m/>
    <m/>
    <m/>
    <m/>
    <m/>
    <m/>
    <m/>
    <m/>
    <m/>
    <m/>
    <m/>
    <m/>
    <m/>
    <m/>
  </r>
  <r>
    <x v="1"/>
    <x v="35"/>
    <s v="94-5100"/>
    <s v="Kenmore Gardens"/>
    <s v="Cleveland"/>
    <x v="6"/>
    <b v="0"/>
    <n v="66"/>
    <m/>
    <s v="Yes"/>
    <s v="ar"/>
    <x v="3"/>
    <m/>
    <n v="212601"/>
    <m/>
    <m/>
    <m/>
    <m/>
    <m/>
    <m/>
    <m/>
    <m/>
    <m/>
    <m/>
    <m/>
    <m/>
    <m/>
    <m/>
    <m/>
    <m/>
  </r>
  <r>
    <x v="1"/>
    <x v="35"/>
    <s v="94-5099"/>
    <s v="Kenmore Village"/>
    <s v="Cleveland"/>
    <x v="6"/>
    <b v="0"/>
    <n v="36"/>
    <m/>
    <s v="Yes"/>
    <s v="ar"/>
    <x v="3"/>
    <m/>
    <n v="114291"/>
    <m/>
    <m/>
    <m/>
    <m/>
    <m/>
    <m/>
    <m/>
    <m/>
    <m/>
    <m/>
    <m/>
    <m/>
    <m/>
    <m/>
    <m/>
    <m/>
  </r>
  <r>
    <x v="1"/>
    <x v="35"/>
    <s v="94-5107"/>
    <s v="Miles Heights Village Homes"/>
    <s v="Cleveland"/>
    <x v="6"/>
    <b v="0"/>
    <n v="39"/>
    <m/>
    <s v="no"/>
    <s v="ar"/>
    <x v="3"/>
    <m/>
    <n v="379025"/>
    <m/>
    <m/>
    <m/>
    <m/>
    <m/>
    <m/>
    <m/>
    <m/>
    <m/>
    <m/>
    <m/>
    <m/>
    <m/>
    <m/>
    <m/>
    <m/>
  </r>
  <r>
    <x v="1"/>
    <x v="35"/>
    <s v="94-4019"/>
    <s v="Mount Pleasant Homes II"/>
    <s v="Cleveland"/>
    <x v="6"/>
    <b v="0"/>
    <n v="50"/>
    <m/>
    <s v="Yes"/>
    <s v="nc"/>
    <x v="3"/>
    <m/>
    <n v="486077"/>
    <m/>
    <m/>
    <m/>
    <m/>
    <m/>
    <m/>
    <m/>
    <m/>
    <m/>
    <m/>
    <m/>
    <m/>
    <m/>
    <m/>
    <m/>
    <m/>
  </r>
  <r>
    <x v="1"/>
    <x v="35"/>
    <s v="94-4034"/>
    <s v="Northeastern Neighborhood Homes"/>
    <s v="Cleveland"/>
    <x v="6"/>
    <b v="0"/>
    <n v="46"/>
    <m/>
    <s v="no"/>
    <s v="nc"/>
    <x v="3"/>
    <m/>
    <n v="438057"/>
    <m/>
    <m/>
    <m/>
    <m/>
    <m/>
    <m/>
    <m/>
    <m/>
    <m/>
    <m/>
    <m/>
    <m/>
    <m/>
    <m/>
    <m/>
    <m/>
  </r>
  <r>
    <x v="1"/>
    <x v="35"/>
    <s v="94-5097"/>
    <s v="Page-Wymore Apartments"/>
    <s v="East Cleveland"/>
    <x v="6"/>
    <b v="0"/>
    <n v="99"/>
    <m/>
    <s v="Yes"/>
    <s v="ar"/>
    <x v="3"/>
    <m/>
    <n v="235478"/>
    <m/>
    <m/>
    <m/>
    <m/>
    <m/>
    <m/>
    <m/>
    <m/>
    <m/>
    <m/>
    <m/>
    <m/>
    <m/>
    <m/>
    <m/>
    <m/>
  </r>
  <r>
    <x v="1"/>
    <x v="35"/>
    <s v="94-7159"/>
    <s v="Park Place Apartments"/>
    <s v="Cleveland"/>
    <x v="6"/>
    <b v="0"/>
    <n v="122"/>
    <m/>
    <s v="Yes"/>
    <s v="ar"/>
    <x v="3"/>
    <m/>
    <n v="322907"/>
    <m/>
    <m/>
    <m/>
    <m/>
    <m/>
    <m/>
    <m/>
    <m/>
    <m/>
    <m/>
    <m/>
    <m/>
    <m/>
    <m/>
    <m/>
    <m/>
  </r>
  <r>
    <x v="1"/>
    <x v="23"/>
    <s v="93-1042"/>
    <s v="CHN X"/>
    <s v="Cleveland"/>
    <x v="6"/>
    <b v="0"/>
    <n v="180"/>
    <m/>
    <s v="no"/>
    <s v="ar"/>
    <x v="3"/>
    <m/>
    <n v="587700"/>
    <m/>
    <m/>
    <m/>
    <m/>
    <m/>
    <m/>
    <m/>
    <m/>
    <m/>
    <m/>
    <m/>
    <m/>
    <m/>
    <m/>
    <m/>
    <m/>
  </r>
  <r>
    <x v="1"/>
    <x v="23"/>
    <s v="93-1003"/>
    <s v="Cleveland Tax Credit Homes"/>
    <s v="Cleveland"/>
    <x v="6"/>
    <b v="0"/>
    <n v="50"/>
    <m/>
    <m/>
    <s v="nc"/>
    <x v="3"/>
    <m/>
    <n v="462100"/>
    <m/>
    <m/>
    <m/>
    <m/>
    <m/>
    <m/>
    <m/>
    <m/>
    <m/>
    <m/>
    <m/>
    <m/>
    <m/>
    <m/>
    <m/>
    <m/>
  </r>
  <r>
    <x v="1"/>
    <x v="23"/>
    <s v="93-1051"/>
    <s v="Euclid Hills Apartments"/>
    <s v="Euclid"/>
    <x v="6"/>
    <b v="0"/>
    <n v="167"/>
    <m/>
    <m/>
    <s v="sr"/>
    <x v="3"/>
    <m/>
    <n v="396990"/>
    <m/>
    <m/>
    <m/>
    <m/>
    <m/>
    <m/>
    <m/>
    <m/>
    <m/>
    <m/>
    <m/>
    <m/>
    <m/>
    <m/>
    <m/>
    <m/>
  </r>
  <r>
    <x v="1"/>
    <x v="23"/>
    <s v="93-1002"/>
    <s v="Holden Apartments"/>
    <s v="Cleveland"/>
    <x v="6"/>
    <b v="0"/>
    <n v="17"/>
    <m/>
    <s v="no"/>
    <s v="ar"/>
    <x v="3"/>
    <m/>
    <n v="82000"/>
    <m/>
    <m/>
    <m/>
    <m/>
    <m/>
    <m/>
    <m/>
    <m/>
    <m/>
    <m/>
    <m/>
    <m/>
    <m/>
    <m/>
    <m/>
    <m/>
  </r>
  <r>
    <x v="1"/>
    <x v="23"/>
    <s v="93-1007"/>
    <s v="Nouvelle Espoire Arcade"/>
    <s v="Cleveland"/>
    <x v="6"/>
    <b v="0"/>
    <n v="38"/>
    <m/>
    <s v="no"/>
    <s v="ar"/>
    <x v="3"/>
    <m/>
    <n v="210000"/>
    <m/>
    <m/>
    <m/>
    <m/>
    <m/>
    <m/>
    <m/>
    <m/>
    <m/>
    <m/>
    <m/>
    <m/>
    <m/>
    <m/>
    <m/>
    <m/>
  </r>
  <r>
    <x v="1"/>
    <x v="23"/>
    <s v="93-1005"/>
    <s v="Rudwick Apartments"/>
    <s v="Cleveland"/>
    <x v="6"/>
    <b v="0"/>
    <n v="90"/>
    <m/>
    <s v="no"/>
    <s v="ar"/>
    <x v="3"/>
    <m/>
    <n v="170200"/>
    <m/>
    <m/>
    <m/>
    <m/>
    <m/>
    <m/>
    <m/>
    <m/>
    <m/>
    <m/>
    <m/>
    <m/>
    <m/>
    <m/>
    <m/>
    <m/>
  </r>
  <r>
    <x v="1"/>
    <x v="23"/>
    <s v="93-2067"/>
    <s v="Shaker Boulevard Gardens"/>
    <s v="Cleveland"/>
    <x v="6"/>
    <b v="0"/>
    <n v="73"/>
    <m/>
    <m/>
    <s v="ar"/>
    <x v="3"/>
    <m/>
    <n v="148500"/>
    <m/>
    <m/>
    <m/>
    <m/>
    <m/>
    <m/>
    <m/>
    <m/>
    <m/>
    <m/>
    <m/>
    <m/>
    <m/>
    <m/>
    <m/>
    <m/>
  </r>
  <r>
    <x v="1"/>
    <x v="23"/>
    <s v="93-3076"/>
    <s v="Union Miles Homes"/>
    <s v="Cleveland"/>
    <x v="6"/>
    <b v="0"/>
    <n v="50"/>
    <m/>
    <m/>
    <s v="nc"/>
    <x v="3"/>
    <m/>
    <n v="392083"/>
    <m/>
    <m/>
    <m/>
    <m/>
    <m/>
    <m/>
    <m/>
    <m/>
    <m/>
    <m/>
    <m/>
    <m/>
    <m/>
    <m/>
    <m/>
    <m/>
  </r>
  <r>
    <x v="1"/>
    <x v="24"/>
    <s v="92-1015"/>
    <s v="Ascension Village"/>
    <s v="Cleveland"/>
    <x v="6"/>
    <b v="0"/>
    <n v="60"/>
    <m/>
    <m/>
    <s v="nc"/>
    <x v="3"/>
    <m/>
    <n v="233395"/>
    <m/>
    <m/>
    <m/>
    <m/>
    <m/>
    <m/>
    <m/>
    <m/>
    <m/>
    <m/>
    <m/>
    <m/>
    <m/>
    <m/>
    <m/>
    <m/>
  </r>
  <r>
    <x v="1"/>
    <x v="24"/>
    <s v="92-3043"/>
    <s v="CHN IX"/>
    <s v="Cleveland"/>
    <x v="6"/>
    <b v="0"/>
    <n v="178"/>
    <m/>
    <m/>
    <s v="ar"/>
    <x v="3"/>
    <m/>
    <n v="486350"/>
    <m/>
    <m/>
    <m/>
    <m/>
    <m/>
    <m/>
    <m/>
    <m/>
    <m/>
    <m/>
    <m/>
    <m/>
    <m/>
    <m/>
    <m/>
    <m/>
  </r>
  <r>
    <x v="1"/>
    <x v="24"/>
    <s v="92-4094"/>
    <s v="Lee Orville Apartments"/>
    <s v="Cleveland"/>
    <x v="6"/>
    <b v="0"/>
    <n v="17"/>
    <m/>
    <m/>
    <s v="sr"/>
    <x v="3"/>
    <m/>
    <n v="51000"/>
    <m/>
    <m/>
    <m/>
    <m/>
    <m/>
    <m/>
    <m/>
    <m/>
    <m/>
    <m/>
    <m/>
    <m/>
    <m/>
    <m/>
    <m/>
    <m/>
  </r>
  <r>
    <x v="1"/>
    <x v="24"/>
    <s v="92-4092"/>
    <s v="Skibo Homes"/>
    <s v="Cleveland"/>
    <x v="6"/>
    <b v="0"/>
    <n v="49"/>
    <m/>
    <m/>
    <s v="ar"/>
    <x v="3"/>
    <m/>
    <n v="148000"/>
    <m/>
    <m/>
    <m/>
    <m/>
    <m/>
    <m/>
    <m/>
    <m/>
    <m/>
    <m/>
    <m/>
    <m/>
    <m/>
    <m/>
    <m/>
    <m/>
  </r>
  <r>
    <x v="1"/>
    <x v="24"/>
    <s v="92-3056"/>
    <s v="West One"/>
    <s v="Cleveland"/>
    <x v="6"/>
    <b v="0"/>
    <n v="60"/>
    <m/>
    <m/>
    <s v="ar"/>
    <x v="3"/>
    <m/>
    <n v="217070"/>
    <m/>
    <m/>
    <m/>
    <m/>
    <m/>
    <m/>
    <m/>
    <m/>
    <m/>
    <m/>
    <m/>
    <m/>
    <m/>
    <m/>
    <m/>
    <m/>
  </r>
  <r>
    <x v="1"/>
    <x v="34"/>
    <s v="91-0620"/>
    <s v="CHN VIII"/>
    <s v="Cleveland"/>
    <x v="6"/>
    <b v="0"/>
    <n v="139"/>
    <m/>
    <m/>
    <s v="ar"/>
    <x v="3"/>
    <m/>
    <n v="337092.1"/>
    <m/>
    <m/>
    <m/>
    <m/>
    <m/>
    <m/>
    <m/>
    <m/>
    <m/>
    <m/>
    <m/>
    <m/>
    <m/>
    <m/>
    <m/>
    <m/>
  </r>
  <r>
    <x v="1"/>
    <x v="34"/>
    <s v="91-0672"/>
    <s v="Noah Midtown II"/>
    <s v="Cleveland"/>
    <x v="6"/>
    <b v="0"/>
    <n v="67"/>
    <m/>
    <m/>
    <s v="ar"/>
    <x v="3"/>
    <m/>
    <n v="384999.91"/>
    <m/>
    <m/>
    <m/>
    <m/>
    <m/>
    <m/>
    <m/>
    <m/>
    <m/>
    <m/>
    <m/>
    <m/>
    <m/>
    <m/>
    <m/>
    <m/>
  </r>
  <r>
    <x v="1"/>
    <x v="25"/>
    <s v="90-0526"/>
    <s v="CHN VII"/>
    <s v="Cleveland"/>
    <x v="6"/>
    <b v="0"/>
    <n v="99"/>
    <m/>
    <m/>
    <s v="ar"/>
    <x v="3"/>
    <m/>
    <n v="175893.42"/>
    <m/>
    <m/>
    <m/>
    <m/>
    <m/>
    <m/>
    <m/>
    <m/>
    <m/>
    <m/>
    <m/>
    <m/>
    <m/>
    <m/>
    <m/>
    <m/>
  </r>
  <r>
    <x v="1"/>
    <x v="36"/>
    <s v="89-0344"/>
    <s v="Concept II Apartments"/>
    <s v="Cleveland"/>
    <x v="6"/>
    <b v="0"/>
    <n v="24"/>
    <m/>
    <m/>
    <s v="nc"/>
    <x v="3"/>
    <m/>
    <n v="99625.2"/>
    <m/>
    <m/>
    <m/>
    <m/>
    <m/>
    <m/>
    <m/>
    <m/>
    <m/>
    <m/>
    <m/>
    <m/>
    <m/>
    <m/>
    <m/>
    <m/>
  </r>
  <r>
    <x v="1"/>
    <x v="36"/>
    <s v="89-0361"/>
    <s v="Eskin Rental"/>
    <s v="Cleveland"/>
    <x v="6"/>
    <b v="0"/>
    <n v="15"/>
    <m/>
    <m/>
    <s v="sr"/>
    <x v="3"/>
    <m/>
    <n v="23088.560000000001"/>
    <m/>
    <m/>
    <m/>
    <m/>
    <m/>
    <m/>
    <m/>
    <m/>
    <m/>
    <m/>
    <m/>
    <m/>
    <m/>
    <m/>
    <m/>
    <m/>
  </r>
  <r>
    <x v="1"/>
    <x v="36"/>
    <s v="89-0399"/>
    <s v="Mannering Apartments"/>
    <s v="Cleveland"/>
    <x v="6"/>
    <b v="0"/>
    <n v="26"/>
    <m/>
    <m/>
    <s v="sr"/>
    <x v="3"/>
    <m/>
    <n v="13441.5"/>
    <m/>
    <m/>
    <m/>
    <m/>
    <m/>
    <m/>
    <m/>
    <m/>
    <m/>
    <m/>
    <m/>
    <m/>
    <m/>
    <m/>
    <m/>
    <m/>
  </r>
  <r>
    <x v="1"/>
    <x v="36"/>
    <s v="89-0437"/>
    <s v="Paramount Limited"/>
    <s v=""/>
    <x v="6"/>
    <b v="0"/>
    <n v="99"/>
    <m/>
    <m/>
    <s v="sr"/>
    <x v="3"/>
    <m/>
    <n v="251704.1"/>
    <m/>
    <m/>
    <m/>
    <m/>
    <m/>
    <m/>
    <m/>
    <m/>
    <m/>
    <m/>
    <m/>
    <m/>
    <m/>
    <m/>
    <m/>
    <m/>
  </r>
  <r>
    <x v="1"/>
    <x v="36"/>
    <s v="89-0478"/>
    <s v="Valleyfield West Apts"/>
    <s v="Bedford"/>
    <x v="6"/>
    <b v="0"/>
    <n v="74"/>
    <m/>
    <m/>
    <s v="nc"/>
    <x v="3"/>
    <m/>
    <n v="199247.91"/>
    <m/>
    <m/>
    <m/>
    <m/>
    <m/>
    <m/>
    <m/>
    <m/>
    <m/>
    <m/>
    <m/>
    <m/>
    <m/>
    <m/>
    <m/>
    <m/>
  </r>
  <r>
    <x v="1"/>
    <x v="36"/>
    <s v="89-0484"/>
    <s v="Wade Park"/>
    <s v="Cleveland"/>
    <x v="6"/>
    <b v="0"/>
    <n v="58"/>
    <m/>
    <m/>
    <s v="sr"/>
    <x v="3"/>
    <m/>
    <n v="16297.6"/>
    <m/>
    <m/>
    <m/>
    <m/>
    <m/>
    <m/>
    <m/>
    <m/>
    <m/>
    <m/>
    <m/>
    <m/>
    <m/>
    <m/>
    <m/>
    <m/>
  </r>
  <r>
    <x v="1"/>
    <x v="33"/>
    <s v="04-0071"/>
    <s v="Fox Run"/>
    <s v="Greenville"/>
    <x v="109"/>
    <b v="0"/>
    <n v="60"/>
    <m/>
    <s v="EP"/>
    <s v="nc"/>
    <x v="3"/>
    <m/>
    <n v="482819"/>
    <m/>
    <m/>
    <m/>
    <m/>
    <m/>
    <m/>
    <m/>
    <m/>
    <m/>
    <m/>
    <m/>
    <m/>
    <m/>
    <m/>
    <m/>
    <m/>
  </r>
  <r>
    <x v="1"/>
    <x v="28"/>
    <s v="97-0039"/>
    <s v="Hunter's Oak Apartments"/>
    <s v="Greenville"/>
    <x v="109"/>
    <b v="0"/>
    <n v="72"/>
    <m/>
    <s v="Yes"/>
    <s v="nc"/>
    <x v="3"/>
    <m/>
    <n v="251553"/>
    <m/>
    <m/>
    <m/>
    <m/>
    <m/>
    <m/>
    <m/>
    <m/>
    <m/>
    <m/>
    <m/>
    <m/>
    <m/>
    <m/>
    <m/>
    <m/>
  </r>
  <r>
    <x v="1"/>
    <x v="28"/>
    <s v="97-0010"/>
    <s v="Willow Place Apartments"/>
    <s v="Greenville"/>
    <x v="109"/>
    <b v="0"/>
    <n v="59"/>
    <m/>
    <s v="Yes"/>
    <s v="nc"/>
    <x v="3"/>
    <m/>
    <n v="305969"/>
    <m/>
    <m/>
    <m/>
    <m/>
    <m/>
    <m/>
    <m/>
    <m/>
    <m/>
    <m/>
    <m/>
    <m/>
    <m/>
    <m/>
    <m/>
    <m/>
  </r>
  <r>
    <x v="1"/>
    <x v="24"/>
    <s v="92-1003"/>
    <s v="Wycliff Court Apartments"/>
    <s v="Greenville"/>
    <x v="109"/>
    <b v="0"/>
    <n v="48"/>
    <m/>
    <m/>
    <s v="ncf"/>
    <x v="3"/>
    <m/>
    <n v="68835"/>
    <m/>
    <m/>
    <m/>
    <m/>
    <m/>
    <m/>
    <m/>
    <m/>
    <m/>
    <m/>
    <m/>
    <m/>
    <m/>
    <m/>
    <m/>
    <m/>
  </r>
  <r>
    <x v="1"/>
    <x v="20"/>
    <s v="05-0095"/>
    <s v="Villas of Wayne Trail"/>
    <s v="Defiance"/>
    <x v="20"/>
    <b v="0"/>
    <n v="50"/>
    <m/>
    <s v="Senior"/>
    <s v="nc"/>
    <x v="3"/>
    <m/>
    <n v="464526"/>
    <m/>
    <m/>
    <m/>
    <m/>
    <m/>
    <m/>
    <m/>
    <m/>
    <m/>
    <m/>
    <m/>
    <m/>
    <m/>
    <m/>
    <m/>
    <m/>
  </r>
  <r>
    <x v="1"/>
    <x v="26"/>
    <s v="03-0016"/>
    <s v="Defiance Ridge Apartments"/>
    <s v="Defiance"/>
    <x v="20"/>
    <b v="0"/>
    <n v="36"/>
    <m/>
    <s v="ELI"/>
    <s v="ar"/>
    <x v="3"/>
    <m/>
    <n v="232576"/>
    <m/>
    <m/>
    <m/>
    <m/>
    <m/>
    <m/>
    <m/>
    <m/>
    <m/>
    <m/>
    <m/>
    <m/>
    <m/>
    <m/>
    <m/>
    <m/>
  </r>
  <r>
    <x v="1"/>
    <x v="23"/>
    <s v="93-1052"/>
    <s v="Chelsea Village Apartments"/>
    <s v="Defiance"/>
    <x v="20"/>
    <b v="0"/>
    <n v="72"/>
    <m/>
    <s v="no"/>
    <s v="nc"/>
    <x v="3"/>
    <m/>
    <n v="292941"/>
    <m/>
    <m/>
    <m/>
    <m/>
    <m/>
    <m/>
    <m/>
    <m/>
    <m/>
    <m/>
    <m/>
    <m/>
    <m/>
    <m/>
    <m/>
    <m/>
  </r>
  <r>
    <x v="1"/>
    <x v="30"/>
    <s v="02-0094"/>
    <s v="Delaware Village, Ltd."/>
    <s v="Delaware"/>
    <x v="14"/>
    <b v="0"/>
    <n v="40"/>
    <m/>
    <s v="Family"/>
    <s v="arf"/>
    <x v="3"/>
    <m/>
    <n v="49392"/>
    <m/>
    <m/>
    <m/>
    <m/>
    <m/>
    <m/>
    <m/>
    <m/>
    <m/>
    <m/>
    <m/>
    <m/>
    <m/>
    <m/>
    <m/>
    <m/>
  </r>
  <r>
    <x v="1"/>
    <x v="22"/>
    <s v="96-0052"/>
    <s v="Hidden Ridge Apartments"/>
    <s v="Delaware"/>
    <x v="14"/>
    <b v="0"/>
    <n v="60"/>
    <m/>
    <s v="no"/>
    <s v="nc"/>
    <x v="3"/>
    <m/>
    <n v="247649"/>
    <m/>
    <m/>
    <m/>
    <m/>
    <m/>
    <m/>
    <m/>
    <m/>
    <m/>
    <m/>
    <m/>
    <m/>
    <m/>
    <m/>
    <m/>
    <m/>
  </r>
  <r>
    <x v="1"/>
    <x v="23"/>
    <s v="93-4088"/>
    <s v="Dooley's Orchard"/>
    <s v="Lewis Center"/>
    <x v="14"/>
    <b v="0"/>
    <n v="216"/>
    <m/>
    <s v="no"/>
    <s v="nc"/>
    <x v="3"/>
    <m/>
    <n v="922000"/>
    <m/>
    <m/>
    <m/>
    <m/>
    <m/>
    <m/>
    <m/>
    <m/>
    <m/>
    <m/>
    <m/>
    <m/>
    <m/>
    <m/>
    <m/>
    <m/>
  </r>
  <r>
    <x v="1"/>
    <x v="23"/>
    <s v="93-1032"/>
    <s v="Sunbury Estates"/>
    <s v="Sunbury"/>
    <x v="14"/>
    <b v="0"/>
    <n v="80"/>
    <m/>
    <m/>
    <s v="nc"/>
    <x v="3"/>
    <m/>
    <n v="351396"/>
    <m/>
    <m/>
    <m/>
    <m/>
    <m/>
    <m/>
    <m/>
    <m/>
    <m/>
    <m/>
    <m/>
    <m/>
    <m/>
    <m/>
    <m/>
    <m/>
  </r>
  <r>
    <x v="1"/>
    <x v="24"/>
    <s v="92-3058"/>
    <s v="Silver Maple Apartment Homes"/>
    <s v="Delaware"/>
    <x v="14"/>
    <b v="0"/>
    <n v="128"/>
    <m/>
    <m/>
    <s v="nc"/>
    <x v="3"/>
    <m/>
    <n v="497941"/>
    <m/>
    <m/>
    <m/>
    <m/>
    <m/>
    <m/>
    <m/>
    <m/>
    <m/>
    <m/>
    <m/>
    <m/>
    <m/>
    <m/>
    <m/>
    <m/>
  </r>
  <r>
    <x v="1"/>
    <x v="25"/>
    <s v="90-0564"/>
    <s v="Muirwood Village At Lexington Glenn"/>
    <s v="Delaware"/>
    <x v="14"/>
    <b v="0"/>
    <n v="143"/>
    <m/>
    <m/>
    <s v="nc"/>
    <x v="3"/>
    <m/>
    <n v="30758.7"/>
    <m/>
    <m/>
    <m/>
    <m/>
    <m/>
    <m/>
    <m/>
    <m/>
    <m/>
    <m/>
    <m/>
    <m/>
    <m/>
    <m/>
    <m/>
    <m/>
  </r>
  <r>
    <x v="1"/>
    <x v="19"/>
    <s v="06-0145"/>
    <s v="Viewpoint Apartments"/>
    <s v="Sandusky"/>
    <x v="78"/>
    <b v="0"/>
    <n v="117"/>
    <m/>
    <s v="Senior"/>
    <s v="ar"/>
    <x v="3"/>
    <m/>
    <n v="1000000"/>
    <m/>
    <m/>
    <m/>
    <m/>
    <m/>
    <m/>
    <m/>
    <m/>
    <m/>
    <m/>
    <m/>
    <m/>
    <m/>
    <m/>
    <m/>
    <m/>
  </r>
  <r>
    <x v="1"/>
    <x v="25"/>
    <s v="90-0562"/>
    <s v="Muirwood Phase I"/>
    <s v="Sandusky"/>
    <x v="78"/>
    <b v="0"/>
    <n v="96"/>
    <m/>
    <m/>
    <s v="nc"/>
    <x v="3"/>
    <m/>
    <n v="337218"/>
    <m/>
    <m/>
    <m/>
    <m/>
    <m/>
    <m/>
    <m/>
    <m/>
    <m/>
    <m/>
    <m/>
    <m/>
    <m/>
    <m/>
    <m/>
    <m/>
  </r>
  <r>
    <x v="1"/>
    <x v="25"/>
    <s v="90-0570"/>
    <s v="Sandusky Apartments"/>
    <s v="Sandusky"/>
    <x v="78"/>
    <b v="0"/>
    <n v="104"/>
    <m/>
    <m/>
    <s v="nc"/>
    <x v="3"/>
    <m/>
    <n v="381426"/>
    <m/>
    <m/>
    <m/>
    <m/>
    <m/>
    <m/>
    <m/>
    <m/>
    <m/>
    <m/>
    <m/>
    <m/>
    <m/>
    <m/>
    <m/>
    <m/>
  </r>
  <r>
    <x v="1"/>
    <x v="20"/>
    <s v="05-0065"/>
    <s v="Pershing House"/>
    <s v="Lancaster"/>
    <x v="74"/>
    <b v="0"/>
    <n v="40"/>
    <m/>
    <s v="Senior"/>
    <s v="nc"/>
    <x v="3"/>
    <m/>
    <n v="292155"/>
    <m/>
    <m/>
    <m/>
    <m/>
    <m/>
    <m/>
    <m/>
    <m/>
    <m/>
    <m/>
    <m/>
    <m/>
    <m/>
    <m/>
    <m/>
    <m/>
  </r>
  <r>
    <x v="1"/>
    <x v="20"/>
    <s v="05-0070"/>
    <s v="Pleasant View "/>
    <s v="Pleasantville"/>
    <x v="74"/>
    <b v="0"/>
    <n v="30"/>
    <m/>
    <s v="Senior"/>
    <s v="ar"/>
    <x v="3"/>
    <m/>
    <n v="121047"/>
    <m/>
    <m/>
    <m/>
    <m/>
    <m/>
    <m/>
    <m/>
    <m/>
    <m/>
    <m/>
    <m/>
    <m/>
    <m/>
    <m/>
    <m/>
    <m/>
  </r>
  <r>
    <x v="1"/>
    <x v="26"/>
    <s v="03-0061"/>
    <s v="Pleasantville Commons"/>
    <s v="Pleasantville"/>
    <x v="74"/>
    <b v="0"/>
    <n v="32"/>
    <m/>
    <s v="ELI"/>
    <s v="ar"/>
    <x v="3"/>
    <m/>
    <n v="147240"/>
    <m/>
    <m/>
    <m/>
    <m/>
    <m/>
    <m/>
    <m/>
    <m/>
    <m/>
    <m/>
    <m/>
    <m/>
    <m/>
    <m/>
    <m/>
    <m/>
  </r>
  <r>
    <x v="1"/>
    <x v="32"/>
    <s v="98-0067"/>
    <s v="Canal Place Senior Apartments"/>
    <s v="Lancaster"/>
    <x v="74"/>
    <b v="0"/>
    <n v="36"/>
    <m/>
    <s v="Yes"/>
    <s v="sr"/>
    <x v="3"/>
    <m/>
    <n v="191004"/>
    <m/>
    <m/>
    <m/>
    <m/>
    <m/>
    <m/>
    <m/>
    <m/>
    <m/>
    <m/>
    <m/>
    <m/>
    <m/>
    <m/>
    <m/>
    <m/>
  </r>
  <r>
    <x v="1"/>
    <x v="23"/>
    <s v="93-1001"/>
    <s v="Hunters Hill"/>
    <s v="Lancaster"/>
    <x v="74"/>
    <b v="0"/>
    <n v="96"/>
    <m/>
    <m/>
    <s v="nc"/>
    <x v="3"/>
    <m/>
    <n v="344699.49"/>
    <m/>
    <m/>
    <m/>
    <m/>
    <m/>
    <m/>
    <m/>
    <m/>
    <m/>
    <m/>
    <m/>
    <m/>
    <m/>
    <m/>
    <m/>
    <m/>
  </r>
  <r>
    <x v="1"/>
    <x v="23"/>
    <s v="93-4089"/>
    <s v="River Valley Apartments"/>
    <s v="Lancaster"/>
    <x v="74"/>
    <b v="0"/>
    <n v="144"/>
    <m/>
    <m/>
    <s v="nc"/>
    <x v="3"/>
    <m/>
    <n v="622000"/>
    <m/>
    <m/>
    <m/>
    <m/>
    <m/>
    <m/>
    <m/>
    <m/>
    <m/>
    <m/>
    <m/>
    <m/>
    <m/>
    <m/>
    <m/>
    <m/>
  </r>
  <r>
    <x v="1"/>
    <x v="24"/>
    <s v="92-2038"/>
    <s v="Quail Creek Lancaster"/>
    <s v="Lancaster"/>
    <x v="74"/>
    <b v="0"/>
    <n v="36"/>
    <m/>
    <m/>
    <s v="nc"/>
    <x v="3"/>
    <m/>
    <n v="81270.63"/>
    <m/>
    <m/>
    <m/>
    <m/>
    <m/>
    <m/>
    <m/>
    <m/>
    <m/>
    <m/>
    <m/>
    <m/>
    <m/>
    <m/>
    <m/>
    <m/>
  </r>
  <r>
    <x v="1"/>
    <x v="36"/>
    <s v="89-0420"/>
    <s v="Muirwood Village Phase II"/>
    <s v="Lancaster"/>
    <x v="74"/>
    <b v="0"/>
    <n v="128"/>
    <m/>
    <m/>
    <s v="nc"/>
    <x v="3"/>
    <m/>
    <n v="232943.79"/>
    <m/>
    <m/>
    <m/>
    <m/>
    <m/>
    <m/>
    <m/>
    <m/>
    <m/>
    <m/>
    <m/>
    <m/>
    <m/>
    <m/>
    <m/>
    <m/>
  </r>
  <r>
    <x v="1"/>
    <x v="19"/>
    <s v="06-0128"/>
    <s v="Grace Meadows"/>
    <s v="Jeffersonville"/>
    <x v="4"/>
    <b v="0"/>
    <n v="40"/>
    <m/>
    <s v="Family"/>
    <s v="ar"/>
    <x v="3"/>
    <m/>
    <n v="324205"/>
    <m/>
    <m/>
    <m/>
    <m/>
    <m/>
    <m/>
    <m/>
    <m/>
    <m/>
    <m/>
    <m/>
    <m/>
    <m/>
    <m/>
    <m/>
    <m/>
  </r>
  <r>
    <x v="1"/>
    <x v="33"/>
    <s v="04-0080"/>
    <s v="Heritage Greene"/>
    <s v="Washington C.H."/>
    <x v="4"/>
    <b v="0"/>
    <n v="50"/>
    <m/>
    <s v="EP"/>
    <s v="nc"/>
    <x v="3"/>
    <m/>
    <n v="380139"/>
    <m/>
    <m/>
    <m/>
    <m/>
    <m/>
    <m/>
    <m/>
    <m/>
    <m/>
    <m/>
    <m/>
    <m/>
    <m/>
    <m/>
    <m/>
    <m/>
  </r>
  <r>
    <x v="1"/>
    <x v="26"/>
    <s v="03-0086"/>
    <s v="Zachary's Crossing"/>
    <s v="Washington C.H."/>
    <x v="4"/>
    <b v="0"/>
    <n v="40"/>
    <m/>
    <s v="none"/>
    <s v="nc"/>
    <x v="3"/>
    <m/>
    <n v="372617"/>
    <m/>
    <m/>
    <m/>
    <m/>
    <m/>
    <m/>
    <m/>
    <m/>
    <m/>
    <m/>
    <m/>
    <m/>
    <m/>
    <m/>
    <m/>
    <m/>
  </r>
  <r>
    <x v="1"/>
    <x v="30"/>
    <s v="02-0044"/>
    <s v="Riverbirch Greene"/>
    <s v="Washington C.H."/>
    <x v="4"/>
    <b v="0"/>
    <n v="60"/>
    <m/>
    <s v="none"/>
    <s v="nc"/>
    <x v="3"/>
    <m/>
    <n v="389836"/>
    <m/>
    <m/>
    <m/>
    <m/>
    <m/>
    <m/>
    <m/>
    <m/>
    <m/>
    <m/>
    <m/>
    <m/>
    <m/>
    <m/>
    <m/>
    <m/>
  </r>
  <r>
    <x v="1"/>
    <x v="27"/>
    <s v="00-0057"/>
    <s v="Ivy Glen"/>
    <s v="Washington C.H."/>
    <x v="4"/>
    <b v="0"/>
    <n v="59"/>
    <m/>
    <s v="SP"/>
    <s v="nc"/>
    <x v="3"/>
    <m/>
    <n v="359413"/>
    <m/>
    <m/>
    <m/>
    <m/>
    <m/>
    <m/>
    <m/>
    <m/>
    <m/>
    <m/>
    <m/>
    <m/>
    <m/>
    <m/>
    <m/>
    <m/>
  </r>
  <r>
    <x v="1"/>
    <x v="21"/>
    <s v="99-0048"/>
    <s v="Summer Tree Terrace"/>
    <s v="Jeffersonville"/>
    <x v="4"/>
    <b v="0"/>
    <n v="24"/>
    <m/>
    <s v="Yes"/>
    <s v="srf"/>
    <x v="3"/>
    <m/>
    <n v="34843"/>
    <m/>
    <m/>
    <m/>
    <m/>
    <m/>
    <m/>
    <m/>
    <m/>
    <m/>
    <m/>
    <m/>
    <m/>
    <m/>
    <m/>
    <m/>
    <m/>
  </r>
  <r>
    <x v="1"/>
    <x v="29"/>
    <s v="95-0077"/>
    <s v="The Fayette Inn SRO"/>
    <s v="Washington C. H."/>
    <x v="4"/>
    <b v="0"/>
    <n v="17"/>
    <m/>
    <s v="Yes"/>
    <s v="ar"/>
    <x v="3"/>
    <m/>
    <n v="24537"/>
    <m/>
    <m/>
    <m/>
    <m/>
    <m/>
    <m/>
    <m/>
    <m/>
    <m/>
    <m/>
    <m/>
    <m/>
    <m/>
    <m/>
    <m/>
    <m/>
  </r>
  <r>
    <x v="1"/>
    <x v="24"/>
    <s v="92-3057"/>
    <s v="Glenview Apartments"/>
    <s v="Washington C. H."/>
    <x v="4"/>
    <b v="0"/>
    <n v="56"/>
    <m/>
    <m/>
    <s v="nc"/>
    <x v="3"/>
    <m/>
    <n v="221642"/>
    <m/>
    <m/>
    <m/>
    <m/>
    <m/>
    <m/>
    <m/>
    <m/>
    <m/>
    <m/>
    <m/>
    <m/>
    <m/>
    <m/>
    <m/>
    <m/>
  </r>
  <r>
    <x v="1"/>
    <x v="19"/>
    <s v="06-0066"/>
    <s v="City View Homes"/>
    <s v="Columbus"/>
    <x v="1"/>
    <b v="0"/>
    <n v="35"/>
    <m/>
    <s v="none"/>
    <s v="nc/sr"/>
    <x v="3"/>
    <m/>
    <n v="577104"/>
    <m/>
    <m/>
    <m/>
    <m/>
    <m/>
    <m/>
    <m/>
    <m/>
    <m/>
    <m/>
    <m/>
    <m/>
    <m/>
    <m/>
    <m/>
    <m/>
  </r>
  <r>
    <x v="1"/>
    <x v="19"/>
    <s v="06-0068"/>
    <s v="Marigold Hill"/>
    <s v="Columbus"/>
    <x v="1"/>
    <b v="0"/>
    <n v="150"/>
    <m/>
    <s v="Family"/>
    <s v="sr"/>
    <x v="3"/>
    <m/>
    <n v="1000000"/>
    <m/>
    <m/>
    <m/>
    <m/>
    <m/>
    <m/>
    <m/>
    <m/>
    <m/>
    <m/>
    <m/>
    <m/>
    <m/>
    <m/>
    <m/>
    <m/>
  </r>
  <r>
    <x v="1"/>
    <x v="19"/>
    <s v="06-0069"/>
    <s v="Nazareth Towers"/>
    <s v="Columbus"/>
    <x v="1"/>
    <b v="0"/>
    <n v="211"/>
    <m/>
    <s v="Senior"/>
    <s v="ar"/>
    <x v="3"/>
    <m/>
    <n v="1000000"/>
    <m/>
    <m/>
    <m/>
    <m/>
    <m/>
    <m/>
    <m/>
    <m/>
    <m/>
    <m/>
    <m/>
    <m/>
    <m/>
    <m/>
    <m/>
    <m/>
  </r>
  <r>
    <x v="1"/>
    <x v="19"/>
    <s v="06-0029"/>
    <s v="Southpoint Apartments"/>
    <s v="Columbus"/>
    <x v="1"/>
    <b v="0"/>
    <n v="80"/>
    <m/>
    <s v="PSH"/>
    <s v="nc"/>
    <x v="3"/>
    <m/>
    <n v="783568"/>
    <m/>
    <m/>
    <m/>
    <m/>
    <m/>
    <m/>
    <m/>
    <m/>
    <m/>
    <m/>
    <m/>
    <m/>
    <m/>
    <m/>
    <m/>
    <m/>
  </r>
  <r>
    <x v="1"/>
    <x v="20"/>
    <s v="05-0059"/>
    <s v="Canterbury Way"/>
    <s v="Columbus"/>
    <x v="1"/>
    <b v="0"/>
    <n v="46"/>
    <m/>
    <s v="Family"/>
    <s v="ar"/>
    <x v="3"/>
    <m/>
    <n v="371559"/>
    <m/>
    <m/>
    <m/>
    <m/>
    <m/>
    <m/>
    <m/>
    <m/>
    <m/>
    <m/>
    <m/>
    <m/>
    <m/>
    <m/>
    <m/>
    <m/>
  </r>
  <r>
    <x v="1"/>
    <x v="20"/>
    <s v="05-0013"/>
    <s v="Fieldstone Court"/>
    <s v="Columbus"/>
    <x v="1"/>
    <b v="0"/>
    <n v="48"/>
    <m/>
    <s v="Senior"/>
    <s v="nc"/>
    <x v="3"/>
    <m/>
    <n v="399871"/>
    <m/>
    <m/>
    <m/>
    <m/>
    <m/>
    <m/>
    <m/>
    <m/>
    <m/>
    <m/>
    <m/>
    <m/>
    <m/>
    <m/>
    <m/>
    <m/>
  </r>
  <r>
    <x v="1"/>
    <x v="20"/>
    <s v="05-0020"/>
    <s v="Network Restoration III"/>
    <s v="Columbus"/>
    <x v="1"/>
    <b v="0"/>
    <n v="150"/>
    <m/>
    <s v="Family"/>
    <s v="sr"/>
    <x v="3"/>
    <m/>
    <n v="1000000"/>
    <m/>
    <m/>
    <m/>
    <m/>
    <m/>
    <m/>
    <m/>
    <m/>
    <m/>
    <m/>
    <m/>
    <m/>
    <m/>
    <m/>
    <m/>
    <m/>
  </r>
  <r>
    <x v="1"/>
    <x v="20"/>
    <s v="05-0027"/>
    <s v="Urban Hollow"/>
    <s v="Urbancrest"/>
    <x v="1"/>
    <b v="0"/>
    <n v="158"/>
    <m/>
    <s v="Family"/>
    <s v="ar"/>
    <x v="3"/>
    <m/>
    <n v="558800"/>
    <m/>
    <m/>
    <m/>
    <m/>
    <m/>
    <m/>
    <m/>
    <m/>
    <m/>
    <m/>
    <m/>
    <m/>
    <m/>
    <m/>
    <m/>
    <m/>
  </r>
  <r>
    <x v="1"/>
    <x v="20"/>
    <s v="05-0074"/>
    <s v="Westerville Senior Housing"/>
    <s v="Westerville  "/>
    <x v="1"/>
    <b v="0"/>
    <n v="30"/>
    <m/>
    <s v="Senior"/>
    <s v="nc"/>
    <x v="3"/>
    <m/>
    <n v="225809"/>
    <m/>
    <m/>
    <m/>
    <m/>
    <m/>
    <m/>
    <m/>
    <m/>
    <m/>
    <m/>
    <m/>
    <m/>
    <m/>
    <m/>
    <m/>
    <m/>
  </r>
  <r>
    <x v="1"/>
    <x v="33"/>
    <s v="03-0130"/>
    <s v="Berwick Grove Apartments"/>
    <s v="Columbus"/>
    <x v="1"/>
    <b v="0"/>
    <n v="206"/>
    <m/>
    <s v="none"/>
    <s v="arf"/>
    <x v="3"/>
    <m/>
    <n v="317039"/>
    <m/>
    <m/>
    <m/>
    <m/>
    <m/>
    <m/>
    <m/>
    <m/>
    <m/>
    <m/>
    <m/>
    <m/>
    <m/>
    <m/>
    <m/>
    <m/>
  </r>
  <r>
    <x v="1"/>
    <x v="33"/>
    <s v="04-0054"/>
    <s v="Briggsdale Apartments"/>
    <s v="Columbus"/>
    <x v="1"/>
    <b v="0"/>
    <n v="35"/>
    <m/>
    <s v="PSH"/>
    <s v="nc"/>
    <x v="3"/>
    <m/>
    <n v="204935"/>
    <m/>
    <m/>
    <m/>
    <m/>
    <m/>
    <m/>
    <m/>
    <m/>
    <m/>
    <m/>
    <m/>
    <m/>
    <m/>
    <m/>
    <m/>
    <m/>
  </r>
  <r>
    <x v="1"/>
    <x v="33"/>
    <s v="04-0016"/>
    <s v="Chantry Place Housing"/>
    <s v="Columbus"/>
    <x v="1"/>
    <b v="0"/>
    <n v="100"/>
    <m/>
    <s v="PSH"/>
    <s v="nc"/>
    <x v="3"/>
    <m/>
    <n v="796980.70799999998"/>
    <m/>
    <m/>
    <m/>
    <m/>
    <m/>
    <m/>
    <m/>
    <m/>
    <m/>
    <m/>
    <m/>
    <m/>
    <m/>
    <m/>
    <m/>
    <m/>
  </r>
  <r>
    <x v="1"/>
    <x v="33"/>
    <s v="03-0127"/>
    <s v="Community Properties I"/>
    <s v="Columbus"/>
    <x v="1"/>
    <b v="0"/>
    <n v="331"/>
    <m/>
    <s v="none"/>
    <s v="arf"/>
    <x v="3"/>
    <m/>
    <n v="888567"/>
    <m/>
    <m/>
    <m/>
    <m/>
    <m/>
    <m/>
    <m/>
    <m/>
    <m/>
    <m/>
    <m/>
    <m/>
    <m/>
    <m/>
    <m/>
    <m/>
  </r>
  <r>
    <x v="1"/>
    <x v="33"/>
    <s v="04-0084"/>
    <s v="Griggs Village Apartments"/>
    <s v="Columbus"/>
    <x v="1"/>
    <b v="0"/>
    <n v="44"/>
    <m/>
    <s v="ELI"/>
    <s v="ar"/>
    <x v="3"/>
    <m/>
    <n v="240738"/>
    <m/>
    <m/>
    <m/>
    <m/>
    <m/>
    <m/>
    <m/>
    <m/>
    <m/>
    <m/>
    <m/>
    <m/>
    <m/>
    <m/>
    <m/>
    <m/>
  </r>
  <r>
    <x v="1"/>
    <x v="33"/>
    <s v="04-0025"/>
    <s v="Network Restoration II"/>
    <s v="Columbus"/>
    <x v="1"/>
    <b v="0"/>
    <n v="120"/>
    <m/>
    <s v="ELI"/>
    <s v="sr"/>
    <x v="3"/>
    <m/>
    <n v="1096881"/>
    <m/>
    <m/>
    <m/>
    <m/>
    <m/>
    <m/>
    <m/>
    <m/>
    <m/>
    <m/>
    <m/>
    <m/>
    <m/>
    <m/>
    <m/>
    <m/>
  </r>
  <r>
    <x v="1"/>
    <x v="33"/>
    <s v="04-0189"/>
    <s v="Northtowne Apartments"/>
    <s v="Columbus"/>
    <x v="1"/>
    <b v="0"/>
    <n v="312"/>
    <m/>
    <s v="none"/>
    <s v="arf"/>
    <x v="3"/>
    <m/>
    <n v="403914"/>
    <m/>
    <m/>
    <m/>
    <m/>
    <m/>
    <m/>
    <m/>
    <m/>
    <m/>
    <m/>
    <m/>
    <m/>
    <m/>
    <m/>
    <m/>
    <m/>
  </r>
  <r>
    <x v="1"/>
    <x v="33"/>
    <s v="04-0041"/>
    <s v="Summerfield Homes"/>
    <s v="Columbus"/>
    <x v="1"/>
    <b v="0"/>
    <n v="111"/>
    <m/>
    <s v="ELI"/>
    <s v="sr"/>
    <x v="3"/>
    <m/>
    <n v="962183"/>
    <m/>
    <m/>
    <m/>
    <m/>
    <m/>
    <m/>
    <m/>
    <m/>
    <m/>
    <m/>
    <m/>
    <m/>
    <m/>
    <m/>
    <m/>
    <m/>
  </r>
  <r>
    <x v="1"/>
    <x v="33"/>
    <s v="04-0097"/>
    <s v="Woodland Meadows"/>
    <s v="Columbus"/>
    <x v="1"/>
    <b v="0"/>
    <n v="1100"/>
    <m/>
    <s v="none"/>
    <s v="srf"/>
    <x v="3"/>
    <m/>
    <n v="478836"/>
    <m/>
    <m/>
    <m/>
    <m/>
    <m/>
    <m/>
    <m/>
    <m/>
    <m/>
    <m/>
    <m/>
    <m/>
    <m/>
    <m/>
    <m/>
    <m/>
  </r>
  <r>
    <x v="1"/>
    <x v="26"/>
    <s v="03-0029"/>
    <s v="Levelgreen Homes"/>
    <s v="Columbus"/>
    <x v="1"/>
    <b v="0"/>
    <n v="32"/>
    <m/>
    <s v="ELI"/>
    <s v="nc"/>
    <x v="3"/>
    <m/>
    <n v="476977"/>
    <m/>
    <m/>
    <m/>
    <m/>
    <m/>
    <m/>
    <m/>
    <m/>
    <m/>
    <m/>
    <m/>
    <m/>
    <m/>
    <m/>
    <m/>
    <m/>
  </r>
  <r>
    <x v="1"/>
    <x v="26"/>
    <s v="03-0030"/>
    <s v="Mapleside Homes"/>
    <s v="Columbus"/>
    <x v="1"/>
    <b v="0"/>
    <n v="24"/>
    <m/>
    <s v="ELI"/>
    <s v="nc/sr"/>
    <x v="3"/>
    <m/>
    <n v="357322"/>
    <m/>
    <m/>
    <m/>
    <m/>
    <m/>
    <m/>
    <m/>
    <m/>
    <m/>
    <m/>
    <m/>
    <m/>
    <m/>
    <m/>
    <m/>
    <m/>
  </r>
  <r>
    <x v="1"/>
    <x v="26"/>
    <s v="03-0026"/>
    <s v="Network Restoration I"/>
    <s v="Columbus"/>
    <x v="1"/>
    <b v="0"/>
    <n v="101"/>
    <m/>
    <s v="ELI"/>
    <s v="sr"/>
    <x v="3"/>
    <m/>
    <n v="671136"/>
    <m/>
    <m/>
    <m/>
    <m/>
    <m/>
    <m/>
    <m/>
    <m/>
    <m/>
    <m/>
    <m/>
    <m/>
    <m/>
    <m/>
    <m/>
    <m/>
  </r>
  <r>
    <x v="1"/>
    <x v="26"/>
    <s v="03-0115"/>
    <s v="Ottawa Ridge "/>
    <s v="Columbus"/>
    <x v="1"/>
    <b v="0"/>
    <n v="80"/>
    <m/>
    <s v="EP"/>
    <s v="ncf"/>
    <x v="3"/>
    <m/>
    <n v="197705"/>
    <m/>
    <m/>
    <m/>
    <m/>
    <m/>
    <m/>
    <m/>
    <m/>
    <m/>
    <m/>
    <m/>
    <m/>
    <m/>
    <m/>
    <m/>
    <m/>
  </r>
  <r>
    <x v="1"/>
    <x v="26"/>
    <s v="03-0027"/>
    <s v="Spruce Bough Homes"/>
    <s v="Columbus"/>
    <x v="1"/>
    <b v="0"/>
    <n v="112"/>
    <m/>
    <s v="ELI"/>
    <s v="sr"/>
    <x v="3"/>
    <m/>
    <n v="665701"/>
    <m/>
    <m/>
    <m/>
    <m/>
    <m/>
    <m/>
    <m/>
    <m/>
    <m/>
    <m/>
    <m/>
    <m/>
    <m/>
    <m/>
    <m/>
    <m/>
  </r>
  <r>
    <x v="1"/>
    <x v="30"/>
    <s v="02-0106"/>
    <s v="Amberly Square Apartments"/>
    <s v="Columbus"/>
    <x v="1"/>
    <b v="0"/>
    <n v="112"/>
    <m/>
    <s v="Family"/>
    <s v="arf"/>
    <x v="3"/>
    <m/>
    <n v="134693"/>
    <m/>
    <m/>
    <m/>
    <m/>
    <m/>
    <m/>
    <m/>
    <m/>
    <m/>
    <m/>
    <m/>
    <m/>
    <m/>
    <m/>
    <m/>
    <m/>
  </r>
  <r>
    <x v="1"/>
    <x v="30"/>
    <s v="02-0087"/>
    <s v="Ashton Square"/>
    <s v="Columbus"/>
    <x v="1"/>
    <b v="0"/>
    <n v="200"/>
    <m/>
    <m/>
    <m/>
    <x v="3"/>
    <m/>
    <n v="343610"/>
    <m/>
    <m/>
    <m/>
    <m/>
    <m/>
    <m/>
    <m/>
    <m/>
    <m/>
    <m/>
    <m/>
    <m/>
    <m/>
    <m/>
    <m/>
    <m/>
  </r>
  <r>
    <x v="1"/>
    <x v="30"/>
    <s v="02-0073"/>
    <s v="Columbus Elderly"/>
    <s v="Columbus"/>
    <x v="1"/>
    <b v="0"/>
    <n v="50"/>
    <m/>
    <s v="ELI"/>
    <s v="nc"/>
    <x v="3"/>
    <m/>
    <n v="384247"/>
    <m/>
    <m/>
    <m/>
    <m/>
    <m/>
    <m/>
    <m/>
    <m/>
    <m/>
    <m/>
    <m/>
    <m/>
    <m/>
    <m/>
    <m/>
    <m/>
  </r>
  <r>
    <x v="1"/>
    <x v="30"/>
    <s v="02-0093"/>
    <s v="Columbus NE Village, Ltd."/>
    <s v="Columbus"/>
    <x v="1"/>
    <b v="0"/>
    <n v="50"/>
    <m/>
    <s v="Family"/>
    <s v="arf"/>
    <x v="3"/>
    <m/>
    <n v="57079"/>
    <m/>
    <m/>
    <m/>
    <m/>
    <m/>
    <m/>
    <m/>
    <m/>
    <m/>
    <m/>
    <m/>
    <m/>
    <m/>
    <m/>
    <m/>
    <m/>
  </r>
  <r>
    <x v="1"/>
    <x v="30"/>
    <s v="02-0065"/>
    <s v="East Fifth Avenue Apartments"/>
    <s v="Columbus"/>
    <x v="1"/>
    <b v="0"/>
    <n v="38"/>
    <m/>
    <s v="ELI"/>
    <s v="ar"/>
    <x v="3"/>
    <m/>
    <n v="134736"/>
    <m/>
    <m/>
    <m/>
    <m/>
    <m/>
    <m/>
    <m/>
    <m/>
    <m/>
    <m/>
    <m/>
    <m/>
    <m/>
    <m/>
    <m/>
    <m/>
  </r>
  <r>
    <x v="1"/>
    <x v="30"/>
    <s v="02-0020"/>
    <s v="Fairview Homes"/>
    <s v="Columbus"/>
    <x v="1"/>
    <b v="0"/>
    <n v="32"/>
    <m/>
    <s v="ELI"/>
    <s v="nc"/>
    <x v="3"/>
    <m/>
    <n v="419313"/>
    <m/>
    <m/>
    <m/>
    <m/>
    <m/>
    <m/>
    <m/>
    <m/>
    <m/>
    <m/>
    <m/>
    <m/>
    <m/>
    <m/>
    <m/>
    <m/>
  </r>
  <r>
    <x v="1"/>
    <x v="30"/>
    <s v="02-0056"/>
    <s v="Hilltop II Senior Housing"/>
    <s v="Columbus"/>
    <x v="1"/>
    <b v="0"/>
    <n v="100"/>
    <m/>
    <s v="EP"/>
    <s v="nc"/>
    <x v="3"/>
    <m/>
    <n v="347367"/>
    <m/>
    <m/>
    <m/>
    <m/>
    <m/>
    <m/>
    <m/>
    <m/>
    <m/>
    <m/>
    <m/>
    <m/>
    <m/>
    <m/>
    <m/>
    <m/>
  </r>
  <r>
    <x v="1"/>
    <x v="30"/>
    <s v="02-0099"/>
    <s v="Norton Village, Ltd."/>
    <s v="Columbus"/>
    <x v="1"/>
    <b v="0"/>
    <n v="50"/>
    <m/>
    <s v="Family"/>
    <s v="arf"/>
    <x v="3"/>
    <m/>
    <n v="60990"/>
    <m/>
    <m/>
    <m/>
    <m/>
    <m/>
    <m/>
    <m/>
    <m/>
    <m/>
    <m/>
    <m/>
    <m/>
    <m/>
    <m/>
    <m/>
    <m/>
  </r>
  <r>
    <x v="1"/>
    <x v="30"/>
    <s v="02-0019"/>
    <s v="Southside Homes"/>
    <s v="Columbus"/>
    <x v="1"/>
    <b v="0"/>
    <n v="32"/>
    <m/>
    <s v="ELI"/>
    <s v="nc"/>
    <x v="3"/>
    <m/>
    <n v="419313"/>
    <m/>
    <m/>
    <m/>
    <m/>
    <m/>
    <m/>
    <m/>
    <m/>
    <m/>
    <m/>
    <m/>
    <m/>
    <m/>
    <m/>
    <m/>
    <m/>
  </r>
  <r>
    <x v="1"/>
    <x v="30"/>
    <s v="02-0054"/>
    <s v="Westerville Woods Senior Housing"/>
    <s v="Westerville "/>
    <x v="1"/>
    <b v="0"/>
    <n v="75"/>
    <m/>
    <s v="EP"/>
    <s v="nc"/>
    <x v="3"/>
    <m/>
    <n v="389629"/>
    <m/>
    <m/>
    <m/>
    <m/>
    <m/>
    <m/>
    <m/>
    <m/>
    <m/>
    <m/>
    <m/>
    <m/>
    <m/>
    <m/>
    <m/>
    <m/>
  </r>
  <r>
    <x v="1"/>
    <x v="31"/>
    <s v="01-0131"/>
    <s v="Agler Green"/>
    <s v="Columbus"/>
    <x v="1"/>
    <b v="0"/>
    <n v="384"/>
    <m/>
    <m/>
    <m/>
    <x v="3"/>
    <m/>
    <n v="900000"/>
    <m/>
    <m/>
    <m/>
    <m/>
    <m/>
    <m/>
    <m/>
    <m/>
    <m/>
    <m/>
    <m/>
    <m/>
    <m/>
    <m/>
    <m/>
    <m/>
  </r>
  <r>
    <x v="1"/>
    <x v="31"/>
    <s v="01-0050"/>
    <s v="Capital Park Apartments"/>
    <s v="Columbus"/>
    <x v="1"/>
    <b v="0"/>
    <n v="316"/>
    <m/>
    <s v="ELI"/>
    <s v="ar"/>
    <x v="3"/>
    <m/>
    <n v="527306"/>
    <m/>
    <m/>
    <m/>
    <m/>
    <m/>
    <m/>
    <m/>
    <m/>
    <m/>
    <m/>
    <m/>
    <m/>
    <m/>
    <m/>
    <m/>
    <m/>
  </r>
  <r>
    <x v="1"/>
    <x v="31"/>
    <s v="01-0052"/>
    <s v="Commons at Grant"/>
    <s v="Columbus"/>
    <x v="1"/>
    <b v="0"/>
    <n v="100"/>
    <m/>
    <s v="ELI"/>
    <s v="nc"/>
    <x v="3"/>
    <m/>
    <n v="632062"/>
    <m/>
    <m/>
    <m/>
    <m/>
    <m/>
    <m/>
    <m/>
    <m/>
    <m/>
    <m/>
    <m/>
    <m/>
    <m/>
    <m/>
    <m/>
    <m/>
  </r>
  <r>
    <x v="1"/>
    <x v="31"/>
    <s v="01-0069"/>
    <s v="Joyce Avenue Homes"/>
    <s v="Columbus"/>
    <x v="1"/>
    <b v="0"/>
    <n v="31"/>
    <m/>
    <s v="ELI"/>
    <s v="nc"/>
    <x v="3"/>
    <m/>
    <n v="360943"/>
    <m/>
    <m/>
    <m/>
    <m/>
    <m/>
    <m/>
    <m/>
    <m/>
    <m/>
    <m/>
    <m/>
    <m/>
    <m/>
    <m/>
    <m/>
    <m/>
  </r>
  <r>
    <x v="1"/>
    <x v="31"/>
    <s v="01-0090"/>
    <s v="Mariemont Homes"/>
    <s v="Columbus"/>
    <x v="1"/>
    <b v="0"/>
    <n v="32"/>
    <m/>
    <s v="ELI"/>
    <s v="nc"/>
    <x v="3"/>
    <m/>
    <n v="376191"/>
    <m/>
    <m/>
    <m/>
    <m/>
    <m/>
    <m/>
    <m/>
    <m/>
    <m/>
    <m/>
    <m/>
    <m/>
    <m/>
    <m/>
    <m/>
    <m/>
  </r>
  <r>
    <x v="1"/>
    <x v="31"/>
    <s v="01-0104"/>
    <s v="Park Trails"/>
    <s v="Columbus"/>
    <x v="1"/>
    <b v="0"/>
    <n v="220"/>
    <m/>
    <m/>
    <m/>
    <x v="3"/>
    <m/>
    <n v="627986"/>
    <m/>
    <m/>
    <m/>
    <m/>
    <m/>
    <m/>
    <m/>
    <m/>
    <m/>
    <m/>
    <m/>
    <m/>
    <m/>
    <m/>
    <m/>
    <m/>
  </r>
  <r>
    <x v="1"/>
    <x v="31"/>
    <s v="01-0115"/>
    <s v="Waggoner Senior Housing"/>
    <s v="Columbus"/>
    <x v="1"/>
    <b v="0"/>
    <n v="75"/>
    <m/>
    <m/>
    <s v="ncf"/>
    <x v="3"/>
    <m/>
    <n v="196786.11420000001"/>
    <m/>
    <m/>
    <m/>
    <m/>
    <m/>
    <m/>
    <m/>
    <m/>
    <m/>
    <m/>
    <m/>
    <m/>
    <m/>
    <m/>
    <m/>
    <m/>
  </r>
  <r>
    <x v="1"/>
    <x v="31"/>
    <s v="01-0051"/>
    <s v="Waggoner Woods"/>
    <s v="Columbus"/>
    <x v="1"/>
    <b v="0"/>
    <n v="176"/>
    <m/>
    <s v="ELI"/>
    <s v="nc"/>
    <x v="3"/>
    <m/>
    <n v="931670"/>
    <m/>
    <m/>
    <m/>
    <m/>
    <m/>
    <m/>
    <m/>
    <m/>
    <m/>
    <m/>
    <m/>
    <m/>
    <m/>
    <m/>
    <m/>
    <m/>
  </r>
  <r>
    <x v="1"/>
    <x v="27"/>
    <s v="00-0074"/>
    <s v="Golf Pointe Apartments"/>
    <s v="Columbus"/>
    <x v="1"/>
    <b v="0"/>
    <n v="228"/>
    <m/>
    <m/>
    <s v="nc"/>
    <x v="3"/>
    <m/>
    <n v="591341"/>
    <m/>
    <m/>
    <m/>
    <m/>
    <m/>
    <m/>
    <m/>
    <m/>
    <m/>
    <m/>
    <m/>
    <m/>
    <m/>
    <m/>
    <m/>
    <m/>
  </r>
  <r>
    <x v="1"/>
    <x v="27"/>
    <s v="00-0052"/>
    <s v="Kingsford Homes"/>
    <s v="Columbus"/>
    <x v="1"/>
    <b v="0"/>
    <n v="33"/>
    <m/>
    <s v="ELI"/>
    <s v="nc"/>
    <x v="3"/>
    <m/>
    <n v="292856"/>
    <m/>
    <m/>
    <m/>
    <m/>
    <m/>
    <m/>
    <m/>
    <m/>
    <m/>
    <m/>
    <m/>
    <m/>
    <m/>
    <m/>
    <m/>
    <m/>
  </r>
  <r>
    <x v="1"/>
    <x v="27"/>
    <s v="00-0101"/>
    <s v="Lincoln Park West"/>
    <s v="Columbus"/>
    <x v="1"/>
    <b v="0"/>
    <n v="456"/>
    <m/>
    <m/>
    <s v="ar"/>
    <x v="3"/>
    <m/>
    <n v="318431"/>
    <m/>
    <m/>
    <m/>
    <m/>
    <m/>
    <m/>
    <m/>
    <m/>
    <m/>
    <m/>
    <m/>
    <m/>
    <m/>
    <m/>
    <m/>
    <m/>
  </r>
  <r>
    <x v="1"/>
    <x v="27"/>
    <s v="00-0071"/>
    <s v="Regency Arms"/>
    <s v="Grove City"/>
    <x v="1"/>
    <b v="0"/>
    <n v="409"/>
    <m/>
    <m/>
    <s v="ar"/>
    <x v="3"/>
    <m/>
    <n v="227691"/>
    <m/>
    <m/>
    <m/>
    <m/>
    <m/>
    <m/>
    <m/>
    <m/>
    <m/>
    <m/>
    <m/>
    <m/>
    <m/>
    <m/>
    <m/>
    <m/>
  </r>
  <r>
    <x v="1"/>
    <x v="27"/>
    <s v="00-0065"/>
    <s v="South East Scattered Sites"/>
    <s v="Columbus"/>
    <x v="1"/>
    <b v="0"/>
    <n v="39"/>
    <m/>
    <s v="ELI"/>
    <s v="nc/ar"/>
    <x v="3"/>
    <m/>
    <n v="438697"/>
    <m/>
    <m/>
    <m/>
    <m/>
    <m/>
    <m/>
    <m/>
    <m/>
    <m/>
    <m/>
    <m/>
    <m/>
    <m/>
    <m/>
    <m/>
    <m/>
  </r>
  <r>
    <x v="1"/>
    <x v="27"/>
    <s v="00-0072"/>
    <s v="The Meadows"/>
    <s v="Columbus"/>
    <x v="1"/>
    <b v="0"/>
    <n v="95"/>
    <m/>
    <s v="no"/>
    <s v="ncf"/>
    <x v="3"/>
    <m/>
    <n v="285321"/>
    <m/>
    <m/>
    <m/>
    <m/>
    <m/>
    <m/>
    <m/>
    <m/>
    <m/>
    <m/>
    <m/>
    <m/>
    <m/>
    <m/>
    <m/>
    <m/>
  </r>
  <r>
    <x v="1"/>
    <x v="27"/>
    <s v="00-0130"/>
    <s v="Wellington Village"/>
    <s v="Hilliard"/>
    <x v="1"/>
    <b v="0"/>
    <n v="112"/>
    <m/>
    <m/>
    <m/>
    <x v="3"/>
    <m/>
    <n v="247952.38940000001"/>
    <m/>
    <m/>
    <m/>
    <m/>
    <m/>
    <m/>
    <m/>
    <m/>
    <m/>
    <m/>
    <m/>
    <m/>
    <m/>
    <m/>
    <m/>
    <m/>
  </r>
  <r>
    <x v="1"/>
    <x v="21"/>
    <s v="99-0019"/>
    <s v="Greater Linden Homes"/>
    <s v="Columbus"/>
    <x v="1"/>
    <b v="0"/>
    <n v="39"/>
    <m/>
    <s v="Yes"/>
    <s v="nc"/>
    <x v="3"/>
    <m/>
    <n v="448791"/>
    <m/>
    <m/>
    <m/>
    <m/>
    <m/>
    <m/>
    <m/>
    <m/>
    <m/>
    <m/>
    <m/>
    <m/>
    <m/>
    <m/>
    <m/>
    <m/>
  </r>
  <r>
    <x v="1"/>
    <x v="21"/>
    <s v="99-0013"/>
    <s v="Hilltop Senior Village"/>
    <s v="Columbus"/>
    <x v="1"/>
    <b v="0"/>
    <n v="100"/>
    <m/>
    <s v="Yes"/>
    <s v="nc"/>
    <x v="3"/>
    <m/>
    <n v="404834"/>
    <m/>
    <m/>
    <m/>
    <m/>
    <m/>
    <m/>
    <m/>
    <m/>
    <m/>
    <m/>
    <m/>
    <m/>
    <m/>
    <m/>
    <m/>
    <m/>
  </r>
  <r>
    <x v="1"/>
    <x v="21"/>
    <s v="99-0056"/>
    <s v="Hotel St. Clair"/>
    <s v="Columbus"/>
    <x v="1"/>
    <b v="0"/>
    <n v="32"/>
    <m/>
    <s v="Yes"/>
    <s v="ar"/>
    <x v="3"/>
    <m/>
    <n v="210947"/>
    <m/>
    <m/>
    <m/>
    <m/>
    <m/>
    <m/>
    <m/>
    <m/>
    <m/>
    <m/>
    <m/>
    <m/>
    <m/>
    <m/>
    <m/>
    <m/>
  </r>
  <r>
    <x v="1"/>
    <x v="21"/>
    <s v="99-0034"/>
    <s v="Neighborhood House Scattered Sites II"/>
    <s v="Columbus"/>
    <x v="1"/>
    <b v="0"/>
    <n v="50"/>
    <m/>
    <s v="Yes"/>
    <s v="sr"/>
    <x v="3"/>
    <m/>
    <n v="305995"/>
    <m/>
    <m/>
    <m/>
    <m/>
    <m/>
    <m/>
    <m/>
    <m/>
    <m/>
    <m/>
    <m/>
    <m/>
    <m/>
    <m/>
    <m/>
    <m/>
  </r>
  <r>
    <x v="1"/>
    <x v="21"/>
    <s v="99-0057"/>
    <s v="Rebuilding Lives I"/>
    <s v="Columbus"/>
    <x v="1"/>
    <b v="0"/>
    <n v="25"/>
    <m/>
    <s v="Yes"/>
    <s v="ar"/>
    <x v="3"/>
    <m/>
    <n v="130415"/>
    <m/>
    <m/>
    <m/>
    <m/>
    <m/>
    <m/>
    <m/>
    <m/>
    <m/>
    <m/>
    <m/>
    <m/>
    <m/>
    <m/>
    <m/>
    <m/>
  </r>
  <r>
    <x v="1"/>
    <x v="32"/>
    <s v="98-0074"/>
    <s v="Fair Oaks Apartments"/>
    <s v="Columbus"/>
    <x v="1"/>
    <b v="0"/>
    <n v="116"/>
    <m/>
    <s v="Yes"/>
    <s v="ar"/>
    <x v="3"/>
    <m/>
    <n v="324352"/>
    <m/>
    <m/>
    <m/>
    <m/>
    <m/>
    <m/>
    <m/>
    <m/>
    <m/>
    <m/>
    <m/>
    <m/>
    <m/>
    <m/>
    <m/>
    <m/>
  </r>
  <r>
    <x v="1"/>
    <x v="32"/>
    <s v="98-0107"/>
    <s v="Jefferson Chase Apartments"/>
    <s v="Columbus"/>
    <x v="1"/>
    <b v="0"/>
    <n v="240"/>
    <m/>
    <s v="no"/>
    <s v="ncf"/>
    <x v="3"/>
    <m/>
    <n v="335447"/>
    <m/>
    <m/>
    <m/>
    <m/>
    <m/>
    <m/>
    <m/>
    <m/>
    <m/>
    <m/>
    <m/>
    <m/>
    <m/>
    <m/>
    <m/>
    <m/>
  </r>
  <r>
    <x v="1"/>
    <x v="32"/>
    <s v="98-0073"/>
    <s v="Stratford East Apartments"/>
    <s v="Columbus"/>
    <x v="1"/>
    <b v="0"/>
    <n v="82"/>
    <m/>
    <s v="Yes"/>
    <s v="nc"/>
    <x v="3"/>
    <m/>
    <n v="172562"/>
    <m/>
    <m/>
    <m/>
    <m/>
    <m/>
    <m/>
    <m/>
    <m/>
    <m/>
    <m/>
    <m/>
    <m/>
    <m/>
    <m/>
    <m/>
    <m/>
  </r>
  <r>
    <x v="1"/>
    <x v="32"/>
    <s v="98-0009"/>
    <s v="Tussing Road Homes"/>
    <s v="Columbus"/>
    <x v="1"/>
    <b v="0"/>
    <n v="136"/>
    <m/>
    <s v="Yes"/>
    <s v="nc"/>
    <x v="3"/>
    <m/>
    <n v="714896"/>
    <m/>
    <m/>
    <m/>
    <m/>
    <m/>
    <m/>
    <m/>
    <m/>
    <m/>
    <m/>
    <m/>
    <m/>
    <m/>
    <m/>
    <m/>
    <m/>
  </r>
  <r>
    <x v="1"/>
    <x v="32"/>
    <s v="98-0039"/>
    <s v="Whitehall Senior Housing"/>
    <s v="Whitehall"/>
    <x v="1"/>
    <b v="0"/>
    <n v="40"/>
    <m/>
    <s v="Yes"/>
    <s v="nc"/>
    <x v="3"/>
    <m/>
    <n v="157144"/>
    <m/>
    <m/>
    <m/>
    <m/>
    <m/>
    <m/>
    <m/>
    <m/>
    <m/>
    <m/>
    <m/>
    <m/>
    <m/>
    <m/>
    <m/>
    <m/>
  </r>
  <r>
    <x v="1"/>
    <x v="32"/>
    <s v="98-0108"/>
    <s v="Woodland Meadows"/>
    <s v="Columbus"/>
    <x v="1"/>
    <b v="0"/>
    <n v="1100"/>
    <m/>
    <s v="no"/>
    <s v="arf"/>
    <x v="3"/>
    <m/>
    <n v="1127327"/>
    <m/>
    <m/>
    <m/>
    <m/>
    <m/>
    <m/>
    <m/>
    <m/>
    <m/>
    <m/>
    <m/>
    <m/>
    <m/>
    <m/>
    <m/>
    <m/>
  </r>
  <r>
    <x v="1"/>
    <x v="28"/>
    <s v="97-0086"/>
    <s v="Briggs Wedgewood Apartments"/>
    <s v="Columbus"/>
    <x v="1"/>
    <b v="0"/>
    <n v="868"/>
    <m/>
    <s v="no"/>
    <s v="arf"/>
    <x v="3"/>
    <m/>
    <n v="612236"/>
    <m/>
    <m/>
    <m/>
    <m/>
    <m/>
    <m/>
    <m/>
    <m/>
    <m/>
    <m/>
    <m/>
    <m/>
    <m/>
    <m/>
    <m/>
    <m/>
  </r>
  <r>
    <x v="1"/>
    <x v="28"/>
    <s v="97-0030"/>
    <s v="Corban Commons"/>
    <s v="Columbus"/>
    <x v="1"/>
    <b v="0"/>
    <n v="90"/>
    <m/>
    <s v="Yes"/>
    <s v="nc"/>
    <x v="3"/>
    <m/>
    <n v="368799"/>
    <m/>
    <m/>
    <m/>
    <m/>
    <m/>
    <m/>
    <m/>
    <m/>
    <m/>
    <m/>
    <m/>
    <m/>
    <m/>
    <m/>
    <m/>
    <m/>
  </r>
  <r>
    <x v="1"/>
    <x v="28"/>
    <s v="97-0067"/>
    <s v="Country Ridge Apartments"/>
    <s v="Hilliard"/>
    <x v="1"/>
    <b v="0"/>
    <n v="96"/>
    <m/>
    <m/>
    <s v="ncf"/>
    <x v="3"/>
    <m/>
    <n v="200884"/>
    <m/>
    <m/>
    <m/>
    <m/>
    <m/>
    <m/>
    <m/>
    <m/>
    <m/>
    <m/>
    <m/>
    <m/>
    <m/>
    <m/>
    <m/>
    <m/>
  </r>
  <r>
    <x v="1"/>
    <x v="28"/>
    <s v="97-0098"/>
    <s v="Gateway Apartment Homes"/>
    <s v="Columbus"/>
    <x v="1"/>
    <b v="0"/>
    <n v="170"/>
    <m/>
    <s v="no"/>
    <s v="arf"/>
    <x v="3"/>
    <m/>
    <n v="260824"/>
    <m/>
    <m/>
    <m/>
    <m/>
    <m/>
    <m/>
    <m/>
    <m/>
    <m/>
    <m/>
    <m/>
    <m/>
    <m/>
    <m/>
    <m/>
    <m/>
  </r>
  <r>
    <x v="1"/>
    <x v="28"/>
    <s v="97-0006"/>
    <s v="Providence Glen"/>
    <s v="Columbus"/>
    <x v="1"/>
    <b v="0"/>
    <n v="144"/>
    <m/>
    <s v="Yes"/>
    <s v="nc"/>
    <x v="3"/>
    <m/>
    <n v="769386"/>
    <m/>
    <m/>
    <m/>
    <m/>
    <m/>
    <m/>
    <m/>
    <m/>
    <m/>
    <m/>
    <m/>
    <m/>
    <m/>
    <m/>
    <m/>
    <m/>
  </r>
  <r>
    <x v="1"/>
    <x v="28"/>
    <s v="97-0070"/>
    <s v="Rosewind"/>
    <s v="Columbus"/>
    <x v="1"/>
    <b v="0"/>
    <n v="230"/>
    <m/>
    <s v="no"/>
    <s v="ncf"/>
    <x v="3"/>
    <m/>
    <n v="1206582"/>
    <m/>
    <m/>
    <m/>
    <m/>
    <m/>
    <m/>
    <m/>
    <m/>
    <m/>
    <m/>
    <m/>
    <m/>
    <m/>
    <m/>
    <m/>
    <m/>
  </r>
  <r>
    <x v="1"/>
    <x v="28"/>
    <s v="97-0096"/>
    <s v="Stonebridge Apartments"/>
    <s v="Blacklick"/>
    <x v="1"/>
    <b v="0"/>
    <n v="384"/>
    <m/>
    <m/>
    <s v="ncf"/>
    <x v="3"/>
    <m/>
    <n v="655309"/>
    <m/>
    <m/>
    <m/>
    <m/>
    <m/>
    <m/>
    <m/>
    <m/>
    <m/>
    <m/>
    <m/>
    <m/>
    <m/>
    <m/>
    <m/>
    <m/>
  </r>
  <r>
    <x v="1"/>
    <x v="22"/>
    <s v="96-0129"/>
    <s v="Cameron Creek Apartments"/>
    <s v="Galloway"/>
    <x v="1"/>
    <b v="0"/>
    <n v="240"/>
    <m/>
    <s v="no"/>
    <s v="ncf"/>
    <x v="3"/>
    <m/>
    <n v="479651"/>
    <m/>
    <m/>
    <m/>
    <m/>
    <m/>
    <m/>
    <m/>
    <m/>
    <m/>
    <m/>
    <m/>
    <m/>
    <m/>
    <m/>
    <m/>
    <m/>
  </r>
  <r>
    <x v="1"/>
    <x v="22"/>
    <s v="96-0144"/>
    <s v="Pine Crossing"/>
    <s v="Columbus"/>
    <x v="1"/>
    <b v="0"/>
    <n v="192"/>
    <m/>
    <s v="no"/>
    <s v="arf"/>
    <x v="3"/>
    <m/>
    <n v="89681"/>
    <m/>
    <m/>
    <m/>
    <m/>
    <m/>
    <m/>
    <m/>
    <m/>
    <m/>
    <m/>
    <m/>
    <m/>
    <m/>
    <m/>
    <m/>
    <m/>
  </r>
  <r>
    <x v="1"/>
    <x v="22"/>
    <s v="96-0113"/>
    <s v="Renaissance Community Village"/>
    <s v="Columbus"/>
    <x v="1"/>
    <b v="0"/>
    <n v="64"/>
    <m/>
    <s v="Yes"/>
    <s v="nc"/>
    <x v="3"/>
    <m/>
    <n v="484577"/>
    <m/>
    <m/>
    <m/>
    <m/>
    <m/>
    <m/>
    <m/>
    <m/>
    <m/>
    <m/>
    <m/>
    <m/>
    <m/>
    <m/>
    <m/>
    <m/>
  </r>
  <r>
    <x v="1"/>
    <x v="22"/>
    <s v="96-0143"/>
    <s v="Treebourne Apartments"/>
    <s v="Reynoldsburg"/>
    <x v="1"/>
    <b v="0"/>
    <n v="238"/>
    <m/>
    <m/>
    <s v="arf"/>
    <x v="3"/>
    <m/>
    <n v="140403"/>
    <m/>
    <m/>
    <m/>
    <m/>
    <m/>
    <m/>
    <m/>
    <m/>
    <m/>
    <m/>
    <m/>
    <m/>
    <m/>
    <m/>
    <m/>
    <m/>
  </r>
  <r>
    <x v="1"/>
    <x v="22"/>
    <s v="96-0141"/>
    <s v="West Bay Apartments"/>
    <s v="Columbus"/>
    <x v="1"/>
    <b v="0"/>
    <n v="240"/>
    <m/>
    <s v="no"/>
    <s v="ncf"/>
    <x v="3"/>
    <m/>
    <n v="534951"/>
    <m/>
    <m/>
    <m/>
    <m/>
    <m/>
    <m/>
    <m/>
    <m/>
    <m/>
    <m/>
    <m/>
    <m/>
    <m/>
    <m/>
    <m/>
    <m/>
  </r>
  <r>
    <x v="1"/>
    <x v="29"/>
    <s v="95-0053"/>
    <s v="Faith Village Apartments, Phase II"/>
    <s v="Columbus"/>
    <x v="1"/>
    <b v="0"/>
    <n v="70"/>
    <m/>
    <s v="no"/>
    <s v="nc"/>
    <x v="3"/>
    <m/>
    <n v="429546"/>
    <m/>
    <m/>
    <m/>
    <m/>
    <m/>
    <m/>
    <m/>
    <m/>
    <m/>
    <m/>
    <m/>
    <m/>
    <m/>
    <m/>
    <m/>
    <m/>
  </r>
  <r>
    <x v="1"/>
    <x v="29"/>
    <s v="95-0072"/>
    <s v="Framingham Village"/>
    <s v="Columbus"/>
    <x v="1"/>
    <b v="0"/>
    <n v="86"/>
    <m/>
    <s v="Yes"/>
    <s v="nc"/>
    <x v="3"/>
    <m/>
    <n v="660846"/>
    <m/>
    <m/>
    <m/>
    <m/>
    <m/>
    <m/>
    <m/>
    <m/>
    <m/>
    <m/>
    <m/>
    <m/>
    <m/>
    <m/>
    <m/>
    <m/>
  </r>
  <r>
    <x v="1"/>
    <x v="29"/>
    <s v="95-0071"/>
    <s v="Neighborhood House Scattered Sites"/>
    <s v="Columbus"/>
    <x v="1"/>
    <b v="0"/>
    <n v="50"/>
    <m/>
    <s v="Yes"/>
    <s v="ar"/>
    <x v="3"/>
    <m/>
    <n v="273137"/>
    <m/>
    <m/>
    <m/>
    <m/>
    <m/>
    <m/>
    <m/>
    <m/>
    <m/>
    <m/>
    <m/>
    <m/>
    <m/>
    <m/>
    <m/>
    <m/>
  </r>
  <r>
    <x v="1"/>
    <x v="29"/>
    <s v="94-4066"/>
    <s v="Raspberry Glenn Apartments, Phase II"/>
    <s v="Columbus"/>
    <x v="1"/>
    <b v="0"/>
    <n v="78"/>
    <m/>
    <s v="no"/>
    <s v="nc"/>
    <x v="3"/>
    <m/>
    <n v="314160"/>
    <m/>
    <m/>
    <m/>
    <m/>
    <m/>
    <m/>
    <m/>
    <m/>
    <m/>
    <m/>
    <m/>
    <m/>
    <m/>
    <m/>
    <m/>
    <m/>
  </r>
  <r>
    <x v="1"/>
    <x v="29"/>
    <s v="95-0049"/>
    <s v="River Pointe Apartments"/>
    <s v="Columbus"/>
    <x v="1"/>
    <b v="0"/>
    <n v="160"/>
    <m/>
    <s v="Yes"/>
    <s v="nc"/>
    <x v="3"/>
    <m/>
    <n v="958191"/>
    <m/>
    <m/>
    <m/>
    <m/>
    <m/>
    <m/>
    <m/>
    <m/>
    <m/>
    <m/>
    <m/>
    <m/>
    <m/>
    <m/>
    <m/>
    <m/>
  </r>
  <r>
    <x v="1"/>
    <x v="29"/>
    <s v="95-0036"/>
    <s v="Youngstown Jubilee Homes"/>
    <s v="Columbus"/>
    <x v="1"/>
    <b v="0"/>
    <n v="403"/>
    <m/>
    <s v="Yes"/>
    <s v="sr"/>
    <x v="3"/>
    <m/>
    <n v="780391"/>
    <m/>
    <m/>
    <m/>
    <m/>
    <m/>
    <m/>
    <m/>
    <m/>
    <m/>
    <m/>
    <m/>
    <m/>
    <m/>
    <m/>
    <m/>
    <m/>
  </r>
  <r>
    <x v="1"/>
    <x v="35"/>
    <s v="94-4057"/>
    <s v="88/96 North 22nd"/>
    <s v="Columbus"/>
    <x v="1"/>
    <b v="0"/>
    <n v="32"/>
    <m/>
    <s v="no"/>
    <s v="ar"/>
    <x v="3"/>
    <m/>
    <n v="47880"/>
    <m/>
    <m/>
    <m/>
    <m/>
    <m/>
    <m/>
    <m/>
    <m/>
    <m/>
    <m/>
    <m/>
    <m/>
    <m/>
    <m/>
    <m/>
    <m/>
  </r>
  <r>
    <x v="1"/>
    <x v="35"/>
    <s v="94-4021"/>
    <s v="Abbey Church Village"/>
    <s v="Columbus"/>
    <x v="1"/>
    <b v="0"/>
    <n v="160"/>
    <m/>
    <s v="Yes"/>
    <s v="nc"/>
    <x v="3"/>
    <m/>
    <n v="635256"/>
    <m/>
    <m/>
    <m/>
    <m/>
    <m/>
    <m/>
    <m/>
    <m/>
    <m/>
    <m/>
    <m/>
    <m/>
    <m/>
    <m/>
    <m/>
    <m/>
  </r>
  <r>
    <x v="1"/>
    <x v="35"/>
    <s v="94-0061"/>
    <s v="Fourth Street YWCA Renovation"/>
    <s v="Columbus"/>
    <x v="1"/>
    <b v="0"/>
    <n v="102"/>
    <m/>
    <s v="no"/>
    <s v="sr"/>
    <x v="3"/>
    <m/>
    <n v="610512"/>
    <m/>
    <m/>
    <m/>
    <m/>
    <m/>
    <m/>
    <m/>
    <m/>
    <m/>
    <m/>
    <m/>
    <m/>
    <m/>
    <m/>
    <m/>
    <m/>
  </r>
  <r>
    <x v="1"/>
    <x v="35"/>
    <s v="94-4026"/>
    <s v="George's Creek"/>
    <s v="Columbus"/>
    <x v="1"/>
    <b v="0"/>
    <n v="120"/>
    <m/>
    <s v="no"/>
    <s v="nc"/>
    <x v="3"/>
    <m/>
    <n v="485897"/>
    <m/>
    <m/>
    <m/>
    <m/>
    <m/>
    <m/>
    <m/>
    <m/>
    <m/>
    <m/>
    <m/>
    <m/>
    <m/>
    <m/>
    <m/>
    <m/>
  </r>
  <r>
    <x v="1"/>
    <x v="35"/>
    <s v="94-4050"/>
    <s v="Highview Place"/>
    <s v="Columbus"/>
    <x v="1"/>
    <b v="0"/>
    <n v="60"/>
    <m/>
    <s v="Yes"/>
    <s v="nc"/>
    <x v="3"/>
    <m/>
    <n v="299412"/>
    <m/>
    <m/>
    <m/>
    <m/>
    <m/>
    <m/>
    <m/>
    <m/>
    <m/>
    <m/>
    <m/>
    <m/>
    <m/>
    <m/>
    <m/>
    <m/>
  </r>
  <r>
    <x v="1"/>
    <x v="35"/>
    <s v="94-8192"/>
    <s v="Indianola Homes"/>
    <s v="Columbus"/>
    <x v="1"/>
    <b v="0"/>
    <n v="25"/>
    <m/>
    <s v="Yes"/>
    <s v="ar"/>
    <x v="3"/>
    <m/>
    <n v="101853"/>
    <m/>
    <m/>
    <m/>
    <m/>
    <m/>
    <m/>
    <m/>
    <m/>
    <m/>
    <m/>
    <m/>
    <m/>
    <m/>
    <m/>
    <m/>
    <m/>
  </r>
  <r>
    <x v="1"/>
    <x v="35"/>
    <s v="94-7161"/>
    <s v="Manna Crest Homes"/>
    <s v="Columbus"/>
    <x v="1"/>
    <b v="0"/>
    <n v="37"/>
    <m/>
    <s v="Yes"/>
    <s v="nc"/>
    <x v="3"/>
    <m/>
    <n v="287959"/>
    <m/>
    <m/>
    <m/>
    <m/>
    <m/>
    <m/>
    <m/>
    <m/>
    <m/>
    <m/>
    <m/>
    <m/>
    <m/>
    <m/>
    <m/>
    <m/>
  </r>
  <r>
    <x v="1"/>
    <x v="35"/>
    <s v="94-5102"/>
    <s v="South of Main Homes"/>
    <s v="Columbus"/>
    <x v="1"/>
    <b v="0"/>
    <n v="50"/>
    <m/>
    <s v="Yes"/>
    <s v="nc/ar"/>
    <x v="3"/>
    <m/>
    <n v="425245"/>
    <m/>
    <m/>
    <m/>
    <m/>
    <m/>
    <m/>
    <m/>
    <m/>
    <m/>
    <m/>
    <m/>
    <m/>
    <m/>
    <m/>
    <m/>
    <m/>
  </r>
  <r>
    <x v="1"/>
    <x v="35"/>
    <s v="94-4056"/>
    <s v="Strattford Lakes"/>
    <s v="Columbus"/>
    <x v="1"/>
    <b v="0"/>
    <n v="124"/>
    <m/>
    <s v="Yes"/>
    <s v="nc"/>
    <x v="3"/>
    <m/>
    <n v="644405"/>
    <m/>
    <m/>
    <m/>
    <m/>
    <m/>
    <m/>
    <m/>
    <m/>
    <m/>
    <m/>
    <m/>
    <m/>
    <m/>
    <m/>
    <m/>
    <m/>
  </r>
  <r>
    <x v="1"/>
    <x v="35"/>
    <s v="94-8200"/>
    <s v="Winchester Lakes Apartments"/>
    <s v="Canal Winchester"/>
    <x v="1"/>
    <b v="0"/>
    <n v="150"/>
    <m/>
    <s v="no"/>
    <s v="nc"/>
    <x v="3"/>
    <m/>
    <n v="554338"/>
    <m/>
    <m/>
    <m/>
    <m/>
    <m/>
    <m/>
    <m/>
    <m/>
    <m/>
    <m/>
    <m/>
    <m/>
    <m/>
    <m/>
    <m/>
    <m/>
  </r>
  <r>
    <x v="1"/>
    <x v="23"/>
    <s v="93-1028"/>
    <s v="Emerald Glen Apartments"/>
    <s v="Columbus"/>
    <x v="1"/>
    <b v="0"/>
    <n v="130"/>
    <m/>
    <s v="no"/>
    <s v="nc"/>
    <x v="3"/>
    <m/>
    <n v="522200"/>
    <m/>
    <m/>
    <m/>
    <m/>
    <m/>
    <m/>
    <m/>
    <m/>
    <m/>
    <m/>
    <m/>
    <m/>
    <m/>
    <m/>
    <m/>
    <m/>
  </r>
  <r>
    <x v="1"/>
    <x v="23"/>
    <s v="93-6133"/>
    <s v="Faith Village"/>
    <s v="Columbus"/>
    <x v="1"/>
    <b v="0"/>
    <n v="70"/>
    <m/>
    <s v="no"/>
    <s v="nc"/>
    <x v="3"/>
    <m/>
    <n v="354500"/>
    <m/>
    <m/>
    <m/>
    <m/>
    <m/>
    <m/>
    <m/>
    <m/>
    <m/>
    <m/>
    <m/>
    <m/>
    <m/>
    <m/>
    <m/>
    <m/>
  </r>
  <r>
    <x v="1"/>
    <x v="23"/>
    <s v="93-6123"/>
    <s v="Rocky Creek Apartments"/>
    <s v="Columbus"/>
    <x v="1"/>
    <b v="0"/>
    <n v="50"/>
    <m/>
    <s v="no"/>
    <s v="nc"/>
    <x v="3"/>
    <m/>
    <n v="213500"/>
    <m/>
    <m/>
    <m/>
    <m/>
    <m/>
    <m/>
    <m/>
    <m/>
    <m/>
    <m/>
    <m/>
    <m/>
    <m/>
    <m/>
    <m/>
    <m/>
  </r>
  <r>
    <x v="1"/>
    <x v="23"/>
    <s v="93-6143"/>
    <s v="Stoddard Block"/>
    <s v="Columbus"/>
    <x v="1"/>
    <b v="0"/>
    <n v="52"/>
    <m/>
    <s v="no"/>
    <s v="ar"/>
    <x v="3"/>
    <m/>
    <n v="140000"/>
    <m/>
    <m/>
    <m/>
    <m/>
    <m/>
    <m/>
    <m/>
    <m/>
    <m/>
    <m/>
    <m/>
    <m/>
    <m/>
    <m/>
    <m/>
    <m/>
  </r>
  <r>
    <x v="1"/>
    <x v="23"/>
    <s v="93-6148"/>
    <s v="Walnut Creek Townhomes"/>
    <s v="Columbus"/>
    <x v="1"/>
    <b v="0"/>
    <n v="46"/>
    <m/>
    <s v="no"/>
    <s v="nc"/>
    <x v="3"/>
    <m/>
    <n v="255000"/>
    <m/>
    <m/>
    <m/>
    <m/>
    <m/>
    <m/>
    <m/>
    <m/>
    <m/>
    <m/>
    <m/>
    <m/>
    <m/>
    <m/>
    <m/>
    <m/>
  </r>
  <r>
    <x v="1"/>
    <x v="24"/>
    <s v="92-8128"/>
    <s v="Argus Green"/>
    <s v="Columbus"/>
    <x v="1"/>
    <b v="0"/>
    <n v="28"/>
    <m/>
    <m/>
    <s v="nc"/>
    <x v="3"/>
    <m/>
    <n v="105000"/>
    <m/>
    <m/>
    <m/>
    <m/>
    <m/>
    <m/>
    <m/>
    <m/>
    <m/>
    <m/>
    <m/>
    <m/>
    <m/>
    <m/>
    <m/>
    <m/>
  </r>
  <r>
    <x v="1"/>
    <x v="24"/>
    <s v="92-3047"/>
    <s v="CNHS Development Corp."/>
    <s v="Columbus"/>
    <x v="1"/>
    <b v="0"/>
    <n v="14"/>
    <m/>
    <m/>
    <s v="ar"/>
    <x v="3"/>
    <m/>
    <n v="30987.27"/>
    <m/>
    <m/>
    <m/>
    <m/>
    <m/>
    <m/>
    <m/>
    <m/>
    <m/>
    <m/>
    <m/>
    <m/>
    <m/>
    <m/>
    <m/>
    <m/>
  </r>
  <r>
    <x v="1"/>
    <x v="24"/>
    <s v="92-4083"/>
    <s v="Cooper Colony Apartments"/>
    <s v="Columbus"/>
    <x v="1"/>
    <b v="0"/>
    <n v="70"/>
    <m/>
    <m/>
    <s v="nc"/>
    <x v="3"/>
    <m/>
    <n v="371500"/>
    <m/>
    <m/>
    <m/>
    <m/>
    <m/>
    <m/>
    <m/>
    <m/>
    <m/>
    <m/>
    <m/>
    <m/>
    <m/>
    <m/>
    <m/>
    <m/>
  </r>
  <r>
    <x v="1"/>
    <x v="24"/>
    <s v="92-3055"/>
    <s v="East Broad Street Village"/>
    <s v="Blacklick"/>
    <x v="1"/>
    <b v="0"/>
    <n v="80"/>
    <m/>
    <m/>
    <s v="nc"/>
    <x v="3"/>
    <m/>
    <n v="440000"/>
    <m/>
    <m/>
    <m/>
    <m/>
    <m/>
    <m/>
    <m/>
    <m/>
    <m/>
    <m/>
    <m/>
    <m/>
    <m/>
    <m/>
    <m/>
    <m/>
  </r>
  <r>
    <x v="1"/>
    <x v="24"/>
    <s v="92-3059"/>
    <s v="Homes on the Hill"/>
    <s v="Columbus"/>
    <x v="1"/>
    <b v="0"/>
    <n v="21"/>
    <m/>
    <m/>
    <s v="ar"/>
    <x v="3"/>
    <m/>
    <n v="24000"/>
    <m/>
    <m/>
    <m/>
    <m/>
    <m/>
    <m/>
    <m/>
    <m/>
    <m/>
    <m/>
    <m/>
    <m/>
    <m/>
    <m/>
    <m/>
    <m/>
  </r>
  <r>
    <x v="1"/>
    <x v="24"/>
    <s v="92-4096"/>
    <s v="Lincoln Gardens Senior"/>
    <s v="Columbus"/>
    <x v="1"/>
    <b v="0"/>
    <n v="108"/>
    <m/>
    <m/>
    <s v="ar"/>
    <x v="3"/>
    <m/>
    <n v="100000"/>
    <m/>
    <m/>
    <m/>
    <m/>
    <m/>
    <m/>
    <m/>
    <m/>
    <m/>
    <m/>
    <m/>
    <m/>
    <m/>
    <m/>
    <m/>
    <m/>
  </r>
  <r>
    <x v="1"/>
    <x v="24"/>
    <s v="92-1010"/>
    <s v="Meeks Rentals III"/>
    <s v="Columbus"/>
    <x v="1"/>
    <b v="0"/>
    <n v="13"/>
    <m/>
    <m/>
    <s v="ar"/>
    <x v="3"/>
    <m/>
    <n v="41825"/>
    <m/>
    <m/>
    <m/>
    <m/>
    <m/>
    <m/>
    <m/>
    <m/>
    <m/>
    <m/>
    <m/>
    <m/>
    <m/>
    <m/>
    <m/>
    <m/>
  </r>
  <r>
    <x v="1"/>
    <x v="24"/>
    <s v="92-4087"/>
    <s v="Starr/High Apartments"/>
    <s v="Columbus"/>
    <x v="1"/>
    <b v="0"/>
    <n v="35"/>
    <m/>
    <m/>
    <s v="ar"/>
    <x v="3"/>
    <m/>
    <n v="135733"/>
    <m/>
    <m/>
    <m/>
    <m/>
    <m/>
    <m/>
    <m/>
    <m/>
    <m/>
    <m/>
    <m/>
    <m/>
    <m/>
    <m/>
    <m/>
    <m/>
  </r>
  <r>
    <x v="1"/>
    <x v="24"/>
    <s v="92-7119"/>
    <s v="Sunset Ridge Apartments"/>
    <s v="Grove City"/>
    <x v="1"/>
    <b v="0"/>
    <n v="60"/>
    <m/>
    <m/>
    <s v="nc"/>
    <x v="3"/>
    <m/>
    <n v="27500"/>
    <m/>
    <m/>
    <m/>
    <m/>
    <m/>
    <m/>
    <m/>
    <m/>
    <m/>
    <m/>
    <m/>
    <m/>
    <m/>
    <m/>
    <m/>
    <m/>
  </r>
  <r>
    <x v="1"/>
    <x v="24"/>
    <s v="92-4079"/>
    <s v="Three Rivers Village"/>
    <s v="Columbus"/>
    <x v="1"/>
    <b v="0"/>
    <n v="73"/>
    <m/>
    <m/>
    <s v="nc"/>
    <x v="3"/>
    <m/>
    <n v="780000"/>
    <m/>
    <m/>
    <m/>
    <m/>
    <m/>
    <m/>
    <m/>
    <m/>
    <m/>
    <m/>
    <m/>
    <m/>
    <m/>
    <m/>
    <m/>
    <m/>
  </r>
  <r>
    <x v="1"/>
    <x v="34"/>
    <s v="91-0653"/>
    <s v="Bayside Commons II"/>
    <s v="Columbus"/>
    <x v="1"/>
    <b v="0"/>
    <n v="108"/>
    <m/>
    <m/>
    <s v="nc"/>
    <x v="3"/>
    <m/>
    <n v="418300"/>
    <m/>
    <m/>
    <m/>
    <m/>
    <m/>
    <m/>
    <m/>
    <m/>
    <m/>
    <m/>
    <m/>
    <m/>
    <m/>
    <m/>
    <m/>
    <m/>
  </r>
  <r>
    <x v="1"/>
    <x v="34"/>
    <s v="91-0700"/>
    <s v="Bryden House"/>
    <s v="Columbus"/>
    <x v="1"/>
    <b v="0"/>
    <n v="152"/>
    <m/>
    <m/>
    <s v="sr"/>
    <x v="3"/>
    <m/>
    <n v="659542"/>
    <m/>
    <m/>
    <m/>
    <m/>
    <m/>
    <m/>
    <m/>
    <m/>
    <m/>
    <m/>
    <m/>
    <m/>
    <m/>
    <m/>
    <m/>
    <m/>
  </r>
  <r>
    <x v="1"/>
    <x v="34"/>
    <s v="91-0616"/>
    <s v="Carriage Lane Apartments"/>
    <s v="Columbus"/>
    <x v="1"/>
    <b v="0"/>
    <n v="120"/>
    <m/>
    <m/>
    <s v="nc"/>
    <x v="3"/>
    <m/>
    <n v="474093.24"/>
    <m/>
    <m/>
    <m/>
    <m/>
    <m/>
    <m/>
    <m/>
    <m/>
    <m/>
    <m/>
    <m/>
    <m/>
    <m/>
    <m/>
    <m/>
    <m/>
  </r>
  <r>
    <x v="1"/>
    <x v="34"/>
    <s v="91-0657"/>
    <s v="Kathryns Place"/>
    <s v="Grove City"/>
    <x v="1"/>
    <b v="0"/>
    <n v="60"/>
    <m/>
    <m/>
    <s v="nc"/>
    <x v="3"/>
    <m/>
    <n v="213600"/>
    <m/>
    <m/>
    <m/>
    <m/>
    <m/>
    <m/>
    <m/>
    <m/>
    <m/>
    <m/>
    <m/>
    <m/>
    <m/>
    <m/>
    <m/>
    <m/>
  </r>
  <r>
    <x v="1"/>
    <x v="34"/>
    <s v="91-0667"/>
    <s v="Meeks Rentals I"/>
    <s v="Columbus"/>
    <x v="1"/>
    <b v="0"/>
    <n v="23"/>
    <m/>
    <m/>
    <s v="sr"/>
    <x v="3"/>
    <m/>
    <n v="46163.75"/>
    <m/>
    <m/>
    <m/>
    <m/>
    <m/>
    <m/>
    <m/>
    <m/>
    <m/>
    <m/>
    <m/>
    <m/>
    <m/>
    <m/>
    <m/>
    <m/>
  </r>
  <r>
    <x v="1"/>
    <x v="34"/>
    <s v="91-0668"/>
    <s v="Meeks Rentals II"/>
    <s v="Columbus"/>
    <x v="1"/>
    <b v="0"/>
    <n v="27"/>
    <m/>
    <m/>
    <s v="ar"/>
    <x v="3"/>
    <m/>
    <n v="82147.13"/>
    <m/>
    <m/>
    <m/>
    <m/>
    <m/>
    <m/>
    <m/>
    <m/>
    <m/>
    <m/>
    <m/>
    <m/>
    <m/>
    <m/>
    <m/>
    <m/>
  </r>
  <r>
    <x v="1"/>
    <x v="34"/>
    <s v="91-0680"/>
    <s v="Parkmead Apartments"/>
    <s v="Grove City"/>
    <x v="1"/>
    <b v="0"/>
    <n v="72"/>
    <m/>
    <m/>
    <s v="nc"/>
    <x v="3"/>
    <m/>
    <n v="260325"/>
    <m/>
    <m/>
    <m/>
    <m/>
    <m/>
    <m/>
    <m/>
    <m/>
    <m/>
    <m/>
    <m/>
    <m/>
    <m/>
    <m/>
    <m/>
    <m/>
  </r>
  <r>
    <x v="1"/>
    <x v="34"/>
    <s v="91-0670"/>
    <s v="Parkview Apartments"/>
    <s v="Columbus"/>
    <x v="1"/>
    <b v="0"/>
    <n v="16"/>
    <m/>
    <m/>
    <s v="nc"/>
    <x v="3"/>
    <m/>
    <n v="53520"/>
    <m/>
    <m/>
    <m/>
    <m/>
    <m/>
    <m/>
    <m/>
    <m/>
    <m/>
    <m/>
    <m/>
    <m/>
    <m/>
    <m/>
    <m/>
    <m/>
  </r>
  <r>
    <x v="1"/>
    <x v="34"/>
    <s v="91-0685"/>
    <s v="Post Wood Townhomes"/>
    <m/>
    <x v="1"/>
    <b v="0"/>
    <n v="92"/>
    <m/>
    <m/>
    <s v="nc"/>
    <x v="3"/>
    <m/>
    <n v="480600"/>
    <m/>
    <m/>
    <m/>
    <m/>
    <m/>
    <m/>
    <m/>
    <m/>
    <m/>
    <m/>
    <m/>
    <m/>
    <m/>
    <m/>
    <m/>
    <m/>
  </r>
  <r>
    <x v="1"/>
    <x v="34"/>
    <s v="91-0686"/>
    <s v="Post Woods Townhomes II"/>
    <m/>
    <x v="1"/>
    <b v="0"/>
    <n v="88"/>
    <m/>
    <m/>
    <s v="nc"/>
    <x v="3"/>
    <m/>
    <n v="469920"/>
    <m/>
    <m/>
    <m/>
    <m/>
    <m/>
    <m/>
    <m/>
    <m/>
    <m/>
    <m/>
    <m/>
    <m/>
    <m/>
    <m/>
    <m/>
    <m/>
  </r>
  <r>
    <x v="1"/>
    <x v="34"/>
    <s v="91-0659"/>
    <s v="Raspberry Glen Apartments"/>
    <s v="Columbus"/>
    <x v="1"/>
    <b v="0"/>
    <n v="100"/>
    <m/>
    <m/>
    <s v="nc"/>
    <x v="3"/>
    <m/>
    <n v="328562.34000000003"/>
    <m/>
    <m/>
    <m/>
    <m/>
    <m/>
    <m/>
    <m/>
    <m/>
    <m/>
    <m/>
    <m/>
    <m/>
    <m/>
    <m/>
    <m/>
    <m/>
  </r>
  <r>
    <x v="1"/>
    <x v="34"/>
    <s v="91-0704"/>
    <s v="Sunset Ridge Apartments"/>
    <s v="Grove City"/>
    <x v="1"/>
    <b v="0"/>
    <n v="60"/>
    <m/>
    <m/>
    <s v="nc"/>
    <x v="3"/>
    <m/>
    <n v="213600"/>
    <m/>
    <m/>
    <m/>
    <m/>
    <m/>
    <m/>
    <m/>
    <m/>
    <m/>
    <m/>
    <m/>
    <m/>
    <m/>
    <m/>
    <m/>
    <m/>
  </r>
  <r>
    <x v="1"/>
    <x v="34"/>
    <s v="91-0708"/>
    <s v="The Woods at McNeil Farm"/>
    <s v="Columbus"/>
    <x v="1"/>
    <b v="0"/>
    <n v="158"/>
    <m/>
    <m/>
    <s v="nc"/>
    <x v="3"/>
    <m/>
    <n v="578499.9"/>
    <m/>
    <m/>
    <m/>
    <m/>
    <m/>
    <m/>
    <m/>
    <m/>
    <m/>
    <m/>
    <m/>
    <m/>
    <m/>
    <m/>
    <m/>
    <m/>
  </r>
  <r>
    <x v="1"/>
    <x v="34"/>
    <s v="91-0718"/>
    <s v="Willow Bend"/>
    <s v="Hilliard"/>
    <x v="1"/>
    <b v="0"/>
    <n v="92"/>
    <m/>
    <m/>
    <s v="nc"/>
    <x v="3"/>
    <m/>
    <n v="480600"/>
    <m/>
    <m/>
    <m/>
    <m/>
    <m/>
    <m/>
    <m/>
    <m/>
    <m/>
    <m/>
    <m/>
    <m/>
    <m/>
    <m/>
    <m/>
    <m/>
  </r>
  <r>
    <x v="1"/>
    <x v="25"/>
    <s v="90-0519"/>
    <s v="Bayside Commons"/>
    <s v="Columbus"/>
    <x v="1"/>
    <b v="0"/>
    <n v="120"/>
    <m/>
    <m/>
    <s v="nc"/>
    <x v="3"/>
    <m/>
    <n v="466137"/>
    <m/>
    <m/>
    <m/>
    <m/>
    <m/>
    <m/>
    <m/>
    <m/>
    <m/>
    <m/>
    <m/>
    <m/>
    <m/>
    <m/>
    <m/>
    <m/>
  </r>
  <r>
    <x v="1"/>
    <x v="25"/>
    <s v="90-0545"/>
    <s v="Homes on the Hill"/>
    <s v="Columbus"/>
    <x v="1"/>
    <b v="0"/>
    <n v="39"/>
    <m/>
    <m/>
    <s v="ar"/>
    <x v="3"/>
    <m/>
    <n v="107502.91"/>
    <m/>
    <m/>
    <m/>
    <m/>
    <m/>
    <m/>
    <m/>
    <m/>
    <m/>
    <m/>
    <m/>
    <m/>
    <m/>
    <m/>
    <m/>
    <m/>
  </r>
  <r>
    <x v="1"/>
    <x v="25"/>
    <s v="90-0547"/>
    <s v="Indian Mound Apartments"/>
    <s v="Columbus"/>
    <x v="1"/>
    <b v="0"/>
    <n v="100"/>
    <m/>
    <m/>
    <s v="ncf"/>
    <x v="3"/>
    <m/>
    <n v="310634.46000000002"/>
    <m/>
    <m/>
    <m/>
    <m/>
    <m/>
    <m/>
    <m/>
    <m/>
    <m/>
    <m/>
    <m/>
    <m/>
    <m/>
    <m/>
    <m/>
    <m/>
  </r>
  <r>
    <x v="1"/>
    <x v="25"/>
    <s v="90-0585"/>
    <s v="The Ridge"/>
    <s v="Reynoldsburg"/>
    <x v="1"/>
    <b v="0"/>
    <n v="48"/>
    <m/>
    <m/>
    <s v="nc"/>
    <x v="3"/>
    <m/>
    <n v="179573.76000000001"/>
    <m/>
    <m/>
    <m/>
    <m/>
    <m/>
    <m/>
    <m/>
    <m/>
    <m/>
    <m/>
    <m/>
    <m/>
    <m/>
    <m/>
    <m/>
    <m/>
  </r>
  <r>
    <x v="1"/>
    <x v="36"/>
    <s v="89-0413"/>
    <s v="Merion Court"/>
    <s v="Columbus"/>
    <x v="1"/>
    <b v="0"/>
    <n v="18"/>
    <m/>
    <m/>
    <s v="sr"/>
    <x v="3"/>
    <m/>
    <n v="4848.2299999999996"/>
    <m/>
    <m/>
    <m/>
    <m/>
    <m/>
    <m/>
    <m/>
    <m/>
    <m/>
    <m/>
    <m/>
    <m/>
    <m/>
    <m/>
    <m/>
    <m/>
  </r>
  <r>
    <x v="1"/>
    <x v="19"/>
    <s v="06-0134"/>
    <s v="Clay Meadows"/>
    <s v="Fayette"/>
    <x v="58"/>
    <b v="0"/>
    <n v="48"/>
    <m/>
    <s v="Family"/>
    <s v="ar"/>
    <x v="3"/>
    <m/>
    <n v="438883"/>
    <m/>
    <m/>
    <m/>
    <m/>
    <m/>
    <m/>
    <m/>
    <m/>
    <m/>
    <m/>
    <m/>
    <m/>
    <m/>
    <m/>
    <m/>
    <m/>
  </r>
  <r>
    <x v="1"/>
    <x v="26"/>
    <s v="03-0088"/>
    <s v="Paigelynn Place"/>
    <s v="Swanton"/>
    <x v="58"/>
    <b v="0"/>
    <n v="60"/>
    <m/>
    <s v="none"/>
    <s v="nc"/>
    <x v="3"/>
    <m/>
    <n v="624169"/>
    <m/>
    <m/>
    <m/>
    <m/>
    <m/>
    <m/>
    <m/>
    <m/>
    <m/>
    <m/>
    <m/>
    <m/>
    <m/>
    <m/>
    <m/>
    <m/>
  </r>
  <r>
    <x v="1"/>
    <x v="34"/>
    <s v="91-0713"/>
    <s v="Wauseon Manor II"/>
    <s v="Wauseon"/>
    <x v="58"/>
    <b v="0"/>
    <n v="35"/>
    <m/>
    <m/>
    <s v="nc"/>
    <x v="3"/>
    <m/>
    <n v="113895.69"/>
    <m/>
    <m/>
    <m/>
    <m/>
    <m/>
    <m/>
    <m/>
    <m/>
    <m/>
    <m/>
    <m/>
    <m/>
    <m/>
    <m/>
    <m/>
    <m/>
  </r>
  <r>
    <x v="1"/>
    <x v="36"/>
    <s v="89-0417"/>
    <s v="East Garden Apartments"/>
    <s v="Archbold"/>
    <x v="58"/>
    <b v="0"/>
    <n v="49"/>
    <m/>
    <m/>
    <s v="ncf"/>
    <x v="3"/>
    <m/>
    <n v="69096.91"/>
    <m/>
    <m/>
    <m/>
    <m/>
    <m/>
    <m/>
    <m/>
    <m/>
    <m/>
    <m/>
    <m/>
    <m/>
    <m/>
    <m/>
    <m/>
    <m/>
  </r>
  <r>
    <x v="1"/>
    <x v="36"/>
    <s v="89-0395"/>
    <s v="Lutz Road Villas II"/>
    <s v="Archbold"/>
    <x v="58"/>
    <b v="0"/>
    <n v="12"/>
    <m/>
    <m/>
    <s v="nc"/>
    <x v="3"/>
    <m/>
    <n v="42347.28"/>
    <m/>
    <m/>
    <m/>
    <m/>
    <m/>
    <m/>
    <m/>
    <m/>
    <m/>
    <m/>
    <m/>
    <m/>
    <m/>
    <m/>
    <m/>
    <m/>
  </r>
  <r>
    <x v="1"/>
    <x v="36"/>
    <s v="89-0491"/>
    <s v="West Elm Apartments"/>
    <s v="Wauseon"/>
    <x v="58"/>
    <b v="0"/>
    <n v="100"/>
    <m/>
    <m/>
    <s v="ncf"/>
    <x v="3"/>
    <m/>
    <n v="143589.85"/>
    <m/>
    <m/>
    <m/>
    <m/>
    <m/>
    <m/>
    <m/>
    <m/>
    <m/>
    <m/>
    <m/>
    <m/>
    <m/>
    <m/>
    <m/>
    <m/>
  </r>
  <r>
    <x v="1"/>
    <x v="36"/>
    <s v="89-0492"/>
    <s v="West Elm Villas"/>
    <s v="Wauseon"/>
    <x v="58"/>
    <b v="0"/>
    <n v="12"/>
    <m/>
    <m/>
    <s v="nc"/>
    <x v="3"/>
    <m/>
    <n v="42633"/>
    <m/>
    <m/>
    <m/>
    <m/>
    <m/>
    <m/>
    <m/>
    <m/>
    <m/>
    <m/>
    <m/>
    <m/>
    <m/>
    <m/>
    <m/>
    <m/>
  </r>
  <r>
    <x v="1"/>
    <x v="36"/>
    <s v="89-0511"/>
    <s v="Woodview"/>
    <s v="Archbold"/>
    <x v="58"/>
    <b v="0"/>
    <n v="12"/>
    <m/>
    <m/>
    <s v="nc"/>
    <x v="3"/>
    <m/>
    <n v="42633"/>
    <m/>
    <m/>
    <m/>
    <m/>
    <m/>
    <m/>
    <m/>
    <m/>
    <m/>
    <m/>
    <m/>
    <m/>
    <m/>
    <m/>
    <m/>
    <m/>
  </r>
  <r>
    <x v="1"/>
    <x v="24"/>
    <s v="92-3054"/>
    <s v="Village View Apartments"/>
    <s v="Rio Grande"/>
    <x v="39"/>
    <b v="1"/>
    <n v="42"/>
    <m/>
    <m/>
    <s v="srf"/>
    <x v="3"/>
    <m/>
    <n v="6362"/>
    <m/>
    <m/>
    <m/>
    <m/>
    <m/>
    <m/>
    <m/>
    <m/>
    <m/>
    <m/>
    <m/>
    <m/>
    <m/>
    <m/>
    <m/>
    <m/>
  </r>
  <r>
    <x v="1"/>
    <x v="34"/>
    <s v="91-0642"/>
    <s v="First Holzer Apartments"/>
    <s v="Gallipolis"/>
    <x v="39"/>
    <b v="1"/>
    <n v="54"/>
    <m/>
    <m/>
    <s v="arf"/>
    <x v="3"/>
    <m/>
    <n v="98870.28"/>
    <m/>
    <m/>
    <m/>
    <m/>
    <m/>
    <m/>
    <m/>
    <m/>
    <m/>
    <m/>
    <m/>
    <m/>
    <m/>
    <m/>
    <m/>
    <m/>
  </r>
  <r>
    <x v="1"/>
    <x v="36"/>
    <s v="89-0454"/>
    <s v="Rio Grande Limited Partnership"/>
    <s v="Rio Grande"/>
    <x v="39"/>
    <b v="1"/>
    <n v="42"/>
    <m/>
    <m/>
    <s v="arf"/>
    <x v="3"/>
    <m/>
    <n v="34901.57"/>
    <m/>
    <m/>
    <m/>
    <m/>
    <m/>
    <m/>
    <m/>
    <m/>
    <m/>
    <m/>
    <m/>
    <m/>
    <m/>
    <m/>
    <m/>
    <m/>
  </r>
  <r>
    <x v="1"/>
    <x v="20"/>
    <s v="05-0017"/>
    <s v="Lakeview I"/>
    <s v="Middlefield"/>
    <x v="106"/>
    <b v="0"/>
    <n v="40"/>
    <m/>
    <s v="Senior"/>
    <s v="ar"/>
    <x v="3"/>
    <m/>
    <n v="294746"/>
    <m/>
    <m/>
    <m/>
    <m/>
    <m/>
    <m/>
    <m/>
    <m/>
    <m/>
    <m/>
    <m/>
    <m/>
    <m/>
    <m/>
    <m/>
    <m/>
  </r>
  <r>
    <x v="1"/>
    <x v="26"/>
    <s v="03-0068"/>
    <s v="Landmark Village Apartments"/>
    <s v="Fairborn"/>
    <x v="15"/>
    <b v="0"/>
    <n v="165"/>
    <m/>
    <s v="ELI"/>
    <s v="ar"/>
    <x v="3"/>
    <m/>
    <n v="890936"/>
    <m/>
    <m/>
    <m/>
    <m/>
    <m/>
    <m/>
    <m/>
    <m/>
    <m/>
    <m/>
    <m/>
    <m/>
    <m/>
    <m/>
    <m/>
    <m/>
  </r>
  <r>
    <x v="1"/>
    <x v="30"/>
    <s v="02-0032"/>
    <s v="Wright Cycle Senior Apartments"/>
    <s v="Xenia"/>
    <x v="15"/>
    <b v="0"/>
    <n v="92"/>
    <m/>
    <s v="EP"/>
    <s v="nc"/>
    <x v="3"/>
    <m/>
    <n v="675952"/>
    <m/>
    <m/>
    <m/>
    <m/>
    <m/>
    <m/>
    <m/>
    <m/>
    <m/>
    <m/>
    <m/>
    <m/>
    <m/>
    <m/>
    <m/>
    <m/>
  </r>
  <r>
    <x v="1"/>
    <x v="31"/>
    <s v="01-0084"/>
    <s v="Jamestown Place"/>
    <s v="Jamestown"/>
    <x v="15"/>
    <b v="0"/>
    <n v="24"/>
    <m/>
    <s v="ELI"/>
    <s v="ar"/>
    <x v="3"/>
    <m/>
    <n v="120436"/>
    <m/>
    <m/>
    <m/>
    <m/>
    <m/>
    <m/>
    <m/>
    <m/>
    <m/>
    <m/>
    <m/>
    <m/>
    <m/>
    <m/>
    <m/>
    <m/>
  </r>
  <r>
    <x v="1"/>
    <x v="22"/>
    <s v="96-0135"/>
    <s v="Fairborn Senior Apartments"/>
    <s v="Fairborn"/>
    <x v="15"/>
    <b v="0"/>
    <n v="84"/>
    <m/>
    <s v="no"/>
    <s v="arf"/>
    <x v="3"/>
    <m/>
    <n v="136311"/>
    <m/>
    <m/>
    <m/>
    <m/>
    <m/>
    <m/>
    <m/>
    <m/>
    <m/>
    <m/>
    <m/>
    <m/>
    <m/>
    <m/>
    <m/>
    <m/>
  </r>
  <r>
    <x v="1"/>
    <x v="35"/>
    <s v="94-4032"/>
    <s v="Cedar Trail Apartments"/>
    <s v="Bellbrook"/>
    <x v="15"/>
    <b v="0"/>
    <n v="132"/>
    <m/>
    <s v="Yes"/>
    <s v="nc"/>
    <x v="3"/>
    <m/>
    <n v="460077"/>
    <m/>
    <m/>
    <m/>
    <m/>
    <m/>
    <m/>
    <m/>
    <m/>
    <m/>
    <m/>
    <m/>
    <m/>
    <m/>
    <m/>
    <m/>
    <m/>
  </r>
  <r>
    <x v="1"/>
    <x v="35"/>
    <s v="94-4073"/>
    <s v="Peppertree Villas Phase II"/>
    <s v="Fairborn"/>
    <x v="15"/>
    <b v="0"/>
    <n v="85"/>
    <m/>
    <s v="Yes"/>
    <s v="nc"/>
    <x v="3"/>
    <m/>
    <n v="423139"/>
    <m/>
    <m/>
    <m/>
    <m/>
    <m/>
    <m/>
    <m/>
    <m/>
    <m/>
    <m/>
    <m/>
    <m/>
    <m/>
    <m/>
    <m/>
    <m/>
  </r>
  <r>
    <x v="1"/>
    <x v="23"/>
    <s v="93-6147"/>
    <s v="Peppertree Villas"/>
    <s v="Fairborn"/>
    <x v="15"/>
    <b v="0"/>
    <n v="162"/>
    <m/>
    <s v="Yes"/>
    <s v="nc"/>
    <x v="3"/>
    <m/>
    <n v="305345.76"/>
    <m/>
    <m/>
    <m/>
    <m/>
    <m/>
    <m/>
    <m/>
    <m/>
    <m/>
    <m/>
    <m/>
    <m/>
    <m/>
    <m/>
    <m/>
    <m/>
  </r>
  <r>
    <x v="1"/>
    <x v="24"/>
    <s v="92-5102"/>
    <s v="Sugarcreek Village Apartments"/>
    <s v="Bellbrook"/>
    <x v="15"/>
    <b v="0"/>
    <n v="180"/>
    <m/>
    <m/>
    <s v="nc"/>
    <x v="3"/>
    <m/>
    <n v="762504"/>
    <m/>
    <m/>
    <m/>
    <m/>
    <m/>
    <m/>
    <m/>
    <m/>
    <m/>
    <m/>
    <m/>
    <m/>
    <m/>
    <m/>
    <m/>
    <m/>
  </r>
  <r>
    <x v="1"/>
    <x v="25"/>
    <s v="90-0594"/>
    <s v="Wise Manor"/>
    <s v="Xenia"/>
    <x v="15"/>
    <b v="0"/>
    <n v="18"/>
    <m/>
    <m/>
    <s v="ncf"/>
    <x v="3"/>
    <m/>
    <n v="119365.5"/>
    <m/>
    <m/>
    <m/>
    <m/>
    <m/>
    <m/>
    <m/>
    <m/>
    <m/>
    <m/>
    <m/>
    <m/>
    <m/>
    <m/>
    <m/>
    <m/>
  </r>
  <r>
    <x v="1"/>
    <x v="20"/>
    <s v="05-0076"/>
    <s v="Linden Greene/Beaumont Place"/>
    <s v="Jamestown/New Holland"/>
    <x v="114"/>
    <b v="0"/>
    <n v="50"/>
    <m/>
    <s v="Family"/>
    <s v="nc"/>
    <x v="3"/>
    <m/>
    <n v="499999"/>
    <m/>
    <m/>
    <m/>
    <m/>
    <m/>
    <m/>
    <m/>
    <m/>
    <m/>
    <m/>
    <m/>
    <m/>
    <m/>
    <m/>
    <m/>
    <m/>
  </r>
  <r>
    <x v="1"/>
    <x v="33"/>
    <s v="04-0074"/>
    <s v="Huston Hills"/>
    <s v="Cambridge"/>
    <x v="107"/>
    <b v="1"/>
    <n v="50"/>
    <m/>
    <s v="MSI"/>
    <s v="nc"/>
    <x v="3"/>
    <m/>
    <n v="540827"/>
    <m/>
    <m/>
    <m/>
    <m/>
    <m/>
    <m/>
    <m/>
    <m/>
    <m/>
    <m/>
    <m/>
    <m/>
    <m/>
    <m/>
    <m/>
    <m/>
  </r>
  <r>
    <x v="1"/>
    <x v="26"/>
    <s v="03-0056"/>
    <s v="Aspen Greene"/>
    <s v="Jackson Township"/>
    <x v="107"/>
    <b v="1"/>
    <n v="48"/>
    <m/>
    <s v="ELI"/>
    <s v="ar"/>
    <x v="3"/>
    <m/>
    <n v="202015"/>
    <m/>
    <m/>
    <m/>
    <m/>
    <m/>
    <m/>
    <m/>
    <m/>
    <m/>
    <m/>
    <m/>
    <m/>
    <m/>
    <m/>
    <m/>
    <m/>
  </r>
  <r>
    <x v="1"/>
    <x v="28"/>
    <s v="97-0084"/>
    <s v="Cambridge Commons"/>
    <s v="Cambridge"/>
    <x v="107"/>
    <b v="1"/>
    <n v="40"/>
    <m/>
    <s v="Yes"/>
    <s v="nc"/>
    <x v="3"/>
    <m/>
    <n v="192711"/>
    <m/>
    <m/>
    <m/>
    <m/>
    <m/>
    <m/>
    <m/>
    <m/>
    <m/>
    <m/>
    <m/>
    <m/>
    <m/>
    <m/>
    <m/>
    <m/>
  </r>
  <r>
    <x v="1"/>
    <x v="29"/>
    <s v="95-0062"/>
    <s v="Mayor Estates"/>
    <s v="Cambridge"/>
    <x v="107"/>
    <b v="1"/>
    <n v="60"/>
    <m/>
    <s v="no"/>
    <s v="nc"/>
    <x v="3"/>
    <m/>
    <n v="254641"/>
    <m/>
    <m/>
    <m/>
    <m/>
    <m/>
    <m/>
    <m/>
    <m/>
    <m/>
    <m/>
    <m/>
    <m/>
    <m/>
    <m/>
    <m/>
    <m/>
  </r>
  <r>
    <x v="1"/>
    <x v="19"/>
    <s v="06-0047"/>
    <s v="Navarre Garrone"/>
    <s v="Cincinnati"/>
    <x v="2"/>
    <b v="0"/>
    <n v="62"/>
    <m/>
    <s v="Family"/>
    <s v="ar"/>
    <x v="3"/>
    <m/>
    <n v="749999"/>
    <m/>
    <m/>
    <m/>
    <m/>
    <m/>
    <m/>
    <m/>
    <m/>
    <m/>
    <m/>
    <m/>
    <m/>
    <m/>
    <m/>
    <m/>
    <m/>
  </r>
  <r>
    <x v="1"/>
    <x v="20"/>
    <s v="05-0083"/>
    <s v="Magnolia Heights"/>
    <s v="Cincinnati"/>
    <x v="2"/>
    <b v="0"/>
    <n v="98"/>
    <m/>
    <s v="Family"/>
    <s v="sr"/>
    <x v="3"/>
    <m/>
    <n v="1000000"/>
    <m/>
    <m/>
    <m/>
    <m/>
    <m/>
    <m/>
    <m/>
    <m/>
    <m/>
    <m/>
    <m/>
    <m/>
    <m/>
    <m/>
    <m/>
    <m/>
  </r>
  <r>
    <x v="1"/>
    <x v="20"/>
    <s v="05-0016"/>
    <s v="Springdale Senior (aka Baldwin Grove)"/>
    <s v="Springdale"/>
    <x v="2"/>
    <b v="0"/>
    <n v="100"/>
    <m/>
    <s v="Senior"/>
    <s v="nc"/>
    <x v="3"/>
    <m/>
    <n v="600000"/>
    <m/>
    <m/>
    <m/>
    <m/>
    <m/>
    <m/>
    <m/>
    <m/>
    <m/>
    <m/>
    <m/>
    <m/>
    <m/>
    <m/>
    <m/>
    <m/>
  </r>
  <r>
    <x v="1"/>
    <x v="33"/>
    <s v="04-0039"/>
    <s v="Baymiller Estates"/>
    <s v="Cincinnati"/>
    <x v="2"/>
    <b v="0"/>
    <n v="31"/>
    <m/>
    <s v="ELI"/>
    <s v="ar"/>
    <x v="3"/>
    <m/>
    <n v="338019"/>
    <m/>
    <m/>
    <m/>
    <m/>
    <m/>
    <m/>
    <m/>
    <m/>
    <m/>
    <m/>
    <m/>
    <m/>
    <m/>
    <m/>
    <m/>
    <m/>
  </r>
  <r>
    <x v="1"/>
    <x v="33"/>
    <s v="04-0038"/>
    <s v="Fairview Estates"/>
    <s v="Cincinnati"/>
    <x v="2"/>
    <b v="0"/>
    <n v="28"/>
    <m/>
    <s v="ELI"/>
    <s v="sr"/>
    <x v="3"/>
    <m/>
    <n v="304819"/>
    <m/>
    <m/>
    <m/>
    <m/>
    <m/>
    <m/>
    <m/>
    <m/>
    <m/>
    <m/>
    <m/>
    <m/>
    <m/>
    <m/>
    <m/>
    <m/>
  </r>
  <r>
    <x v="1"/>
    <x v="33"/>
    <s v="04-0015"/>
    <s v="Laurel Homes Phase V"/>
    <s v="Cincinnati"/>
    <x v="2"/>
    <b v="0"/>
    <n v="108"/>
    <m/>
    <s v="ELI"/>
    <s v="nc"/>
    <x v="3"/>
    <m/>
    <n v="530090"/>
    <m/>
    <m/>
    <m/>
    <m/>
    <m/>
    <m/>
    <m/>
    <m/>
    <m/>
    <m/>
    <m/>
    <m/>
    <m/>
    <m/>
    <m/>
    <m/>
  </r>
  <r>
    <x v="1"/>
    <x v="26"/>
    <s v="03-0084"/>
    <s v="Pendleton Estates"/>
    <s v="Cincinnati"/>
    <x v="2"/>
    <b v="0"/>
    <n v="42"/>
    <m/>
    <s v="ELI"/>
    <s v="ar"/>
    <x v="3"/>
    <m/>
    <n v="413159"/>
    <m/>
    <m/>
    <m/>
    <m/>
    <m/>
    <m/>
    <m/>
    <m/>
    <m/>
    <m/>
    <m/>
    <m/>
    <m/>
    <m/>
    <m/>
    <m/>
  </r>
  <r>
    <x v="1"/>
    <x v="26"/>
    <s v="03-0059"/>
    <s v="Washington Park Estates"/>
    <s v="Cincinnati"/>
    <x v="2"/>
    <b v="0"/>
    <n v="37"/>
    <m/>
    <s v="ELI"/>
    <s v="ar"/>
    <x v="3"/>
    <m/>
    <n v="419194"/>
    <m/>
    <m/>
    <m/>
    <m/>
    <m/>
    <m/>
    <m/>
    <m/>
    <m/>
    <m/>
    <m/>
    <m/>
    <m/>
    <m/>
    <m/>
    <m/>
  </r>
  <r>
    <x v="1"/>
    <x v="26"/>
    <s v="03-0065"/>
    <s v="Wesley Estates"/>
    <s v="Cincinnati"/>
    <x v="2"/>
    <b v="0"/>
    <n v="29"/>
    <m/>
    <s v="ELI"/>
    <s v="ar"/>
    <x v="3"/>
    <m/>
    <n v="293499"/>
    <m/>
    <m/>
    <m/>
    <m/>
    <m/>
    <m/>
    <m/>
    <m/>
    <m/>
    <m/>
    <m/>
    <m/>
    <m/>
    <m/>
    <m/>
    <m/>
  </r>
  <r>
    <x v="1"/>
    <x v="30"/>
    <s v="02-0141"/>
    <s v="Ashwood Apartments"/>
    <s v="Cincinnati"/>
    <x v="2"/>
    <b v="0"/>
    <n v="152"/>
    <m/>
    <s v="none"/>
    <s v="arf"/>
    <x v="3"/>
    <m/>
    <n v="167575"/>
    <m/>
    <m/>
    <m/>
    <m/>
    <m/>
    <m/>
    <m/>
    <m/>
    <m/>
    <m/>
    <m/>
    <m/>
    <m/>
    <m/>
    <m/>
    <m/>
  </r>
  <r>
    <x v="1"/>
    <x v="30"/>
    <s v="02-0002"/>
    <s v="Autumn Woods"/>
    <s v="Cincinnati "/>
    <x v="2"/>
    <b v="0"/>
    <n v="255"/>
    <m/>
    <m/>
    <s v="arf"/>
    <x v="3"/>
    <m/>
    <n v="375777"/>
    <m/>
    <m/>
    <m/>
    <m/>
    <m/>
    <m/>
    <m/>
    <m/>
    <m/>
    <m/>
    <m/>
    <m/>
    <m/>
    <m/>
    <m/>
    <m/>
  </r>
  <r>
    <x v="1"/>
    <x v="30"/>
    <s v="02-0142"/>
    <s v="Burney View"/>
    <s v="Springfield Township"/>
    <x v="2"/>
    <b v="0"/>
    <n v="51"/>
    <m/>
    <s v="none"/>
    <s v="arf"/>
    <x v="3"/>
    <m/>
    <n v="85632"/>
    <m/>
    <m/>
    <m/>
    <m/>
    <m/>
    <m/>
    <m/>
    <m/>
    <m/>
    <m/>
    <m/>
    <m/>
    <m/>
    <m/>
    <m/>
    <m/>
  </r>
  <r>
    <x v="1"/>
    <x v="30"/>
    <s v="02-0066"/>
    <s v="Community Apartments"/>
    <s v="Cincinnati"/>
    <x v="2"/>
    <b v="0"/>
    <n v="24"/>
    <m/>
    <s v="ELI"/>
    <s v="sr"/>
    <x v="3"/>
    <m/>
    <n v="173722"/>
    <m/>
    <m/>
    <m/>
    <m/>
    <m/>
    <m/>
    <m/>
    <m/>
    <m/>
    <m/>
    <m/>
    <m/>
    <m/>
    <m/>
    <m/>
    <m/>
  </r>
  <r>
    <x v="1"/>
    <x v="30"/>
    <s v="02-0083"/>
    <s v="Community Views LLC"/>
    <s v="Cincinnati"/>
    <x v="2"/>
    <b v="0"/>
    <n v="13"/>
    <m/>
    <s v="ELI"/>
    <s v="sr"/>
    <x v="3"/>
    <m/>
    <n v="107561"/>
    <m/>
    <m/>
    <m/>
    <m/>
    <m/>
    <m/>
    <m/>
    <m/>
    <m/>
    <m/>
    <m/>
    <m/>
    <m/>
    <m/>
    <m/>
    <m/>
  </r>
  <r>
    <x v="1"/>
    <x v="30"/>
    <s v="02-0001"/>
    <s v="Glen Meadows"/>
    <s v="Cincinnati"/>
    <x v="2"/>
    <b v="0"/>
    <n v="263"/>
    <m/>
    <m/>
    <s v="sr"/>
    <x v="3"/>
    <m/>
    <n v="219785"/>
    <m/>
    <m/>
    <m/>
    <m/>
    <m/>
    <m/>
    <m/>
    <m/>
    <m/>
    <m/>
    <m/>
    <m/>
    <m/>
    <m/>
    <m/>
    <m/>
  </r>
  <r>
    <x v="1"/>
    <x v="30"/>
    <s v="02-0057"/>
    <s v="Inwood Gardens"/>
    <s v="Cincinnati"/>
    <x v="2"/>
    <b v="0"/>
    <n v="72"/>
    <m/>
    <s v="ELI"/>
    <s v="ar"/>
    <x v="3"/>
    <m/>
    <n v="171962"/>
    <m/>
    <m/>
    <m/>
    <m/>
    <m/>
    <m/>
    <m/>
    <m/>
    <m/>
    <m/>
    <m/>
    <m/>
    <m/>
    <m/>
    <m/>
    <m/>
  </r>
  <r>
    <x v="1"/>
    <x v="30"/>
    <s v="02-0005"/>
    <s v="Laurel Homes Phase IV"/>
    <s v="Cincinnati"/>
    <x v="2"/>
    <b v="0"/>
    <n v="59"/>
    <m/>
    <s v="ELI"/>
    <s v="nc"/>
    <x v="3"/>
    <m/>
    <n v="341660"/>
    <m/>
    <m/>
    <m/>
    <m/>
    <m/>
    <m/>
    <m/>
    <m/>
    <m/>
    <m/>
    <m/>
    <m/>
    <m/>
    <m/>
    <m/>
    <m/>
  </r>
  <r>
    <x v="1"/>
    <x v="30"/>
    <s v="02-0085"/>
    <s v="OTR Revitalization"/>
    <s v="Cincinnati"/>
    <x v="2"/>
    <b v="0"/>
    <n v="94"/>
    <m/>
    <s v="ELI"/>
    <s v="ar"/>
    <x v="3"/>
    <m/>
    <n v="754292"/>
    <m/>
    <m/>
    <m/>
    <m/>
    <m/>
    <m/>
    <m/>
    <m/>
    <m/>
    <m/>
    <m/>
    <m/>
    <m/>
    <m/>
    <m/>
    <m/>
  </r>
  <r>
    <x v="1"/>
    <x v="30"/>
    <s v="02-0059"/>
    <s v="Sycamore Hill Apartments"/>
    <s v="Cincinnati"/>
    <x v="2"/>
    <b v="0"/>
    <n v="18"/>
    <m/>
    <s v="ELI"/>
    <s v="ar"/>
    <x v="3"/>
    <m/>
    <n v="199292"/>
    <m/>
    <m/>
    <m/>
    <m/>
    <m/>
    <m/>
    <m/>
    <m/>
    <m/>
    <m/>
    <m/>
    <m/>
    <m/>
    <m/>
    <m/>
    <m/>
  </r>
  <r>
    <x v="1"/>
    <x v="31"/>
    <s v="01-0020"/>
    <s v="Laurel Homes Phase II Family"/>
    <s v="Cincinnati"/>
    <x v="2"/>
    <b v="0"/>
    <n v="56"/>
    <m/>
    <s v="ELI"/>
    <s v="nc"/>
    <x v="3"/>
    <m/>
    <n v="333859"/>
    <m/>
    <m/>
    <m/>
    <m/>
    <m/>
    <m/>
    <m/>
    <m/>
    <m/>
    <m/>
    <m/>
    <m/>
    <m/>
    <m/>
    <m/>
    <m/>
  </r>
  <r>
    <x v="1"/>
    <x v="31"/>
    <s v="01-0019"/>
    <s v="Lincoln Court Phase IV Family"/>
    <s v="Cincinnati"/>
    <x v="2"/>
    <b v="0"/>
    <n v="91"/>
    <m/>
    <s v="ELI"/>
    <s v="nc"/>
    <x v="3"/>
    <m/>
    <n v="566670"/>
    <m/>
    <m/>
    <m/>
    <m/>
    <m/>
    <m/>
    <m/>
    <m/>
    <m/>
    <m/>
    <m/>
    <m/>
    <m/>
    <m/>
    <m/>
    <m/>
  </r>
  <r>
    <x v="1"/>
    <x v="31"/>
    <s v="01-0066"/>
    <s v="Terri Manor"/>
    <s v="Cincinnati"/>
    <x v="2"/>
    <b v="0"/>
    <n v="81"/>
    <m/>
    <s v="ELI"/>
    <s v="ar"/>
    <x v="3"/>
    <m/>
    <n v="655165"/>
    <m/>
    <m/>
    <m/>
    <m/>
    <m/>
    <m/>
    <m/>
    <m/>
    <m/>
    <m/>
    <m/>
    <m/>
    <m/>
    <m/>
    <m/>
    <m/>
  </r>
  <r>
    <x v="1"/>
    <x v="27"/>
    <s v="00-0027"/>
    <s v="Alexandra Apartments"/>
    <s v="Cincinnati"/>
    <x v="2"/>
    <b v="0"/>
    <n v="83"/>
    <m/>
    <s v="EP"/>
    <s v="sr"/>
    <x v="3"/>
    <m/>
    <n v="664622"/>
    <m/>
    <m/>
    <m/>
    <m/>
    <m/>
    <m/>
    <m/>
    <m/>
    <m/>
    <m/>
    <m/>
    <m/>
    <m/>
    <m/>
    <m/>
    <m/>
  </r>
  <r>
    <x v="1"/>
    <x v="27"/>
    <s v="00-0048"/>
    <s v="Laurel Homes Phase I"/>
    <s v="Cincinnati"/>
    <x v="2"/>
    <b v="0"/>
    <n v="148"/>
    <m/>
    <s v="ELI"/>
    <s v="nc"/>
    <x v="3"/>
    <m/>
    <n v="660139"/>
    <m/>
    <m/>
    <m/>
    <m/>
    <m/>
    <m/>
    <m/>
    <m/>
    <m/>
    <m/>
    <m/>
    <m/>
    <m/>
    <m/>
    <m/>
    <m/>
  </r>
  <r>
    <x v="1"/>
    <x v="27"/>
    <s v="00-0008"/>
    <s v="Lincoln Court Phase III Family"/>
    <s v="Cincinnati"/>
    <x v="2"/>
    <b v="0"/>
    <n v="58"/>
    <m/>
    <s v="ELI"/>
    <s v="nc"/>
    <x v="3"/>
    <m/>
    <n v="310000"/>
    <m/>
    <m/>
    <m/>
    <m/>
    <m/>
    <m/>
    <m/>
    <m/>
    <m/>
    <m/>
    <m/>
    <m/>
    <m/>
    <m/>
    <m/>
    <m/>
  </r>
  <r>
    <x v="1"/>
    <x v="27"/>
    <s v="00-0059"/>
    <s v="St. Anthony Village"/>
    <s v="Cincinnati"/>
    <x v="2"/>
    <b v="0"/>
    <n v="22"/>
    <m/>
    <s v="SP"/>
    <s v="nc/sr"/>
    <x v="3"/>
    <m/>
    <n v="193255"/>
    <m/>
    <m/>
    <m/>
    <m/>
    <m/>
    <m/>
    <m/>
    <m/>
    <m/>
    <m/>
    <m/>
    <m/>
    <m/>
    <m/>
    <m/>
    <m/>
  </r>
  <r>
    <x v="1"/>
    <x v="27"/>
    <s v="00-0051"/>
    <s v="Vine Street Community Project"/>
    <s v="Cincinnati"/>
    <x v="2"/>
    <b v="0"/>
    <n v="25"/>
    <m/>
    <s v="ELI"/>
    <s v="sr"/>
    <x v="3"/>
    <m/>
    <n v="308904"/>
    <m/>
    <m/>
    <m/>
    <m/>
    <m/>
    <m/>
    <m/>
    <m/>
    <m/>
    <m/>
    <m/>
    <m/>
    <m/>
    <m/>
    <m/>
    <m/>
  </r>
  <r>
    <x v="1"/>
    <x v="21"/>
    <s v="99-0033"/>
    <s v="Lincolnview Apartments"/>
    <s v="Cincinnati"/>
    <x v="2"/>
    <b v="0"/>
    <n v="54"/>
    <m/>
    <s v="Yes"/>
    <s v="nc"/>
    <x v="3"/>
    <m/>
    <n v="335834"/>
    <m/>
    <m/>
    <m/>
    <m/>
    <m/>
    <m/>
    <m/>
    <m/>
    <m/>
    <m/>
    <m/>
    <m/>
    <m/>
    <m/>
    <m/>
    <m/>
  </r>
  <r>
    <x v="1"/>
    <x v="21"/>
    <s v="99-0092"/>
    <s v="Linnview Apartments"/>
    <s v="Cincinnati"/>
    <x v="2"/>
    <b v="0"/>
    <n v="114"/>
    <m/>
    <s v="Yes"/>
    <s v="nc"/>
    <x v="3"/>
    <m/>
    <n v="480060"/>
    <m/>
    <m/>
    <m/>
    <m/>
    <m/>
    <m/>
    <m/>
    <m/>
    <m/>
    <m/>
    <m/>
    <m/>
    <m/>
    <m/>
    <m/>
    <m/>
  </r>
  <r>
    <x v="1"/>
    <x v="21"/>
    <s v="99-0004"/>
    <s v="REM Housing II"/>
    <s v="Cincinnati"/>
    <x v="2"/>
    <b v="0"/>
    <n v="45"/>
    <m/>
    <s v="Yes"/>
    <s v="ar"/>
    <x v="3"/>
    <m/>
    <n v="351570"/>
    <m/>
    <m/>
    <m/>
    <m/>
    <m/>
    <m/>
    <m/>
    <m/>
    <m/>
    <m/>
    <m/>
    <m/>
    <m/>
    <m/>
    <m/>
    <m/>
  </r>
  <r>
    <x v="1"/>
    <x v="21"/>
    <s v="99-0054"/>
    <s v="Stewart Manor"/>
    <s v="Cincinnati"/>
    <x v="2"/>
    <b v="0"/>
    <n v="62"/>
    <m/>
    <s v="Yes"/>
    <s v="sr"/>
    <x v="3"/>
    <m/>
    <n v="306110"/>
    <m/>
    <m/>
    <m/>
    <m/>
    <m/>
    <m/>
    <m/>
    <m/>
    <m/>
    <m/>
    <m/>
    <m/>
    <m/>
    <m/>
    <m/>
    <m/>
  </r>
  <r>
    <x v="1"/>
    <x v="32"/>
    <s v="98-0097"/>
    <s v="Avon View Apartments"/>
    <s v="Cincinnati"/>
    <x v="2"/>
    <b v="0"/>
    <n v="50"/>
    <m/>
    <s v="Yes"/>
    <s v="NC"/>
    <x v="3"/>
    <m/>
    <n v="340236"/>
    <m/>
    <m/>
    <m/>
    <m/>
    <m/>
    <m/>
    <m/>
    <m/>
    <m/>
    <m/>
    <m/>
    <m/>
    <m/>
    <m/>
    <m/>
    <m/>
  </r>
  <r>
    <x v="1"/>
    <x v="32"/>
    <s v="98-0079"/>
    <s v="Franciscan Homes IV"/>
    <s v="Cincinnati"/>
    <x v="2"/>
    <b v="0"/>
    <n v="35"/>
    <m/>
    <s v="Yes"/>
    <s v="nc/ar"/>
    <x v="3"/>
    <m/>
    <n v="260886"/>
    <m/>
    <m/>
    <m/>
    <m/>
    <m/>
    <m/>
    <m/>
    <m/>
    <m/>
    <m/>
    <m/>
    <m/>
    <m/>
    <m/>
    <m/>
    <m/>
  </r>
  <r>
    <x v="1"/>
    <x v="32"/>
    <s v="98-0081"/>
    <s v="Freeman Avenue Partners in Housing"/>
    <s v="Cincinnati"/>
    <x v="2"/>
    <b v="0"/>
    <n v="28"/>
    <m/>
    <s v="Yes"/>
    <s v="ar"/>
    <x v="3"/>
    <m/>
    <n v="228034"/>
    <m/>
    <m/>
    <m/>
    <m/>
    <m/>
    <m/>
    <m/>
    <m/>
    <m/>
    <m/>
    <m/>
    <m/>
    <m/>
    <m/>
    <m/>
    <m/>
  </r>
  <r>
    <x v="1"/>
    <x v="32"/>
    <s v="98-0021"/>
    <s v="Kerper Development"/>
    <s v="Cincinnati"/>
    <x v="2"/>
    <b v="0"/>
    <n v="42"/>
    <m/>
    <s v="Yes"/>
    <s v="sr"/>
    <x v="3"/>
    <m/>
    <n v="201268"/>
    <m/>
    <m/>
    <m/>
    <m/>
    <m/>
    <m/>
    <m/>
    <m/>
    <m/>
    <m/>
    <m/>
    <m/>
    <m/>
    <m/>
    <m/>
    <m/>
  </r>
  <r>
    <x v="1"/>
    <x v="32"/>
    <s v="98-0014"/>
    <s v="Mercy Franciscan at Winton Woods"/>
    <s v="Springfield Township"/>
    <x v="2"/>
    <b v="0"/>
    <n v="73"/>
    <m/>
    <s v="Yes"/>
    <s v="ar"/>
    <x v="3"/>
    <m/>
    <n v="371694"/>
    <m/>
    <m/>
    <m/>
    <m/>
    <m/>
    <m/>
    <m/>
    <m/>
    <m/>
    <m/>
    <m/>
    <m/>
    <m/>
    <m/>
    <m/>
    <m/>
  </r>
  <r>
    <x v="1"/>
    <x v="32"/>
    <s v="98-0082"/>
    <s v="Sharp Village Annex"/>
    <s v="Cincinnati"/>
    <x v="2"/>
    <b v="0"/>
    <n v="40"/>
    <m/>
    <s v="Yes"/>
    <s v="nc/sr"/>
    <x v="3"/>
    <m/>
    <n v="326567"/>
    <m/>
    <m/>
    <m/>
    <m/>
    <m/>
    <m/>
    <m/>
    <m/>
    <m/>
    <m/>
    <m/>
    <m/>
    <m/>
    <m/>
    <m/>
    <m/>
  </r>
  <r>
    <x v="1"/>
    <x v="28"/>
    <s v="97-0066"/>
    <s v="Ravenwood Apartments"/>
    <s v="Cincinnati"/>
    <x v="2"/>
    <b v="0"/>
    <n v="192"/>
    <m/>
    <m/>
    <s v="arf"/>
    <x v="3"/>
    <m/>
    <n v="167601"/>
    <m/>
    <m/>
    <m/>
    <m/>
    <m/>
    <m/>
    <m/>
    <m/>
    <m/>
    <m/>
    <m/>
    <m/>
    <m/>
    <m/>
    <m/>
    <m/>
  </r>
  <r>
    <x v="1"/>
    <x v="28"/>
    <s v="97-0044"/>
    <s v="REM Housing"/>
    <s v="Cincinnati"/>
    <x v="2"/>
    <b v="0"/>
    <n v="30"/>
    <m/>
    <s v="Yes"/>
    <s v="ar"/>
    <x v="3"/>
    <m/>
    <n v="181960"/>
    <m/>
    <m/>
    <m/>
    <m/>
    <m/>
    <m/>
    <m/>
    <m/>
    <m/>
    <m/>
    <m/>
    <m/>
    <m/>
    <m/>
    <m/>
    <m/>
  </r>
  <r>
    <x v="1"/>
    <x v="28"/>
    <s v="97-0001"/>
    <s v="Tender Mercies 12th Street Housing"/>
    <s v="Cincinnati"/>
    <x v="2"/>
    <b v="0"/>
    <n v="39"/>
    <m/>
    <s v="Yes"/>
    <s v="sr"/>
    <x v="3"/>
    <m/>
    <n v="84573"/>
    <m/>
    <m/>
    <m/>
    <m/>
    <m/>
    <m/>
    <m/>
    <m/>
    <m/>
    <m/>
    <m/>
    <m/>
    <m/>
    <m/>
    <m/>
    <m/>
  </r>
  <r>
    <x v="1"/>
    <x v="22"/>
    <s v="96-0127"/>
    <s v="Cutter Apartments"/>
    <s v="Cincinnati"/>
    <x v="2"/>
    <b v="0"/>
    <n v="40"/>
    <m/>
    <s v="Yes"/>
    <s v="ar"/>
    <x v="3"/>
    <m/>
    <n v="159573"/>
    <m/>
    <m/>
    <m/>
    <m/>
    <m/>
    <m/>
    <m/>
    <m/>
    <m/>
    <m/>
    <m/>
    <m/>
    <m/>
    <m/>
    <m/>
    <m/>
  </r>
  <r>
    <x v="1"/>
    <x v="22"/>
    <s v="96-0130"/>
    <s v="Forest Ridge Apartments"/>
    <s v="Cincinnati"/>
    <x v="2"/>
    <b v="0"/>
    <n v="322"/>
    <m/>
    <m/>
    <s v="arf"/>
    <x v="3"/>
    <m/>
    <n v="485196"/>
    <m/>
    <m/>
    <m/>
    <m/>
    <m/>
    <m/>
    <m/>
    <m/>
    <m/>
    <m/>
    <m/>
    <m/>
    <m/>
    <m/>
    <m/>
    <m/>
  </r>
  <r>
    <x v="1"/>
    <x v="22"/>
    <s v="96-0134"/>
    <s v="Garden Hill / Washington Park Housing"/>
    <s v="Cincinnati"/>
    <x v="2"/>
    <b v="0"/>
    <n v="245"/>
    <m/>
    <s v="no"/>
    <s v="arf"/>
    <x v="3"/>
    <m/>
    <n v="536730"/>
    <m/>
    <m/>
    <m/>
    <m/>
    <m/>
    <m/>
    <m/>
    <m/>
    <m/>
    <m/>
    <m/>
    <m/>
    <m/>
    <m/>
    <m/>
    <m/>
  </r>
  <r>
    <x v="1"/>
    <x v="22"/>
    <s v="96-0068"/>
    <s v="Hunters Glen"/>
    <s v="Springdale"/>
    <x v="2"/>
    <b v="0"/>
    <n v="379"/>
    <m/>
    <s v="no"/>
    <s v="arf"/>
    <x v="3"/>
    <m/>
    <n v="468520"/>
    <m/>
    <m/>
    <m/>
    <m/>
    <m/>
    <m/>
    <m/>
    <m/>
    <m/>
    <m/>
    <m/>
    <m/>
    <m/>
    <m/>
    <m/>
    <m/>
  </r>
  <r>
    <x v="1"/>
    <x v="22"/>
    <s v="96-0132"/>
    <s v="Pleasant Run Apartments"/>
    <s v="Cincinnati"/>
    <x v="2"/>
    <b v="0"/>
    <n v="130"/>
    <m/>
    <m/>
    <s v="arf"/>
    <x v="3"/>
    <m/>
    <n v="201299"/>
    <m/>
    <m/>
    <m/>
    <m/>
    <m/>
    <m/>
    <m/>
    <m/>
    <m/>
    <m/>
    <m/>
    <m/>
    <m/>
    <m/>
    <m/>
    <m/>
  </r>
  <r>
    <x v="1"/>
    <x v="22"/>
    <s v="96-0040"/>
    <s v="Sharp Village"/>
    <s v="Cincinnati"/>
    <x v="2"/>
    <b v="0"/>
    <n v="38"/>
    <m/>
    <s v="Yes"/>
    <s v="nc/ar"/>
    <x v="3"/>
    <m/>
    <n v="332851"/>
    <m/>
    <m/>
    <m/>
    <m/>
    <m/>
    <m/>
    <m/>
    <m/>
    <m/>
    <m/>
    <m/>
    <m/>
    <m/>
    <m/>
    <m/>
    <m/>
  </r>
  <r>
    <x v="1"/>
    <x v="22"/>
    <s v="96-0020"/>
    <s v="St. Clair Manor Apartments"/>
    <s v="Cincinnati"/>
    <x v="2"/>
    <b v="0"/>
    <n v="31"/>
    <m/>
    <s v="no"/>
    <s v="sr"/>
    <x v="3"/>
    <m/>
    <n v="42556"/>
    <m/>
    <m/>
    <m/>
    <m/>
    <m/>
    <m/>
    <m/>
    <m/>
    <m/>
    <m/>
    <m/>
    <m/>
    <m/>
    <m/>
    <m/>
    <m/>
  </r>
  <r>
    <x v="1"/>
    <x v="29"/>
    <s v="95-0057"/>
    <s v="Carthage Senior Housing"/>
    <s v="Cincinnati"/>
    <x v="2"/>
    <b v="0"/>
    <n v="37"/>
    <m/>
    <s v="no"/>
    <s v="nc"/>
    <x v="3"/>
    <m/>
    <n v="166669"/>
    <m/>
    <m/>
    <m/>
    <m/>
    <m/>
    <m/>
    <m/>
    <m/>
    <m/>
    <m/>
    <m/>
    <m/>
    <m/>
    <m/>
    <m/>
    <m/>
  </r>
  <r>
    <x v="1"/>
    <x v="29"/>
    <s v="95-0056"/>
    <s v="Lincoln Terrace Apartments"/>
    <s v="Cincinnati"/>
    <x v="2"/>
    <b v="0"/>
    <n v="89"/>
    <m/>
    <s v="Yes"/>
    <s v="sr"/>
    <x v="3"/>
    <m/>
    <n v="208327"/>
    <m/>
    <m/>
    <m/>
    <m/>
    <m/>
    <m/>
    <m/>
    <m/>
    <m/>
    <m/>
    <m/>
    <m/>
    <m/>
    <m/>
    <m/>
    <m/>
  </r>
  <r>
    <x v="1"/>
    <x v="29"/>
    <s v="95-0064"/>
    <s v="Pendleton East Limited Partnership II"/>
    <s v="Cincinnati"/>
    <x v="2"/>
    <b v="0"/>
    <n v="55"/>
    <m/>
    <s v="no"/>
    <s v="ar"/>
    <x v="3"/>
    <m/>
    <n v="218588"/>
    <m/>
    <m/>
    <m/>
    <m/>
    <m/>
    <m/>
    <m/>
    <m/>
    <m/>
    <m/>
    <m/>
    <m/>
    <m/>
    <m/>
    <m/>
    <m/>
  </r>
  <r>
    <x v="1"/>
    <x v="29"/>
    <s v="94-4045"/>
    <s v="Rockdale Manor"/>
    <s v="Cincinnati"/>
    <x v="2"/>
    <b v="0"/>
    <n v="29"/>
    <m/>
    <s v="Yes"/>
    <s v="ar"/>
    <x v="3"/>
    <m/>
    <n v="54812"/>
    <m/>
    <m/>
    <m/>
    <m/>
    <m/>
    <m/>
    <m/>
    <m/>
    <m/>
    <m/>
    <m/>
    <m/>
    <m/>
    <m/>
    <m/>
    <m/>
  </r>
  <r>
    <x v="1"/>
    <x v="35"/>
    <s v="94-6124"/>
    <s v="College Park"/>
    <s v="Cincinnati"/>
    <x v="2"/>
    <b v="0"/>
    <n v="14"/>
    <m/>
    <s v="no"/>
    <s v="nc"/>
    <x v="3"/>
    <m/>
    <n v="123418"/>
    <m/>
    <m/>
    <m/>
    <m/>
    <m/>
    <m/>
    <m/>
    <m/>
    <m/>
    <m/>
    <m/>
    <m/>
    <m/>
    <m/>
    <m/>
    <m/>
  </r>
  <r>
    <x v="1"/>
    <x v="35"/>
    <s v="94-6122"/>
    <s v="Lewiston Townhomes"/>
    <s v="Cincinnati"/>
    <x v="2"/>
    <b v="0"/>
    <n v="11"/>
    <m/>
    <s v="no"/>
    <s v="nc"/>
    <x v="3"/>
    <m/>
    <n v="108750"/>
    <m/>
    <m/>
    <m/>
    <m/>
    <m/>
    <m/>
    <m/>
    <m/>
    <m/>
    <m/>
    <m/>
    <m/>
    <m/>
    <m/>
    <m/>
    <m/>
  </r>
  <r>
    <x v="1"/>
    <x v="23"/>
    <s v="93-1025"/>
    <s v="Bethany Homes"/>
    <s v="Cincinnati"/>
    <x v="2"/>
    <b v="0"/>
    <n v="24"/>
    <m/>
    <s v="no"/>
    <s v="nc"/>
    <x v="3"/>
    <m/>
    <n v="103915"/>
    <m/>
    <m/>
    <m/>
    <m/>
    <m/>
    <m/>
    <m/>
    <m/>
    <m/>
    <m/>
    <m/>
    <m/>
    <m/>
    <m/>
    <m/>
    <m/>
  </r>
  <r>
    <x v="1"/>
    <x v="23"/>
    <s v="93-2060"/>
    <s v="Community Apartments"/>
    <s v="Cincinnati"/>
    <x v="2"/>
    <b v="0"/>
    <n v="30"/>
    <m/>
    <m/>
    <s v="sr"/>
    <x v="3"/>
    <m/>
    <n v="18650"/>
    <m/>
    <m/>
    <m/>
    <m/>
    <m/>
    <m/>
    <m/>
    <m/>
    <m/>
    <m/>
    <m/>
    <m/>
    <m/>
    <m/>
    <m/>
    <m/>
  </r>
  <r>
    <x v="1"/>
    <x v="23"/>
    <s v="93-1034"/>
    <s v="Eastern Riverfront"/>
    <s v="Cincinnati"/>
    <x v="2"/>
    <b v="0"/>
    <n v="13"/>
    <m/>
    <m/>
    <s v="sr"/>
    <x v="3"/>
    <m/>
    <n v="131400"/>
    <m/>
    <m/>
    <m/>
    <m/>
    <m/>
    <m/>
    <m/>
    <m/>
    <m/>
    <m/>
    <m/>
    <m/>
    <m/>
    <m/>
    <m/>
    <m/>
  </r>
  <r>
    <x v="1"/>
    <x v="23"/>
    <s v="93-6128"/>
    <s v="Franciscan Homes III"/>
    <s v="Cincinnati"/>
    <x v="2"/>
    <b v="0"/>
    <n v="35"/>
    <m/>
    <s v="no"/>
    <s v="ar"/>
    <x v="3"/>
    <m/>
    <n v="109760"/>
    <m/>
    <m/>
    <m/>
    <m/>
    <m/>
    <m/>
    <m/>
    <m/>
    <m/>
    <m/>
    <m/>
    <m/>
    <m/>
    <m/>
    <m/>
    <m/>
  </r>
  <r>
    <x v="1"/>
    <x v="23"/>
    <s v="93-2061"/>
    <s v="Freedom Apartments"/>
    <s v="Cincinnati"/>
    <x v="2"/>
    <b v="0"/>
    <n v="27"/>
    <m/>
    <m/>
    <s v="sr"/>
    <x v="3"/>
    <m/>
    <n v="18649.990000000002"/>
    <m/>
    <m/>
    <m/>
    <m/>
    <m/>
    <m/>
    <m/>
    <m/>
    <m/>
    <m/>
    <m/>
    <m/>
    <m/>
    <m/>
    <m/>
    <m/>
  </r>
  <r>
    <x v="1"/>
    <x v="23"/>
    <s v="93-5090"/>
    <s v="Hilltop Apartments"/>
    <s v="Cincinnati"/>
    <x v="2"/>
    <b v="0"/>
    <n v="95"/>
    <m/>
    <s v="no"/>
    <s v="nc"/>
    <x v="3"/>
    <m/>
    <n v="463500"/>
    <m/>
    <m/>
    <m/>
    <m/>
    <m/>
    <m/>
    <m/>
    <m/>
    <m/>
    <m/>
    <m/>
    <m/>
    <m/>
    <m/>
    <m/>
    <m/>
  </r>
  <r>
    <x v="1"/>
    <x v="24"/>
    <s v="92-1017"/>
    <s v="Chitwood Manor"/>
    <s v="Cincinnati"/>
    <x v="2"/>
    <b v="0"/>
    <n v="17"/>
    <m/>
    <m/>
    <s v="ar"/>
    <x v="3"/>
    <m/>
    <n v="9338"/>
    <m/>
    <m/>
    <m/>
    <m/>
    <m/>
    <m/>
    <m/>
    <m/>
    <m/>
    <m/>
    <m/>
    <m/>
    <m/>
    <m/>
    <m/>
    <m/>
  </r>
  <r>
    <x v="1"/>
    <x v="24"/>
    <s v="92-3065"/>
    <s v="Colerain-Freeman Apartments"/>
    <s v="Cincinnati"/>
    <x v="2"/>
    <b v="0"/>
    <n v="21"/>
    <m/>
    <m/>
    <s v="ar"/>
    <x v="3"/>
    <m/>
    <n v="6410"/>
    <m/>
    <m/>
    <m/>
    <m/>
    <m/>
    <m/>
    <m/>
    <m/>
    <m/>
    <m/>
    <m/>
    <m/>
    <m/>
    <m/>
    <m/>
    <m/>
  </r>
  <r>
    <x v="1"/>
    <x v="24"/>
    <s v="92-6109"/>
    <s v="Eagle's View Apartments"/>
    <s v="Cincinnati"/>
    <x v="2"/>
    <b v="0"/>
    <n v="99"/>
    <m/>
    <m/>
    <s v="nc"/>
    <x v="3"/>
    <m/>
    <n v="498000"/>
    <m/>
    <m/>
    <m/>
    <m/>
    <m/>
    <m/>
    <m/>
    <m/>
    <m/>
    <m/>
    <m/>
    <m/>
    <m/>
    <m/>
    <m/>
    <m/>
  </r>
  <r>
    <x v="1"/>
    <x v="24"/>
    <s v="92-1022"/>
    <s v="Galbraith Pointe"/>
    <s v="Cincinnati"/>
    <x v="2"/>
    <b v="0"/>
    <n v="108"/>
    <m/>
    <m/>
    <s v="nc"/>
    <x v="3"/>
    <m/>
    <n v="501999"/>
    <m/>
    <m/>
    <m/>
    <m/>
    <m/>
    <m/>
    <m/>
    <m/>
    <m/>
    <m/>
    <m/>
    <m/>
    <m/>
    <m/>
    <m/>
    <m/>
  </r>
  <r>
    <x v="1"/>
    <x v="24"/>
    <s v="92-2042"/>
    <s v="Garfield Commons"/>
    <s v="Cincinnati"/>
    <x v="2"/>
    <b v="0"/>
    <n v="44"/>
    <m/>
    <m/>
    <s v="sr"/>
    <x v="3"/>
    <m/>
    <n v="411255"/>
    <m/>
    <m/>
    <m/>
    <m/>
    <m/>
    <m/>
    <m/>
    <m/>
    <m/>
    <m/>
    <m/>
    <m/>
    <m/>
    <m/>
    <m/>
    <m/>
  </r>
  <r>
    <x v="1"/>
    <x v="24"/>
    <s v="92-6111"/>
    <s v="Victory Apartments"/>
    <s v="Cincinnati"/>
    <x v="2"/>
    <b v="0"/>
    <n v="48"/>
    <m/>
    <m/>
    <s v="sr"/>
    <x v="3"/>
    <m/>
    <n v="35599.68"/>
    <m/>
    <m/>
    <m/>
    <m/>
    <m/>
    <m/>
    <m/>
    <m/>
    <m/>
    <m/>
    <m/>
    <m/>
    <m/>
    <m/>
    <m/>
    <m/>
  </r>
  <r>
    <x v="1"/>
    <x v="34"/>
    <s v="91-0623"/>
    <s v="Compton Townhouses"/>
    <s v="Cincinnati"/>
    <x v="2"/>
    <b v="0"/>
    <n v="39"/>
    <m/>
    <m/>
    <s v="nc"/>
    <x v="3"/>
    <m/>
    <n v="209817.5"/>
    <m/>
    <m/>
    <m/>
    <m/>
    <m/>
    <m/>
    <m/>
    <m/>
    <m/>
    <m/>
    <m/>
    <m/>
    <m/>
    <m/>
    <m/>
    <m/>
  </r>
  <r>
    <x v="1"/>
    <x v="34"/>
    <s v="91-0630"/>
    <s v="Dana Apartments"/>
    <s v="Cincinnati"/>
    <x v="2"/>
    <b v="0"/>
    <n v="44"/>
    <m/>
    <m/>
    <s v="sr"/>
    <x v="3"/>
    <m/>
    <n v="100878.32"/>
    <m/>
    <m/>
    <m/>
    <m/>
    <m/>
    <m/>
    <m/>
    <m/>
    <m/>
    <m/>
    <m/>
    <m/>
    <m/>
    <m/>
    <m/>
    <m/>
  </r>
  <r>
    <x v="1"/>
    <x v="34"/>
    <s v="91-0644"/>
    <s v="Franciscan Homes II"/>
    <s v="Cincinnati"/>
    <x v="2"/>
    <b v="0"/>
    <n v="75"/>
    <m/>
    <m/>
    <s v="ar"/>
    <x v="3"/>
    <m/>
    <n v="349014.24"/>
    <m/>
    <m/>
    <m/>
    <m/>
    <m/>
    <m/>
    <m/>
    <m/>
    <m/>
    <m/>
    <m/>
    <m/>
    <m/>
    <m/>
    <m/>
    <m/>
  </r>
  <r>
    <x v="1"/>
    <x v="34"/>
    <s v="91-0645"/>
    <s v="Freeman Court"/>
    <s v="Cincinnati"/>
    <x v="2"/>
    <b v="0"/>
    <n v="21"/>
    <m/>
    <m/>
    <s v="ar"/>
    <x v="3"/>
    <m/>
    <n v="132149.74"/>
    <m/>
    <m/>
    <m/>
    <m/>
    <m/>
    <m/>
    <m/>
    <m/>
    <m/>
    <m/>
    <m/>
    <m/>
    <m/>
    <m/>
    <m/>
    <m/>
  </r>
  <r>
    <x v="1"/>
    <x v="34"/>
    <s v="91-0658"/>
    <s v="Kenton Street Elderly &amp; Townhouse Project"/>
    <s v="Cincinnati"/>
    <x v="2"/>
    <b v="0"/>
    <n v="19"/>
    <m/>
    <m/>
    <s v="nc"/>
    <x v="3"/>
    <m/>
    <n v="152209.14000000001"/>
    <m/>
    <m/>
    <m/>
    <m/>
    <m/>
    <m/>
    <m/>
    <m/>
    <m/>
    <m/>
    <m/>
    <m/>
    <m/>
    <m/>
    <m/>
    <m/>
  </r>
  <r>
    <x v="1"/>
    <x v="34"/>
    <s v="91-0676"/>
    <s v="Over the Rhine"/>
    <s v="Cincinnati"/>
    <x v="2"/>
    <b v="0"/>
    <n v="100"/>
    <m/>
    <m/>
    <s v="nc"/>
    <x v="3"/>
    <m/>
    <n v="854667"/>
    <m/>
    <m/>
    <m/>
    <m/>
    <m/>
    <m/>
    <m/>
    <m/>
    <m/>
    <m/>
    <m/>
    <m/>
    <m/>
    <m/>
    <m/>
    <m/>
  </r>
  <r>
    <x v="1"/>
    <x v="34"/>
    <s v="91-0617"/>
    <s v="West Pointe"/>
    <s v="Cincinnati"/>
    <x v="2"/>
    <b v="0"/>
    <n v="54"/>
    <m/>
    <m/>
    <s v="nc"/>
    <x v="3"/>
    <m/>
    <n v="294194.84000000003"/>
    <m/>
    <m/>
    <m/>
    <m/>
    <m/>
    <m/>
    <m/>
    <m/>
    <m/>
    <m/>
    <m/>
    <m/>
    <m/>
    <m/>
    <m/>
    <m/>
  </r>
  <r>
    <x v="1"/>
    <x v="25"/>
    <s v="90-0514"/>
    <s v="15th Street"/>
    <s v="Cincinnati"/>
    <x v="2"/>
    <b v="0"/>
    <n v="17"/>
    <m/>
    <m/>
    <s v="sr"/>
    <x v="3"/>
    <m/>
    <n v="17214"/>
    <m/>
    <m/>
    <m/>
    <m/>
    <m/>
    <m/>
    <m/>
    <m/>
    <m/>
    <m/>
    <m/>
    <m/>
    <m/>
    <m/>
    <m/>
    <m/>
  </r>
  <r>
    <x v="1"/>
    <x v="25"/>
    <s v="90-0538"/>
    <s v="Franciscan Homes I"/>
    <s v="Cincinnati"/>
    <x v="2"/>
    <b v="0"/>
    <n v="41"/>
    <m/>
    <m/>
    <s v="ar"/>
    <x v="3"/>
    <m/>
    <n v="121309.8"/>
    <m/>
    <m/>
    <m/>
    <m/>
    <m/>
    <m/>
    <m/>
    <m/>
    <m/>
    <m/>
    <m/>
    <m/>
    <m/>
    <m/>
    <m/>
    <m/>
  </r>
  <r>
    <x v="1"/>
    <x v="25"/>
    <s v="90-0566"/>
    <s v="North Rhine II"/>
    <s v="Cincinnati"/>
    <x v="2"/>
    <b v="0"/>
    <n v="52"/>
    <m/>
    <m/>
    <s v="ar"/>
    <x v="3"/>
    <m/>
    <n v="444448.98"/>
    <m/>
    <m/>
    <m/>
    <m/>
    <m/>
    <m/>
    <m/>
    <m/>
    <m/>
    <m/>
    <m/>
    <m/>
    <m/>
    <m/>
    <m/>
    <m/>
  </r>
  <r>
    <x v="1"/>
    <x v="36"/>
    <s v="89-0343"/>
    <s v="Conboy Rental"/>
    <s v="Cincinnati"/>
    <x v="2"/>
    <b v="0"/>
    <n v="13"/>
    <m/>
    <m/>
    <s v="ar"/>
    <x v="3"/>
    <m/>
    <n v="9533.1200000000008"/>
    <m/>
    <m/>
    <m/>
    <m/>
    <m/>
    <m/>
    <m/>
    <m/>
    <m/>
    <m/>
    <m/>
    <m/>
    <m/>
    <m/>
    <m/>
    <m/>
  </r>
  <r>
    <x v="1"/>
    <x v="36"/>
    <s v="89-0351"/>
    <s v="Dana Apartments"/>
    <s v="Cincinnati"/>
    <x v="2"/>
    <b v="0"/>
    <n v="55"/>
    <m/>
    <m/>
    <s v="sr"/>
    <x v="3"/>
    <m/>
    <n v="79982.91"/>
    <m/>
    <m/>
    <m/>
    <m/>
    <m/>
    <m/>
    <m/>
    <m/>
    <m/>
    <m/>
    <m/>
    <m/>
    <m/>
    <m/>
    <m/>
    <m/>
  </r>
  <r>
    <x v="1"/>
    <x v="36"/>
    <s v="89-0363"/>
    <s v="Findlay Market I &amp; II"/>
    <s v="Cincinnati"/>
    <x v="2"/>
    <b v="0"/>
    <n v="49"/>
    <m/>
    <m/>
    <s v="ar"/>
    <x v="3"/>
    <m/>
    <n v="230065.98"/>
    <m/>
    <m/>
    <m/>
    <m/>
    <m/>
    <m/>
    <m/>
    <m/>
    <m/>
    <m/>
    <m/>
    <m/>
    <m/>
    <m/>
    <m/>
    <m/>
  </r>
  <r>
    <x v="1"/>
    <x v="36"/>
    <s v="89-0425"/>
    <s v="North Rhine Network Project"/>
    <s v="Cincinnati"/>
    <x v="2"/>
    <b v="0"/>
    <n v="29"/>
    <m/>
    <m/>
    <s v="ar"/>
    <x v="3"/>
    <m/>
    <n v="150176.67000000001"/>
    <m/>
    <m/>
    <m/>
    <m/>
    <m/>
    <m/>
    <m/>
    <m/>
    <m/>
    <m/>
    <m/>
    <m/>
    <m/>
    <m/>
    <m/>
    <m/>
  </r>
  <r>
    <x v="1"/>
    <x v="36"/>
    <s v="89-0476"/>
    <s v="The Point Building"/>
    <s v="Cincinnati"/>
    <x v="2"/>
    <b v="0"/>
    <n v="11"/>
    <m/>
    <m/>
    <s v="sr"/>
    <x v="3"/>
    <m/>
    <n v="24513.040000000001"/>
    <m/>
    <m/>
    <m/>
    <m/>
    <m/>
    <m/>
    <m/>
    <m/>
    <m/>
    <m/>
    <m/>
    <m/>
    <m/>
    <m/>
    <m/>
    <m/>
  </r>
  <r>
    <x v="1"/>
    <x v="26"/>
    <s v="03-0107"/>
    <s v="Senior Tower Apartments"/>
    <s v="Findlay"/>
    <x v="28"/>
    <b v="0"/>
    <n v="146"/>
    <m/>
    <s v="EP"/>
    <s v="arf"/>
    <x v="3"/>
    <m/>
    <n v="173111"/>
    <m/>
    <m/>
    <m/>
    <m/>
    <m/>
    <m/>
    <m/>
    <m/>
    <m/>
    <m/>
    <m/>
    <m/>
    <m/>
    <m/>
    <m/>
    <m/>
  </r>
  <r>
    <x v="1"/>
    <x v="26"/>
    <s v="03-0108"/>
    <s v="Steuben Village Apartments"/>
    <s v="Wintersville"/>
    <x v="28"/>
    <b v="0"/>
    <n v="120"/>
    <m/>
    <s v="none"/>
    <s v="arf"/>
    <x v="3"/>
    <m/>
    <n v="139417"/>
    <m/>
    <m/>
    <m/>
    <m/>
    <m/>
    <m/>
    <m/>
    <m/>
    <m/>
    <m/>
    <m/>
    <m/>
    <m/>
    <m/>
    <m/>
    <m/>
  </r>
  <r>
    <x v="1"/>
    <x v="31"/>
    <s v="01-0061"/>
    <s v="St. Catherine's Living Center"/>
    <s v="Liberty Township"/>
    <x v="28"/>
    <b v="0"/>
    <n v="48"/>
    <m/>
    <s v="EP"/>
    <s v="nc"/>
    <x v="3"/>
    <m/>
    <n v="196229"/>
    <m/>
    <m/>
    <m/>
    <m/>
    <m/>
    <m/>
    <m/>
    <m/>
    <m/>
    <m/>
    <m/>
    <m/>
    <m/>
    <m/>
    <m/>
    <m/>
  </r>
  <r>
    <x v="1"/>
    <x v="28"/>
    <s v="97-0038"/>
    <s v="Breckenridge Apartments"/>
    <s v="Findlay"/>
    <x v="28"/>
    <b v="0"/>
    <n v="72"/>
    <m/>
    <s v="Yes"/>
    <s v="nc"/>
    <x v="3"/>
    <m/>
    <n v="242992"/>
    <m/>
    <m/>
    <m/>
    <m/>
    <m/>
    <m/>
    <m/>
    <m/>
    <m/>
    <m/>
    <m/>
    <m/>
    <m/>
    <m/>
    <m/>
    <m/>
  </r>
  <r>
    <x v="1"/>
    <x v="28"/>
    <s v="97-0094"/>
    <s v="Crystal Glen Apartments"/>
    <s v="Findlay"/>
    <x v="28"/>
    <b v="0"/>
    <n v="192"/>
    <m/>
    <m/>
    <s v="ncf"/>
    <x v="3"/>
    <m/>
    <n v="379555"/>
    <m/>
    <m/>
    <m/>
    <m/>
    <m/>
    <m/>
    <m/>
    <m/>
    <m/>
    <m/>
    <m/>
    <m/>
    <m/>
    <m/>
    <m/>
    <m/>
  </r>
  <r>
    <x v="1"/>
    <x v="28"/>
    <s v="97-0075"/>
    <s v="Wesley CommonsCenterburg Courts"/>
    <s v="Fostoria"/>
    <x v="28"/>
    <b v="0"/>
    <n v="54"/>
    <m/>
    <s v="Yes"/>
    <s v="nc"/>
    <x v="3"/>
    <m/>
    <n v="238753"/>
    <m/>
    <m/>
    <m/>
    <m/>
    <m/>
    <m/>
    <m/>
    <m/>
    <m/>
    <m/>
    <m/>
    <m/>
    <m/>
    <m/>
    <m/>
    <m/>
  </r>
  <r>
    <x v="1"/>
    <x v="29"/>
    <s v="95-0002"/>
    <s v="Crystal Gale Apartments"/>
    <s v="Columbus"/>
    <x v="28"/>
    <b v="0"/>
    <n v="24"/>
    <m/>
    <s v="Yes"/>
    <s v="srf"/>
    <x v="3"/>
    <m/>
    <n v="17455"/>
    <m/>
    <m/>
    <m/>
    <m/>
    <m/>
    <m/>
    <m/>
    <m/>
    <m/>
    <m/>
    <m/>
    <m/>
    <m/>
    <m/>
    <m/>
    <m/>
  </r>
  <r>
    <x v="1"/>
    <x v="23"/>
    <s v="93-1027"/>
    <s v="Findlay Green II"/>
    <s v="Findlay"/>
    <x v="28"/>
    <b v="0"/>
    <n v="58"/>
    <m/>
    <m/>
    <s v="nc"/>
    <x v="3"/>
    <m/>
    <n v="276500"/>
    <m/>
    <m/>
    <m/>
    <m/>
    <m/>
    <m/>
    <m/>
    <m/>
    <m/>
    <m/>
    <m/>
    <m/>
    <m/>
    <m/>
    <m/>
    <m/>
  </r>
  <r>
    <x v="1"/>
    <x v="23"/>
    <s v="93-1017"/>
    <s v="Glenwood Village Apartments"/>
    <s v="Findlay"/>
    <x v="28"/>
    <b v="0"/>
    <n v="76"/>
    <m/>
    <s v="no"/>
    <s v="nc"/>
    <x v="3"/>
    <m/>
    <n v="268615"/>
    <m/>
    <m/>
    <m/>
    <m/>
    <m/>
    <m/>
    <m/>
    <m/>
    <m/>
    <m/>
    <m/>
    <m/>
    <m/>
    <m/>
    <m/>
    <m/>
  </r>
  <r>
    <x v="1"/>
    <x v="28"/>
    <s v="97-0078"/>
    <s v="Eagles Point Apartments"/>
    <s v="Kenton"/>
    <x v="115"/>
    <b v="0"/>
    <n v="72"/>
    <m/>
    <s v="Yes"/>
    <s v="nc"/>
    <x v="3"/>
    <m/>
    <n v="251446"/>
    <m/>
    <m/>
    <m/>
    <m/>
    <m/>
    <m/>
    <m/>
    <m/>
    <m/>
    <m/>
    <m/>
    <m/>
    <m/>
    <m/>
    <m/>
    <m/>
  </r>
  <r>
    <x v="1"/>
    <x v="28"/>
    <s v="97-0024"/>
    <s v="Yorktown Village II"/>
    <s v="Ada"/>
    <x v="115"/>
    <b v="0"/>
    <n v="17"/>
    <m/>
    <s v="Yes"/>
    <s v="nc"/>
    <x v="3"/>
    <m/>
    <n v="75430"/>
    <m/>
    <m/>
    <m/>
    <m/>
    <m/>
    <m/>
    <m/>
    <m/>
    <m/>
    <m/>
    <m/>
    <m/>
    <m/>
    <m/>
    <m/>
    <m/>
  </r>
  <r>
    <x v="1"/>
    <x v="22"/>
    <s v="96-0022"/>
    <s v="Windy Knoll Apartments"/>
    <s v="Alger"/>
    <x v="115"/>
    <b v="0"/>
    <n v="36"/>
    <m/>
    <s v="no"/>
    <s v="ncf"/>
    <x v="3"/>
    <m/>
    <n v="45160"/>
    <m/>
    <m/>
    <m/>
    <m/>
    <m/>
    <m/>
    <m/>
    <m/>
    <m/>
    <m/>
    <m/>
    <m/>
    <m/>
    <m/>
    <m/>
    <m/>
  </r>
  <r>
    <x v="1"/>
    <x v="29"/>
    <s v="95-0030"/>
    <s v="Scioto Village I"/>
    <s v="Toledo"/>
    <x v="115"/>
    <b v="0"/>
    <n v="50"/>
    <m/>
    <s v="Yes"/>
    <s v="arf"/>
    <x v="3"/>
    <m/>
    <n v="46755"/>
    <m/>
    <m/>
    <m/>
    <m/>
    <m/>
    <m/>
    <m/>
    <m/>
    <m/>
    <m/>
    <m/>
    <m/>
    <m/>
    <m/>
    <m/>
    <m/>
  </r>
  <r>
    <x v="1"/>
    <x v="29"/>
    <s v="95-0007"/>
    <s v="Sharon Apartments"/>
    <s v="Forest Village"/>
    <x v="115"/>
    <b v="0"/>
    <n v="24"/>
    <m/>
    <s v="Yes"/>
    <s v="srf"/>
    <x v="3"/>
    <m/>
    <n v="14142"/>
    <m/>
    <m/>
    <m/>
    <m/>
    <m/>
    <m/>
    <m/>
    <m/>
    <m/>
    <m/>
    <m/>
    <m/>
    <m/>
    <m/>
    <m/>
    <m/>
  </r>
  <r>
    <x v="1"/>
    <x v="35"/>
    <s v="94-4016"/>
    <s v="Yorktown Village"/>
    <s v="Ada"/>
    <x v="115"/>
    <b v="0"/>
    <n v="30"/>
    <m/>
    <s v="no"/>
    <s v="ncf"/>
    <x v="3"/>
    <m/>
    <n v="41477"/>
    <m/>
    <m/>
    <m/>
    <m/>
    <m/>
    <m/>
    <m/>
    <m/>
    <m/>
    <m/>
    <m/>
    <m/>
    <m/>
    <m/>
    <m/>
    <m/>
  </r>
  <r>
    <x v="1"/>
    <x v="23"/>
    <s v="93-1006"/>
    <s v="Dunkirk Estates"/>
    <s v="Dunkirk"/>
    <x v="115"/>
    <b v="0"/>
    <n v="24"/>
    <m/>
    <m/>
    <s v="ncf"/>
    <x v="3"/>
    <m/>
    <n v="30086"/>
    <m/>
    <m/>
    <m/>
    <m/>
    <m/>
    <m/>
    <m/>
    <m/>
    <m/>
    <m/>
    <m/>
    <m/>
    <m/>
    <m/>
    <m/>
    <m/>
  </r>
  <r>
    <x v="1"/>
    <x v="23"/>
    <s v="93-2064"/>
    <s v="Springbrook Apartments"/>
    <s v="Kenton"/>
    <x v="115"/>
    <b v="0"/>
    <n v="46"/>
    <m/>
    <m/>
    <s v="ncf"/>
    <x v="3"/>
    <m/>
    <n v="62820"/>
    <m/>
    <m/>
    <m/>
    <m/>
    <m/>
    <m/>
    <m/>
    <m/>
    <m/>
    <m/>
    <m/>
    <m/>
    <m/>
    <m/>
    <m/>
    <m/>
  </r>
  <r>
    <x v="1"/>
    <x v="24"/>
    <s v="92-5100"/>
    <s v="Morningside Villa"/>
    <s v="Kenton"/>
    <x v="115"/>
    <b v="0"/>
    <n v="32"/>
    <m/>
    <m/>
    <s v="ncf"/>
    <x v="3"/>
    <m/>
    <n v="43046.93"/>
    <m/>
    <m/>
    <m/>
    <m/>
    <m/>
    <m/>
    <m/>
    <m/>
    <m/>
    <m/>
    <m/>
    <m/>
    <m/>
    <m/>
    <m/>
    <m/>
  </r>
  <r>
    <x v="1"/>
    <x v="34"/>
    <s v="91-0643"/>
    <s v="Fountainhead Apartments"/>
    <s v="Alger"/>
    <x v="115"/>
    <b v="0"/>
    <n v="24"/>
    <m/>
    <m/>
    <s v="ncf"/>
    <x v="3"/>
    <m/>
    <n v="33611.379999999997"/>
    <m/>
    <m/>
    <m/>
    <m/>
    <m/>
    <m/>
    <m/>
    <m/>
    <m/>
    <m/>
    <m/>
    <m/>
    <m/>
    <m/>
    <m/>
    <m/>
  </r>
  <r>
    <x v="1"/>
    <x v="25"/>
    <s v="90-0571"/>
    <s v="Kenton Meadows"/>
    <s v="Kenton"/>
    <x v="115"/>
    <b v="0"/>
    <n v="24"/>
    <m/>
    <m/>
    <s v="ncf"/>
    <x v="3"/>
    <m/>
    <n v="35987.39"/>
    <m/>
    <m/>
    <m/>
    <m/>
    <m/>
    <m/>
    <m/>
    <m/>
    <m/>
    <m/>
    <m/>
    <m/>
    <m/>
    <m/>
    <m/>
    <m/>
  </r>
  <r>
    <x v="1"/>
    <x v="33"/>
    <s v="04-0077"/>
    <s v="Gables at Countryside Lane II"/>
    <s v="Cadiz"/>
    <x v="112"/>
    <b v="0"/>
    <n v="24"/>
    <m/>
    <s v="EP"/>
    <s v="nc"/>
    <x v="3"/>
    <m/>
    <n v="213688"/>
    <m/>
    <m/>
    <m/>
    <m/>
    <m/>
    <m/>
    <m/>
    <m/>
    <m/>
    <m/>
    <m/>
    <m/>
    <m/>
    <m/>
    <m/>
    <m/>
  </r>
  <r>
    <x v="1"/>
    <x v="31"/>
    <s v="01-0075"/>
    <s v="Stoney Ridge Homes"/>
    <s v="Cadiz"/>
    <x v="112"/>
    <b v="0"/>
    <n v="28"/>
    <m/>
    <s v="DD"/>
    <s v="nc"/>
    <x v="3"/>
    <m/>
    <n v="244313"/>
    <m/>
    <m/>
    <m/>
    <m/>
    <m/>
    <m/>
    <m/>
    <m/>
    <m/>
    <m/>
    <m/>
    <m/>
    <m/>
    <m/>
    <m/>
    <m/>
  </r>
  <r>
    <x v="1"/>
    <x v="32"/>
    <s v="98-0076"/>
    <s v="The Gables at Countryside Lane"/>
    <s v="Cadiz"/>
    <x v="112"/>
    <b v="0"/>
    <n v="40"/>
    <m/>
    <s v="Yes"/>
    <s v="nc"/>
    <x v="3"/>
    <m/>
    <n v="222086"/>
    <m/>
    <m/>
    <m/>
    <m/>
    <m/>
    <m/>
    <m/>
    <m/>
    <m/>
    <m/>
    <m/>
    <m/>
    <m/>
    <m/>
    <m/>
    <m/>
  </r>
  <r>
    <x v="1"/>
    <x v="19"/>
    <s v="06-0028"/>
    <s v="Cygnet Homes"/>
    <s v="Napoleon"/>
    <x v="57"/>
    <b v="0"/>
    <n v="40"/>
    <m/>
    <s v="Senior"/>
    <s v="nc"/>
    <x v="3"/>
    <m/>
    <n v="393110"/>
    <m/>
    <m/>
    <m/>
    <m/>
    <m/>
    <m/>
    <m/>
    <m/>
    <m/>
    <m/>
    <m/>
    <m/>
    <m/>
    <m/>
    <m/>
    <m/>
  </r>
  <r>
    <x v="1"/>
    <x v="28"/>
    <s v="97-0092"/>
    <s v="Glen Arbors Apartments"/>
    <s v="Napoleon"/>
    <x v="57"/>
    <b v="0"/>
    <n v="72"/>
    <m/>
    <s v="Yes"/>
    <s v="nc"/>
    <x v="3"/>
    <m/>
    <n v="258669"/>
    <m/>
    <m/>
    <m/>
    <m/>
    <m/>
    <m/>
    <m/>
    <m/>
    <m/>
    <m/>
    <m/>
    <m/>
    <m/>
    <m/>
    <m/>
    <m/>
  </r>
  <r>
    <x v="1"/>
    <x v="30"/>
    <s v="01-0045"/>
    <s v="Hillsboro Pants Factory"/>
    <s v="Hillsboro  "/>
    <x v="33"/>
    <b v="0"/>
    <n v="23"/>
    <m/>
    <s v="EP"/>
    <s v="ar"/>
    <x v="3"/>
    <m/>
    <n v="214128"/>
    <m/>
    <m/>
    <m/>
    <m/>
    <m/>
    <m/>
    <m/>
    <m/>
    <m/>
    <m/>
    <m/>
    <m/>
    <m/>
    <m/>
    <m/>
    <m/>
  </r>
  <r>
    <x v="1"/>
    <x v="27"/>
    <s v="00-0053"/>
    <s v="Sycamore Glen"/>
    <s v="Greenfield"/>
    <x v="33"/>
    <b v="0"/>
    <n v="36"/>
    <m/>
    <s v="SP"/>
    <s v="nc"/>
    <x v="3"/>
    <m/>
    <n v="213264"/>
    <m/>
    <m/>
    <m/>
    <m/>
    <m/>
    <m/>
    <m/>
    <m/>
    <m/>
    <m/>
    <m/>
    <m/>
    <m/>
    <m/>
    <m/>
    <m/>
  </r>
  <r>
    <x v="1"/>
    <x v="29"/>
    <s v="95-0061"/>
    <s v="Highland Heights Apartments"/>
    <s v="Hillsboro"/>
    <x v="33"/>
    <b v="0"/>
    <n v="48"/>
    <m/>
    <s v="no"/>
    <s v="nc"/>
    <x v="3"/>
    <m/>
    <n v="219649"/>
    <m/>
    <m/>
    <m/>
    <m/>
    <m/>
    <m/>
    <m/>
    <m/>
    <m/>
    <m/>
    <m/>
    <m/>
    <m/>
    <m/>
    <m/>
    <m/>
  </r>
  <r>
    <x v="1"/>
    <x v="23"/>
    <s v="93-1011"/>
    <s v="Lynchburgh Commons Apartments"/>
    <s v="Lynchburg"/>
    <x v="33"/>
    <b v="0"/>
    <n v="24"/>
    <m/>
    <m/>
    <s v="ncf"/>
    <x v="3"/>
    <m/>
    <n v="36008"/>
    <m/>
    <m/>
    <m/>
    <m/>
    <m/>
    <m/>
    <m/>
    <m/>
    <m/>
    <m/>
    <m/>
    <m/>
    <m/>
    <m/>
    <m/>
    <m/>
  </r>
  <r>
    <x v="1"/>
    <x v="24"/>
    <s v="92-2026"/>
    <s v="Friendly View Apartments"/>
    <s v="Leesburg"/>
    <x v="33"/>
    <b v="0"/>
    <n v="36"/>
    <m/>
    <m/>
    <s v="nc"/>
    <x v="3"/>
    <m/>
    <n v="132810"/>
    <m/>
    <m/>
    <m/>
    <m/>
    <m/>
    <m/>
    <m/>
    <m/>
    <m/>
    <m/>
    <m/>
    <m/>
    <m/>
    <m/>
    <m/>
    <m/>
  </r>
  <r>
    <x v="1"/>
    <x v="33"/>
    <s v="04-0043"/>
    <s v="Pine Ridge Apartments"/>
    <s v="Logan"/>
    <x v="72"/>
    <b v="1"/>
    <n v="72"/>
    <m/>
    <s v="DD"/>
    <s v="nc"/>
    <x v="3"/>
    <m/>
    <n v="476763"/>
    <m/>
    <m/>
    <m/>
    <m/>
    <m/>
    <m/>
    <m/>
    <m/>
    <m/>
    <m/>
    <m/>
    <m/>
    <m/>
    <m/>
    <m/>
    <m/>
  </r>
  <r>
    <x v="1"/>
    <x v="28"/>
    <s v="97-0089"/>
    <s v="Logan Place II Apartments"/>
    <s v="Logan"/>
    <x v="72"/>
    <b v="1"/>
    <n v="24"/>
    <m/>
    <s v="no"/>
    <s v="ncf"/>
    <x v="3"/>
    <m/>
    <n v="36986"/>
    <m/>
    <m/>
    <m/>
    <m/>
    <m/>
    <m/>
    <m/>
    <m/>
    <m/>
    <m/>
    <m/>
    <m/>
    <m/>
    <m/>
    <m/>
    <m/>
  </r>
  <r>
    <x v="1"/>
    <x v="34"/>
    <s v="91-0661"/>
    <s v="Laurel Manor"/>
    <s v="Laurelville"/>
    <x v="72"/>
    <b v="1"/>
    <n v="48"/>
    <m/>
    <m/>
    <s v="ncf"/>
    <x v="3"/>
    <m/>
    <n v="69498"/>
    <m/>
    <m/>
    <m/>
    <m/>
    <m/>
    <m/>
    <m/>
    <m/>
    <m/>
    <m/>
    <m/>
    <m/>
    <m/>
    <m/>
    <m/>
    <m/>
  </r>
  <r>
    <x v="1"/>
    <x v="34"/>
    <s v="91-0663"/>
    <s v="Logan Place Apartments"/>
    <s v="Logan"/>
    <x v="72"/>
    <b v="1"/>
    <n v="40"/>
    <m/>
    <m/>
    <s v="ncf"/>
    <x v="3"/>
    <m/>
    <n v="58444.41"/>
    <m/>
    <m/>
    <m/>
    <m/>
    <m/>
    <m/>
    <m/>
    <m/>
    <m/>
    <m/>
    <m/>
    <m/>
    <m/>
    <m/>
    <m/>
    <m/>
  </r>
  <r>
    <x v="1"/>
    <x v="36"/>
    <s v="89-0391"/>
    <s v="Logan Apartments"/>
    <s v="Logan"/>
    <x v="72"/>
    <b v="1"/>
    <n v="32"/>
    <m/>
    <m/>
    <s v="ncf"/>
    <x v="3"/>
    <m/>
    <n v="46065.96"/>
    <m/>
    <m/>
    <m/>
    <m/>
    <m/>
    <m/>
    <m/>
    <m/>
    <m/>
    <m/>
    <m/>
    <m/>
    <m/>
    <m/>
    <m/>
    <m/>
  </r>
  <r>
    <x v="1"/>
    <x v="24"/>
    <s v="92-1007"/>
    <s v="Buck Creek Apartments"/>
    <s v="Killbuck"/>
    <x v="105"/>
    <b v="0"/>
    <n v="24"/>
    <m/>
    <m/>
    <s v="ncf"/>
    <x v="3"/>
    <m/>
    <n v="34125"/>
    <m/>
    <m/>
    <m/>
    <m/>
    <m/>
    <m/>
    <m/>
    <m/>
    <m/>
    <m/>
    <m/>
    <m/>
    <m/>
    <m/>
    <m/>
    <m/>
  </r>
  <r>
    <x v="1"/>
    <x v="34"/>
    <s v="91-0669"/>
    <s v="Millersburg Sunshine Villa"/>
    <s v="Millersburg"/>
    <x v="105"/>
    <b v="0"/>
    <n v="40"/>
    <m/>
    <m/>
    <s v="ncf"/>
    <x v="3"/>
    <m/>
    <n v="69160"/>
    <m/>
    <m/>
    <m/>
    <m/>
    <m/>
    <m/>
    <m/>
    <m/>
    <m/>
    <m/>
    <m/>
    <m/>
    <m/>
    <m/>
    <m/>
    <m/>
  </r>
  <r>
    <x v="1"/>
    <x v="19"/>
    <s v="06-0012"/>
    <s v="Norwalk Senior Community "/>
    <s v="Norwalk"/>
    <x v="76"/>
    <b v="0"/>
    <n v="40"/>
    <m/>
    <s v="Senior"/>
    <s v="nc"/>
    <x v="3"/>
    <m/>
    <n v="428063"/>
    <m/>
    <m/>
    <m/>
    <m/>
    <m/>
    <m/>
    <m/>
    <m/>
    <m/>
    <m/>
    <m/>
    <m/>
    <m/>
    <m/>
    <m/>
    <m/>
  </r>
  <r>
    <x v="1"/>
    <x v="20"/>
    <s v="05-0039"/>
    <s v="Norwalk Senior Community II"/>
    <s v="Norwalk"/>
    <x v="76"/>
    <b v="0"/>
    <n v="60"/>
    <m/>
    <s v="Senior"/>
    <s v="nc"/>
    <x v="3"/>
    <m/>
    <n v="575530"/>
    <m/>
    <m/>
    <m/>
    <m/>
    <m/>
    <m/>
    <m/>
    <m/>
    <m/>
    <m/>
    <m/>
    <m/>
    <m/>
    <m/>
    <m/>
    <m/>
  </r>
  <r>
    <x v="1"/>
    <x v="33"/>
    <s v="04-0076"/>
    <s v="Maple Grove Manor"/>
    <s v="Norwalk"/>
    <x v="76"/>
    <b v="0"/>
    <n v="20"/>
    <m/>
    <s v="EP"/>
    <s v="sr"/>
    <x v="3"/>
    <m/>
    <n v="177215"/>
    <m/>
    <m/>
    <m/>
    <m/>
    <m/>
    <m/>
    <m/>
    <m/>
    <m/>
    <m/>
    <m/>
    <m/>
    <m/>
    <m/>
    <m/>
    <m/>
  </r>
  <r>
    <x v="1"/>
    <x v="30"/>
    <s v="02-0011"/>
    <s v="Homestead Estates Apartments"/>
    <s v="Norwalk"/>
    <x v="76"/>
    <b v="0"/>
    <n v="24"/>
    <m/>
    <s v="ELI"/>
    <s v="nc"/>
    <x v="3"/>
    <m/>
    <n v="34450"/>
    <m/>
    <m/>
    <m/>
    <m/>
    <m/>
    <m/>
    <m/>
    <m/>
    <m/>
    <m/>
    <m/>
    <m/>
    <m/>
    <m/>
    <m/>
    <m/>
  </r>
  <r>
    <x v="1"/>
    <x v="23"/>
    <s v="93-1008"/>
    <s v="Huron Manor"/>
    <s v="Willard"/>
    <x v="76"/>
    <b v="0"/>
    <n v="48"/>
    <m/>
    <m/>
    <s v="ncf"/>
    <x v="3"/>
    <m/>
    <n v="63060"/>
    <m/>
    <m/>
    <m/>
    <m/>
    <m/>
    <m/>
    <m/>
    <m/>
    <m/>
    <m/>
    <m/>
    <m/>
    <m/>
    <m/>
    <m/>
    <m/>
  </r>
  <r>
    <x v="1"/>
    <x v="25"/>
    <s v="90-0542"/>
    <s v="Settler Mills Apartments"/>
    <s v="Greenwich"/>
    <x v="76"/>
    <b v="0"/>
    <n v="36"/>
    <m/>
    <m/>
    <s v="ncf"/>
    <x v="3"/>
    <m/>
    <n v="49957.61"/>
    <m/>
    <m/>
    <m/>
    <m/>
    <m/>
    <m/>
    <m/>
    <m/>
    <m/>
    <m/>
    <m/>
    <m/>
    <m/>
    <m/>
    <m/>
    <m/>
  </r>
  <r>
    <x v="1"/>
    <x v="30"/>
    <s v="02-0052"/>
    <s v="Wellston Manor"/>
    <s v="Wellston"/>
    <x v="29"/>
    <b v="1"/>
    <n v="34"/>
    <m/>
    <s v="ELI"/>
    <s v="ar"/>
    <x v="3"/>
    <m/>
    <n v="167729"/>
    <m/>
    <m/>
    <m/>
    <m/>
    <m/>
    <m/>
    <m/>
    <m/>
    <m/>
    <m/>
    <m/>
    <m/>
    <m/>
    <m/>
    <m/>
    <m/>
  </r>
  <r>
    <x v="1"/>
    <x v="31"/>
    <s v="01-0068"/>
    <s v="Wells Manor"/>
    <s v="Wellston"/>
    <x v="29"/>
    <b v="1"/>
    <n v="50"/>
    <m/>
    <s v="ELI"/>
    <s v="ar"/>
    <x v="3"/>
    <m/>
    <n v="104770"/>
    <m/>
    <m/>
    <m/>
    <m/>
    <m/>
    <m/>
    <m/>
    <m/>
    <m/>
    <m/>
    <m/>
    <m/>
    <m/>
    <m/>
    <m/>
    <m/>
  </r>
  <r>
    <x v="1"/>
    <x v="27"/>
    <s v="00-0035"/>
    <s v="Jackson Run"/>
    <s v="Lick Township"/>
    <x v="29"/>
    <b v="1"/>
    <n v="30"/>
    <m/>
    <s v="SP"/>
    <s v="nc"/>
    <x v="3"/>
    <m/>
    <n v="245380"/>
    <m/>
    <m/>
    <m/>
    <m/>
    <m/>
    <m/>
    <m/>
    <m/>
    <m/>
    <m/>
    <m/>
    <m/>
    <m/>
    <m/>
    <m/>
    <m/>
  </r>
  <r>
    <x v="1"/>
    <x v="21"/>
    <s v="99-0038"/>
    <s v="Holly Hills Apartments"/>
    <s v="Jackson"/>
    <x v="29"/>
    <b v="1"/>
    <n v="72"/>
    <m/>
    <s v="Yes"/>
    <s v="nc"/>
    <x v="3"/>
    <m/>
    <n v="229851"/>
    <m/>
    <m/>
    <m/>
    <m/>
    <m/>
    <m/>
    <m/>
    <m/>
    <m/>
    <m/>
    <m/>
    <m/>
    <m/>
    <m/>
    <m/>
    <m/>
  </r>
  <r>
    <x v="1"/>
    <x v="22"/>
    <s v="96-0012"/>
    <s v="Jackson View Apartments"/>
    <s v="Jackson"/>
    <x v="29"/>
    <b v="1"/>
    <n v="48"/>
    <m/>
    <s v="no"/>
    <s v="srf"/>
    <x v="3"/>
    <m/>
    <n v="9943"/>
    <m/>
    <m/>
    <m/>
    <m/>
    <m/>
    <m/>
    <m/>
    <m/>
    <m/>
    <m/>
    <m/>
    <m/>
    <m/>
    <m/>
    <m/>
    <m/>
  </r>
  <r>
    <x v="1"/>
    <x v="22"/>
    <s v="96-0019"/>
    <s v="Stonecrest South Apartments"/>
    <s v="Jackson"/>
    <x v="29"/>
    <b v="1"/>
    <n v="60"/>
    <m/>
    <s v="no"/>
    <s v="arf"/>
    <x v="3"/>
    <m/>
    <n v="46479"/>
    <m/>
    <m/>
    <m/>
    <m/>
    <m/>
    <m/>
    <m/>
    <m/>
    <m/>
    <m/>
    <m/>
    <m/>
    <m/>
    <m/>
    <m/>
    <m/>
  </r>
  <r>
    <x v="1"/>
    <x v="35"/>
    <s v="94-5090"/>
    <s v="Jackson Retirement Village"/>
    <s v="Jackson"/>
    <x v="29"/>
    <b v="1"/>
    <n v="42"/>
    <m/>
    <s v="Yes"/>
    <s v="ncf"/>
    <x v="3"/>
    <m/>
    <n v="62147"/>
    <m/>
    <m/>
    <m/>
    <m/>
    <m/>
    <m/>
    <m/>
    <m/>
    <m/>
    <m/>
    <m/>
    <m/>
    <m/>
    <m/>
    <m/>
    <m/>
  </r>
  <r>
    <x v="1"/>
    <x v="35"/>
    <s v="94-4040"/>
    <s v="Karen Apartments"/>
    <s v="Oak Hill"/>
    <x v="29"/>
    <b v="1"/>
    <n v="28"/>
    <m/>
    <m/>
    <s v="srf"/>
    <x v="3"/>
    <m/>
    <n v="21834"/>
    <m/>
    <m/>
    <m/>
    <m/>
    <m/>
    <m/>
    <m/>
    <m/>
    <m/>
    <m/>
    <m/>
    <m/>
    <m/>
    <m/>
    <m/>
    <m/>
  </r>
  <r>
    <x v="1"/>
    <x v="35"/>
    <s v="94-4005"/>
    <s v="Wellston Pride Manor"/>
    <s v="Wellston"/>
    <x v="29"/>
    <b v="1"/>
    <n v="42"/>
    <m/>
    <s v="Yes"/>
    <s v="ncf"/>
    <x v="3"/>
    <m/>
    <n v="63057"/>
    <m/>
    <m/>
    <m/>
    <m/>
    <m/>
    <m/>
    <m/>
    <m/>
    <m/>
    <m/>
    <m/>
    <m/>
    <m/>
    <m/>
    <m/>
    <m/>
  </r>
  <r>
    <x v="1"/>
    <x v="23"/>
    <s v="93-1046"/>
    <s v="Coalton Senior Village"/>
    <s v="Coalton"/>
    <x v="29"/>
    <b v="1"/>
    <n v="24"/>
    <m/>
    <m/>
    <s v="ncf"/>
    <x v="3"/>
    <m/>
    <n v="33642"/>
    <m/>
    <m/>
    <m/>
    <m/>
    <m/>
    <m/>
    <m/>
    <m/>
    <m/>
    <m/>
    <m/>
    <m/>
    <m/>
    <m/>
    <m/>
    <m/>
  </r>
  <r>
    <x v="1"/>
    <x v="34"/>
    <s v="91-0656"/>
    <s v="Jackson Family Apartments"/>
    <s v="Jackson"/>
    <x v="29"/>
    <b v="1"/>
    <n v="42"/>
    <m/>
    <m/>
    <s v="ncf"/>
    <x v="3"/>
    <m/>
    <n v="60146.400000000001"/>
    <m/>
    <m/>
    <m/>
    <m/>
    <m/>
    <m/>
    <m/>
    <m/>
    <m/>
    <m/>
    <m/>
    <m/>
    <m/>
    <m/>
    <m/>
    <m/>
  </r>
  <r>
    <x v="1"/>
    <x v="25"/>
    <s v="90-0588"/>
    <s v="Wellston Villa Apts."/>
    <s v="Wellston"/>
    <x v="29"/>
    <b v="1"/>
    <n v="36"/>
    <m/>
    <m/>
    <s v="ncf"/>
    <x v="3"/>
    <m/>
    <n v="54047.43"/>
    <m/>
    <m/>
    <m/>
    <m/>
    <m/>
    <m/>
    <m/>
    <m/>
    <m/>
    <m/>
    <m/>
    <m/>
    <m/>
    <m/>
    <m/>
    <m/>
  </r>
  <r>
    <x v="1"/>
    <x v="20"/>
    <s v="05-0080"/>
    <s v="Meridian Greene II"/>
    <s v="Wintersville"/>
    <x v="40"/>
    <b v="0"/>
    <n v="40"/>
    <m/>
    <s v="Senior"/>
    <s v="nc"/>
    <x v="3"/>
    <m/>
    <n v="378895"/>
    <m/>
    <m/>
    <m/>
    <m/>
    <m/>
    <m/>
    <m/>
    <m/>
    <m/>
    <m/>
    <m/>
    <m/>
    <m/>
    <m/>
    <m/>
    <m/>
  </r>
  <r>
    <x v="1"/>
    <x v="26"/>
    <s v="03-0103"/>
    <s v="Market Square Apartments"/>
    <s v="Steubenville"/>
    <x v="40"/>
    <b v="0"/>
    <n v="100"/>
    <m/>
    <s v="none"/>
    <s v="arf"/>
    <x v="3"/>
    <m/>
    <n v="122947"/>
    <m/>
    <m/>
    <m/>
    <m/>
    <m/>
    <m/>
    <m/>
    <m/>
    <m/>
    <m/>
    <m/>
    <m/>
    <m/>
    <m/>
    <m/>
    <m/>
  </r>
  <r>
    <x v="1"/>
    <x v="26"/>
    <s v="03-0091"/>
    <s v="Meridian Greene"/>
    <s v="Wintersville"/>
    <x v="40"/>
    <b v="0"/>
    <n v="66"/>
    <m/>
    <s v="EP"/>
    <s v="nc"/>
    <x v="3"/>
    <m/>
    <n v="472978"/>
    <m/>
    <m/>
    <m/>
    <m/>
    <m/>
    <m/>
    <m/>
    <m/>
    <m/>
    <m/>
    <m/>
    <m/>
    <m/>
    <m/>
    <m/>
    <m/>
  </r>
  <r>
    <x v="1"/>
    <x v="27"/>
    <s v="00-0025"/>
    <s v="Steubenville Elderly"/>
    <s v="Steubenville"/>
    <x v="40"/>
    <b v="0"/>
    <n v="35"/>
    <m/>
    <s v="EP"/>
    <s v="ar"/>
    <x v="3"/>
    <m/>
    <n v="310756"/>
    <m/>
    <m/>
    <m/>
    <m/>
    <m/>
    <m/>
    <m/>
    <m/>
    <m/>
    <m/>
    <m/>
    <m/>
    <m/>
    <m/>
    <m/>
    <m/>
  </r>
  <r>
    <x v="1"/>
    <x v="21"/>
    <s v="99-0045"/>
    <s v="Briarwood Apartments"/>
    <s v="Wintersville/Steubenville"/>
    <x v="40"/>
    <b v="0"/>
    <n v="76"/>
    <m/>
    <s v="Yes"/>
    <s v="nc/ar"/>
    <x v="3"/>
    <m/>
    <n v="442759"/>
    <m/>
    <m/>
    <m/>
    <m/>
    <m/>
    <m/>
    <m/>
    <m/>
    <m/>
    <m/>
    <m/>
    <m/>
    <m/>
    <m/>
    <m/>
    <m/>
  </r>
  <r>
    <x v="1"/>
    <x v="28"/>
    <s v="97-0029"/>
    <s v="Heritage Village Apartments"/>
    <s v="Steubenville"/>
    <x v="40"/>
    <b v="0"/>
    <n v="76"/>
    <m/>
    <s v="Yes"/>
    <s v="nc"/>
    <x v="3"/>
    <m/>
    <n v="308320"/>
    <m/>
    <m/>
    <m/>
    <m/>
    <m/>
    <m/>
    <m/>
    <m/>
    <m/>
    <m/>
    <m/>
    <m/>
    <m/>
    <m/>
    <m/>
    <m/>
  </r>
  <r>
    <x v="1"/>
    <x v="19"/>
    <s v="06-0046"/>
    <s v="Heart of Ohio Homes"/>
    <s v="Centerburg"/>
    <x v="59"/>
    <b v="0"/>
    <n v="25"/>
    <m/>
    <s v="none"/>
    <s v="nc"/>
    <x v="3"/>
    <m/>
    <n v="331060"/>
    <m/>
    <m/>
    <m/>
    <m/>
    <m/>
    <m/>
    <m/>
    <m/>
    <m/>
    <m/>
    <m/>
    <m/>
    <m/>
    <m/>
    <m/>
    <m/>
  </r>
  <r>
    <x v="1"/>
    <x v="20"/>
    <s v="05-0119"/>
    <s v="Hillside Apartments"/>
    <s v="Mt. Vernon"/>
    <x v="59"/>
    <b v="0"/>
    <n v="45"/>
    <m/>
    <s v="Family"/>
    <s v="ar"/>
    <x v="3"/>
    <m/>
    <n v="261288"/>
    <m/>
    <m/>
    <m/>
    <m/>
    <m/>
    <m/>
    <m/>
    <m/>
    <m/>
    <m/>
    <m/>
    <m/>
    <m/>
    <m/>
    <m/>
    <m/>
  </r>
  <r>
    <x v="1"/>
    <x v="28"/>
    <s v="97-0053"/>
    <s v="Centerburg Courts"/>
    <s v="Centerburg"/>
    <x v="59"/>
    <b v="0"/>
    <n v="36"/>
    <m/>
    <s v="Yes"/>
    <s v="nc"/>
    <x v="3"/>
    <m/>
    <n v="192579"/>
    <m/>
    <m/>
    <m/>
    <m/>
    <m/>
    <m/>
    <m/>
    <m/>
    <m/>
    <m/>
    <m/>
    <m/>
    <m/>
    <m/>
    <m/>
    <m/>
  </r>
  <r>
    <x v="1"/>
    <x v="23"/>
    <s v="93-3082"/>
    <s v="Evergreen Apartments"/>
    <s v="Mount Vernon"/>
    <x v="59"/>
    <b v="0"/>
    <n v="39"/>
    <m/>
    <m/>
    <s v="ncf"/>
    <x v="3"/>
    <m/>
    <n v="56750"/>
    <m/>
    <m/>
    <m/>
    <m/>
    <m/>
    <m/>
    <m/>
    <m/>
    <m/>
    <m/>
    <m/>
    <m/>
    <m/>
    <m/>
    <m/>
    <m/>
  </r>
  <r>
    <x v="1"/>
    <x v="31"/>
    <s v="01-0111"/>
    <s v="Oak Hill Village"/>
    <s v="Willoughby"/>
    <x v="26"/>
    <b v="0"/>
    <n v="181"/>
    <m/>
    <m/>
    <s v="arf"/>
    <x v="3"/>
    <m/>
    <n v="346265.1"/>
    <m/>
    <m/>
    <m/>
    <m/>
    <m/>
    <m/>
    <m/>
    <m/>
    <m/>
    <m/>
    <m/>
    <m/>
    <m/>
    <m/>
    <m/>
    <m/>
  </r>
  <r>
    <x v="1"/>
    <x v="28"/>
    <s v="97-0011"/>
    <s v="Wesley Village II"/>
    <s v="Painesville"/>
    <x v="26"/>
    <b v="0"/>
    <n v="62"/>
    <m/>
    <s v="Yes"/>
    <s v="nc"/>
    <x v="3"/>
    <m/>
    <n v="324894"/>
    <m/>
    <m/>
    <m/>
    <m/>
    <m/>
    <m/>
    <m/>
    <m/>
    <m/>
    <m/>
    <m/>
    <m/>
    <m/>
    <m/>
    <m/>
    <m/>
  </r>
  <r>
    <x v="1"/>
    <x v="22"/>
    <s v="96-0006"/>
    <s v="Brentwood Apartments - Phase II"/>
    <s v="Painesville"/>
    <x v="26"/>
    <b v="0"/>
    <n v="152"/>
    <m/>
    <s v="Yes"/>
    <s v="nc"/>
    <x v="3"/>
    <m/>
    <n v="616747"/>
    <m/>
    <m/>
    <m/>
    <m/>
    <m/>
    <m/>
    <m/>
    <m/>
    <m/>
    <m/>
    <m/>
    <m/>
    <m/>
    <m/>
    <m/>
    <m/>
  </r>
  <r>
    <x v="1"/>
    <x v="35"/>
    <s v="94-8189"/>
    <s v="Brentwood Apartments"/>
    <s v="Painesville"/>
    <x v="26"/>
    <b v="0"/>
    <n v="104"/>
    <m/>
    <s v="no"/>
    <s v="nc"/>
    <x v="3"/>
    <m/>
    <n v="465962"/>
    <m/>
    <m/>
    <m/>
    <m/>
    <m/>
    <m/>
    <m/>
    <m/>
    <m/>
    <m/>
    <m/>
    <m/>
    <m/>
    <m/>
    <m/>
    <m/>
  </r>
  <r>
    <x v="1"/>
    <x v="35"/>
    <s v="94-4060"/>
    <s v="Wesley Village"/>
    <s v="Painesville"/>
    <x v="26"/>
    <b v="0"/>
    <n v="42"/>
    <m/>
    <m/>
    <s v="nc"/>
    <x v="3"/>
    <m/>
    <n v="196016"/>
    <m/>
    <m/>
    <m/>
    <m/>
    <m/>
    <m/>
    <m/>
    <m/>
    <m/>
    <m/>
    <m/>
    <m/>
    <m/>
    <m/>
    <m/>
    <m/>
  </r>
  <r>
    <x v="1"/>
    <x v="21"/>
    <s v="99-0084"/>
    <s v="10th Street Apartments"/>
    <s v="Ironton"/>
    <x v="8"/>
    <b v="1"/>
    <n v="31"/>
    <m/>
    <s v="Yes"/>
    <s v="nc/sr"/>
    <x v="3"/>
    <m/>
    <n v="218018"/>
    <m/>
    <m/>
    <m/>
    <m/>
    <m/>
    <m/>
    <m/>
    <m/>
    <m/>
    <m/>
    <m/>
    <m/>
    <m/>
    <m/>
    <m/>
    <m/>
  </r>
  <r>
    <x v="1"/>
    <x v="21"/>
    <s v="99-0053"/>
    <s v="Storms Creek Apartments"/>
    <s v="Ironton"/>
    <x v="8"/>
    <b v="1"/>
    <n v="50"/>
    <m/>
    <s v="Yes"/>
    <s v="nc"/>
    <x v="3"/>
    <m/>
    <n v="303301"/>
    <m/>
    <m/>
    <m/>
    <m/>
    <m/>
    <m/>
    <m/>
    <m/>
    <m/>
    <m/>
    <m/>
    <m/>
    <m/>
    <m/>
    <m/>
    <m/>
  </r>
  <r>
    <x v="1"/>
    <x v="32"/>
    <s v="98-0078"/>
    <s v="Park Avenue Apartments"/>
    <s v="Ironton"/>
    <x v="8"/>
    <b v="1"/>
    <n v="50"/>
    <m/>
    <s v="Yes"/>
    <s v="ar"/>
    <x v="3"/>
    <m/>
    <n v="271673"/>
    <m/>
    <m/>
    <m/>
    <m/>
    <m/>
    <m/>
    <m/>
    <m/>
    <m/>
    <m/>
    <m/>
    <m/>
    <m/>
    <m/>
    <m/>
    <m/>
  </r>
  <r>
    <x v="1"/>
    <x v="35"/>
    <s v="94-5106"/>
    <s v="Riverview Apartments"/>
    <s v="Proctorville"/>
    <x v="8"/>
    <b v="1"/>
    <n v="41"/>
    <m/>
    <s v="no"/>
    <s v="nc"/>
    <x v="3"/>
    <m/>
    <n v="177286"/>
    <m/>
    <m/>
    <m/>
    <m/>
    <m/>
    <m/>
    <m/>
    <m/>
    <m/>
    <m/>
    <m/>
    <m/>
    <m/>
    <m/>
    <m/>
    <m/>
  </r>
  <r>
    <x v="1"/>
    <x v="25"/>
    <s v="90-0579"/>
    <s v="Sheridan Manor Apartments"/>
    <s v="South Point"/>
    <x v="8"/>
    <b v="1"/>
    <n v="40"/>
    <m/>
    <m/>
    <s v="ncf"/>
    <x v="3"/>
    <m/>
    <n v="47394.2"/>
    <m/>
    <m/>
    <m/>
    <m/>
    <m/>
    <m/>
    <m/>
    <m/>
    <m/>
    <m/>
    <m/>
    <m/>
    <m/>
    <m/>
    <m/>
    <m/>
  </r>
  <r>
    <x v="1"/>
    <x v="19"/>
    <s v="06-0137"/>
    <s v="Luke's Crossing"/>
    <s v="Johnstown"/>
    <x v="16"/>
    <b v="0"/>
    <n v="40"/>
    <m/>
    <s v="Family"/>
    <s v="ar"/>
    <x v="3"/>
    <m/>
    <n v="346382"/>
    <m/>
    <m/>
    <m/>
    <m/>
    <m/>
    <m/>
    <m/>
    <m/>
    <m/>
    <m/>
    <m/>
    <m/>
    <m/>
    <m/>
    <m/>
    <m/>
  </r>
  <r>
    <x v="1"/>
    <x v="20"/>
    <s v="05-0078"/>
    <s v="East Newark Homes"/>
    <s v="Newark"/>
    <x v="16"/>
    <b v="0"/>
    <n v="40"/>
    <m/>
    <s v="none"/>
    <s v="nc"/>
    <x v="3"/>
    <m/>
    <n v="498744"/>
    <m/>
    <m/>
    <m/>
    <m/>
    <m/>
    <m/>
    <m/>
    <m/>
    <m/>
    <m/>
    <m/>
    <m/>
    <m/>
    <m/>
    <m/>
    <m/>
  </r>
  <r>
    <x v="1"/>
    <x v="30"/>
    <s v="02-0027"/>
    <s v="Avalon Building"/>
    <s v="Newark"/>
    <x v="16"/>
    <b v="0"/>
    <n v="20"/>
    <m/>
    <s v="MSI"/>
    <s v="sr"/>
    <x v="3"/>
    <m/>
    <n v="242081"/>
    <m/>
    <m/>
    <m/>
    <m/>
    <m/>
    <m/>
    <m/>
    <m/>
    <m/>
    <m/>
    <m/>
    <m/>
    <m/>
    <m/>
    <m/>
    <m/>
  </r>
  <r>
    <x v="1"/>
    <x v="31"/>
    <s v="01-0041"/>
    <s v="Ridgeview Manor II"/>
    <s v="Johnstown"/>
    <x v="16"/>
    <b v="0"/>
    <n v="30"/>
    <m/>
    <s v="EP"/>
    <s v="nc"/>
    <x v="3"/>
    <m/>
    <n v="212044"/>
    <m/>
    <m/>
    <m/>
    <m/>
    <m/>
    <m/>
    <m/>
    <m/>
    <m/>
    <m/>
    <m/>
    <m/>
    <m/>
    <m/>
    <m/>
    <m/>
  </r>
  <r>
    <x v="1"/>
    <x v="21"/>
    <s v="99-0050"/>
    <s v="Ridgeview Manor"/>
    <s v="Johnstown"/>
    <x v="16"/>
    <b v="0"/>
    <n v="35"/>
    <m/>
    <s v="Yes"/>
    <s v="nc"/>
    <x v="3"/>
    <m/>
    <n v="151803"/>
    <m/>
    <m/>
    <m/>
    <m/>
    <m/>
    <m/>
    <m/>
    <m/>
    <m/>
    <m/>
    <m/>
    <m/>
    <m/>
    <m/>
    <m/>
    <m/>
  </r>
  <r>
    <x v="1"/>
    <x v="29"/>
    <s v="95-0094"/>
    <s v="Conine Village Apartments"/>
    <s v="Pataskala"/>
    <x v="16"/>
    <b v="0"/>
    <n v="59"/>
    <m/>
    <s v="no"/>
    <s v="ar"/>
    <x v="3"/>
    <m/>
    <n v="54479"/>
    <m/>
    <m/>
    <m/>
    <m/>
    <m/>
    <m/>
    <m/>
    <m/>
    <m/>
    <m/>
    <m/>
    <m/>
    <m/>
    <m/>
    <m/>
    <m/>
  </r>
  <r>
    <x v="1"/>
    <x v="29"/>
    <s v="95-0069"/>
    <s v="Sharon Glyn Village"/>
    <s v="Newark"/>
    <x v="16"/>
    <b v="0"/>
    <n v="60"/>
    <m/>
    <s v="Yes"/>
    <s v="nc"/>
    <x v="3"/>
    <m/>
    <n v="261574"/>
    <m/>
    <m/>
    <m/>
    <m/>
    <m/>
    <m/>
    <m/>
    <m/>
    <m/>
    <m/>
    <m/>
    <m/>
    <m/>
    <m/>
    <m/>
    <m/>
  </r>
  <r>
    <x v="1"/>
    <x v="35"/>
    <s v="94-8190"/>
    <s v="Crossroads Manor Apartments"/>
    <s v="Hebron"/>
    <x v="16"/>
    <b v="0"/>
    <n v="48"/>
    <m/>
    <s v="Yes"/>
    <s v="nc"/>
    <x v="3"/>
    <m/>
    <n v="238591"/>
    <m/>
    <m/>
    <m/>
    <m/>
    <m/>
    <m/>
    <m/>
    <m/>
    <m/>
    <m/>
    <m/>
    <m/>
    <m/>
    <m/>
    <m/>
    <m/>
  </r>
  <r>
    <x v="1"/>
    <x v="35"/>
    <s v="94-7175"/>
    <s v="High Meadows"/>
    <s v="Heath"/>
    <x v="16"/>
    <b v="0"/>
    <n v="40"/>
    <m/>
    <s v="Yes"/>
    <s v="nc"/>
    <x v="3"/>
    <m/>
    <n v="197702"/>
    <m/>
    <m/>
    <m/>
    <m/>
    <m/>
    <m/>
    <m/>
    <m/>
    <m/>
    <m/>
    <m/>
    <m/>
    <m/>
    <m/>
    <m/>
    <m/>
  </r>
  <r>
    <x v="1"/>
    <x v="35"/>
    <s v="94-4041"/>
    <s v="Sue Ellen Apartments"/>
    <s v="Utica Village"/>
    <x v="16"/>
    <b v="0"/>
    <n v="24"/>
    <m/>
    <s v="no"/>
    <s v="arf"/>
    <x v="3"/>
    <m/>
    <n v="17872"/>
    <m/>
    <m/>
    <m/>
    <m/>
    <m/>
    <m/>
    <m/>
    <m/>
    <m/>
    <m/>
    <m/>
    <m/>
    <m/>
    <m/>
    <m/>
    <m/>
  </r>
  <r>
    <x v="1"/>
    <x v="23"/>
    <s v="93-5100"/>
    <s v="Brookside Place"/>
    <s v="Pataskala"/>
    <x v="16"/>
    <b v="0"/>
    <n v="32"/>
    <m/>
    <m/>
    <s v="nc"/>
    <x v="3"/>
    <m/>
    <n v="112500"/>
    <m/>
    <m/>
    <m/>
    <m/>
    <m/>
    <m/>
    <m/>
    <m/>
    <m/>
    <m/>
    <m/>
    <m/>
    <m/>
    <m/>
    <m/>
    <m/>
  </r>
  <r>
    <x v="1"/>
    <x v="23"/>
    <s v="93-3074"/>
    <s v="Pataskala Village Square"/>
    <s v="Pataskala"/>
    <x v="16"/>
    <b v="0"/>
    <n v="66"/>
    <m/>
    <m/>
    <s v="nc"/>
    <x v="3"/>
    <m/>
    <n v="300233"/>
    <m/>
    <m/>
    <m/>
    <m/>
    <m/>
    <m/>
    <m/>
    <m/>
    <m/>
    <m/>
    <m/>
    <m/>
    <m/>
    <m/>
    <m/>
    <m/>
  </r>
  <r>
    <x v="1"/>
    <x v="24"/>
    <s v="92-3062"/>
    <s v="Newark Village Square Apartments"/>
    <s v="Newark"/>
    <x v="16"/>
    <b v="0"/>
    <n v="66"/>
    <m/>
    <m/>
    <s v="nc"/>
    <x v="3"/>
    <m/>
    <n v="284049.96999999997"/>
    <m/>
    <m/>
    <m/>
    <m/>
    <m/>
    <m/>
    <m/>
    <m/>
    <m/>
    <m/>
    <m/>
    <m/>
    <m/>
    <m/>
    <m/>
    <m/>
  </r>
  <r>
    <x v="1"/>
    <x v="34"/>
    <s v="91-0607"/>
    <s v="Blue Heron Manor"/>
    <s v="Buckeye Lake"/>
    <x v="16"/>
    <b v="0"/>
    <n v="40"/>
    <m/>
    <m/>
    <s v="nc"/>
    <x v="3"/>
    <m/>
    <n v="171392.5"/>
    <m/>
    <m/>
    <m/>
    <m/>
    <m/>
    <m/>
    <m/>
    <m/>
    <m/>
    <m/>
    <m/>
    <m/>
    <m/>
    <m/>
    <m/>
    <m/>
  </r>
  <r>
    <x v="1"/>
    <x v="34"/>
    <s v="91-0703"/>
    <s v="Newark Village Green"/>
    <s v="Newark"/>
    <x v="16"/>
    <b v="0"/>
    <n v="66"/>
    <m/>
    <m/>
    <s v="nc"/>
    <x v="3"/>
    <m/>
    <n v="255799"/>
    <m/>
    <m/>
    <m/>
    <m/>
    <m/>
    <m/>
    <m/>
    <m/>
    <m/>
    <m/>
    <m/>
    <m/>
    <m/>
    <m/>
    <m/>
    <m/>
  </r>
  <r>
    <x v="1"/>
    <x v="34"/>
    <s v="91-0681"/>
    <s v="Pataskala Village Green"/>
    <s v="Pataskala"/>
    <x v="16"/>
    <b v="0"/>
    <n v="36"/>
    <m/>
    <m/>
    <s v="nc"/>
    <x v="3"/>
    <m/>
    <n v="147740"/>
    <m/>
    <m/>
    <m/>
    <m/>
    <m/>
    <m/>
    <m/>
    <m/>
    <m/>
    <m/>
    <m/>
    <m/>
    <m/>
    <m/>
    <m/>
    <m/>
  </r>
  <r>
    <x v="1"/>
    <x v="34"/>
    <s v="91-0689"/>
    <s v="Quail Creek Townhomes"/>
    <s v="Newark"/>
    <x v="16"/>
    <b v="0"/>
    <n v="36"/>
    <m/>
    <m/>
    <s v="nc"/>
    <x v="3"/>
    <m/>
    <n v="87165"/>
    <m/>
    <m/>
    <m/>
    <m/>
    <m/>
    <m/>
    <m/>
    <m/>
    <m/>
    <m/>
    <m/>
    <m/>
    <m/>
    <m/>
    <m/>
    <m/>
  </r>
  <r>
    <x v="1"/>
    <x v="32"/>
    <s v="98-0015"/>
    <s v="Brookstone Apartments"/>
    <s v="Bellefontaine"/>
    <x v="47"/>
    <b v="0"/>
    <n v="36"/>
    <m/>
    <s v="Yes"/>
    <s v="nc"/>
    <x v="3"/>
    <m/>
    <n v="211932"/>
    <m/>
    <m/>
    <m/>
    <m/>
    <m/>
    <m/>
    <m/>
    <m/>
    <m/>
    <m/>
    <m/>
    <m/>
    <m/>
    <m/>
    <m/>
    <m/>
  </r>
  <r>
    <x v="1"/>
    <x v="35"/>
    <s v="94-6148"/>
    <s v="Bellefontaine Green"/>
    <s v="Bellefontaine"/>
    <x v="47"/>
    <b v="0"/>
    <n v="59"/>
    <m/>
    <s v="Yes"/>
    <s v="nc"/>
    <x v="3"/>
    <m/>
    <n v="310766"/>
    <m/>
    <m/>
    <m/>
    <m/>
    <m/>
    <m/>
    <m/>
    <m/>
    <m/>
    <m/>
    <m/>
    <m/>
    <m/>
    <m/>
    <m/>
    <m/>
  </r>
  <r>
    <x v="1"/>
    <x v="35"/>
    <s v="94-4006"/>
    <s v="Deercreek"/>
    <s v="Bellefontaine"/>
    <x v="47"/>
    <b v="0"/>
    <n v="100"/>
    <m/>
    <m/>
    <s v="nc"/>
    <x v="3"/>
    <m/>
    <n v="372135"/>
    <m/>
    <m/>
    <m/>
    <m/>
    <m/>
    <m/>
    <m/>
    <m/>
    <m/>
    <m/>
    <m/>
    <m/>
    <m/>
    <m/>
    <m/>
    <m/>
  </r>
  <r>
    <x v="1"/>
    <x v="20"/>
    <s v="05-0019"/>
    <s v="Nativity Housing"/>
    <s v="Lorain  "/>
    <x v="10"/>
    <b v="0"/>
    <n v="18"/>
    <m/>
    <s v="none"/>
    <s v="nc"/>
    <x v="3"/>
    <m/>
    <n v="304557"/>
    <m/>
    <m/>
    <m/>
    <m/>
    <m/>
    <m/>
    <m/>
    <m/>
    <m/>
    <m/>
    <m/>
    <m/>
    <m/>
    <m/>
    <m/>
    <m/>
  </r>
  <r>
    <x v="1"/>
    <x v="33"/>
    <s v="04-0021"/>
    <s v="New Riverbend Homes"/>
    <s v="Elyria"/>
    <x v="10"/>
    <b v="0"/>
    <n v="60"/>
    <m/>
    <s v="MI"/>
    <s v="nc"/>
    <x v="3"/>
    <m/>
    <n v="964128"/>
    <m/>
    <m/>
    <m/>
    <m/>
    <m/>
    <m/>
    <m/>
    <m/>
    <m/>
    <m/>
    <m/>
    <m/>
    <m/>
    <m/>
    <m/>
    <m/>
  </r>
  <r>
    <x v="1"/>
    <x v="26"/>
    <s v="03-0106"/>
    <s v="Pearl Village Apartments"/>
    <s v="Lorain"/>
    <x v="10"/>
    <b v="0"/>
    <n v="80"/>
    <m/>
    <s v="none"/>
    <s v="arf"/>
    <x v="3"/>
    <m/>
    <n v="87424"/>
    <m/>
    <m/>
    <m/>
    <m/>
    <m/>
    <m/>
    <m/>
    <m/>
    <m/>
    <m/>
    <m/>
    <m/>
    <m/>
    <m/>
    <m/>
    <m/>
  </r>
  <r>
    <x v="1"/>
    <x v="26"/>
    <s v="03-0110"/>
    <s v="Westgate Garden Apartments"/>
    <s v="Lorain"/>
    <x v="10"/>
    <b v="0"/>
    <n v="72"/>
    <m/>
    <s v="none"/>
    <s v="arf"/>
    <x v="3"/>
    <m/>
    <n v="48414"/>
    <m/>
    <m/>
    <m/>
    <m/>
    <m/>
    <m/>
    <m/>
    <m/>
    <m/>
    <m/>
    <m/>
    <m/>
    <m/>
    <m/>
    <m/>
    <m/>
  </r>
  <r>
    <x v="1"/>
    <x v="30"/>
    <s v="02-0014"/>
    <s v="Nativity Manor"/>
    <s v="Lorain"/>
    <x v="10"/>
    <b v="0"/>
    <n v="38"/>
    <m/>
    <s v="EP"/>
    <s v="nc/sr"/>
    <x v="3"/>
    <m/>
    <n v="326595"/>
    <m/>
    <m/>
    <m/>
    <m/>
    <m/>
    <m/>
    <m/>
    <m/>
    <m/>
    <m/>
    <m/>
    <m/>
    <m/>
    <m/>
    <m/>
    <m/>
  </r>
  <r>
    <x v="1"/>
    <x v="27"/>
    <s v="00-0016"/>
    <s v="Southern Heights Multifamily"/>
    <s v="Lorain"/>
    <x v="10"/>
    <b v="0"/>
    <n v="63"/>
    <m/>
    <s v="MI"/>
    <s v="ar"/>
    <x v="3"/>
    <m/>
    <n v="464113"/>
    <m/>
    <m/>
    <m/>
    <m/>
    <m/>
    <m/>
    <m/>
    <m/>
    <m/>
    <m/>
    <m/>
    <m/>
    <m/>
    <m/>
    <m/>
    <m/>
  </r>
  <r>
    <x v="1"/>
    <x v="21"/>
    <s v="99-0093"/>
    <s v="Timber Lake"/>
    <s v="Avon"/>
    <x v="10"/>
    <b v="0"/>
    <n v="256"/>
    <m/>
    <m/>
    <s v="ncf"/>
    <x v="3"/>
    <m/>
    <n v="738643"/>
    <m/>
    <m/>
    <m/>
    <m/>
    <m/>
    <m/>
    <m/>
    <m/>
    <m/>
    <m/>
    <m/>
    <m/>
    <m/>
    <m/>
    <m/>
    <m/>
  </r>
  <r>
    <x v="1"/>
    <x v="29"/>
    <s v="95-0023"/>
    <s v="Jenna Terrace Apartments"/>
    <s v="Lorain"/>
    <x v="10"/>
    <b v="0"/>
    <n v="65"/>
    <m/>
    <s v="Yes"/>
    <s v="nc"/>
    <x v="3"/>
    <m/>
    <n v="198182"/>
    <m/>
    <m/>
    <m/>
    <m/>
    <m/>
    <m/>
    <m/>
    <m/>
    <m/>
    <m/>
    <m/>
    <m/>
    <m/>
    <m/>
    <m/>
    <m/>
  </r>
  <r>
    <x v="1"/>
    <x v="29"/>
    <s v="95-0031"/>
    <s v="Lorain Green I"/>
    <s v="Lorain"/>
    <x v="10"/>
    <b v="0"/>
    <n v="47"/>
    <m/>
    <s v="no"/>
    <s v="nc"/>
    <x v="3"/>
    <m/>
    <n v="283951"/>
    <m/>
    <m/>
    <m/>
    <m/>
    <m/>
    <m/>
    <m/>
    <m/>
    <m/>
    <m/>
    <m/>
    <m/>
    <m/>
    <m/>
    <m/>
    <m/>
  </r>
  <r>
    <x v="1"/>
    <x v="29"/>
    <s v="95-0022"/>
    <s v="Park Meadow Phase V"/>
    <s v="Elyria"/>
    <x v="10"/>
    <b v="0"/>
    <n v="16"/>
    <m/>
    <s v="Yes"/>
    <s v="nc"/>
    <x v="3"/>
    <m/>
    <n v="54545"/>
    <m/>
    <m/>
    <m/>
    <m/>
    <m/>
    <m/>
    <m/>
    <m/>
    <m/>
    <m/>
    <m/>
    <m/>
    <m/>
    <m/>
    <m/>
    <m/>
  </r>
  <r>
    <x v="1"/>
    <x v="29"/>
    <s v="95-0100"/>
    <s v="Sheffield Meadows Apartments"/>
    <s v="Lorain"/>
    <x v="10"/>
    <b v="0"/>
    <n v="60"/>
    <m/>
    <s v="Yes"/>
    <s v="nc"/>
    <x v="3"/>
    <m/>
    <n v="265510"/>
    <m/>
    <m/>
    <m/>
    <m/>
    <m/>
    <m/>
    <m/>
    <m/>
    <m/>
    <m/>
    <m/>
    <m/>
    <m/>
    <m/>
    <m/>
    <m/>
  </r>
  <r>
    <x v="1"/>
    <x v="35"/>
    <s v="94-7180"/>
    <s v="Threshold Homes"/>
    <s v="Lorain"/>
    <x v="10"/>
    <b v="0"/>
    <n v="40"/>
    <m/>
    <s v="Yes"/>
    <s v="nc"/>
    <x v="3"/>
    <m/>
    <n v="275214"/>
    <m/>
    <m/>
    <m/>
    <m/>
    <m/>
    <m/>
    <m/>
    <m/>
    <m/>
    <m/>
    <m/>
    <m/>
    <m/>
    <m/>
    <m/>
    <m/>
  </r>
  <r>
    <x v="1"/>
    <x v="23"/>
    <s v="93-1038"/>
    <s v="Westway Gardens"/>
    <s v="Elyria"/>
    <x v="10"/>
    <b v="0"/>
    <n v="300"/>
    <m/>
    <m/>
    <s v="sr"/>
    <x v="3"/>
    <m/>
    <n v="633650"/>
    <m/>
    <m/>
    <m/>
    <m/>
    <m/>
    <m/>
    <m/>
    <m/>
    <m/>
    <m/>
    <m/>
    <m/>
    <m/>
    <m/>
    <m/>
    <m/>
  </r>
  <r>
    <x v="1"/>
    <x v="34"/>
    <s v="91-0699"/>
    <s v="South Lorain"/>
    <s v="Lorain"/>
    <x v="10"/>
    <b v="0"/>
    <n v="13"/>
    <m/>
    <m/>
    <s v="nc"/>
    <x v="3"/>
    <m/>
    <n v="63870.6"/>
    <m/>
    <m/>
    <m/>
    <m/>
    <m/>
    <m/>
    <m/>
    <m/>
    <m/>
    <m/>
    <m/>
    <m/>
    <m/>
    <m/>
    <m/>
    <m/>
  </r>
  <r>
    <x v="1"/>
    <x v="19"/>
    <s v="06-0038"/>
    <s v="South-East Toledo Homes II"/>
    <s v="Toledo"/>
    <x v="11"/>
    <b v="0"/>
    <n v="25"/>
    <m/>
    <s v="none"/>
    <s v="nc"/>
    <x v="3"/>
    <m/>
    <n v="496418"/>
    <m/>
    <m/>
    <m/>
    <m/>
    <m/>
    <m/>
    <m/>
    <m/>
    <m/>
    <m/>
    <m/>
    <m/>
    <m/>
    <m/>
    <m/>
    <m/>
  </r>
  <r>
    <x v="1"/>
    <x v="20"/>
    <s v="05-0002"/>
    <s v="Southeast Toledo Homes"/>
    <s v="Toledo"/>
    <x v="11"/>
    <b v="0"/>
    <n v="28"/>
    <m/>
    <s v="none"/>
    <s v="nc"/>
    <x v="3"/>
    <m/>
    <n v="497806"/>
    <m/>
    <m/>
    <m/>
    <m/>
    <m/>
    <m/>
    <m/>
    <m/>
    <m/>
    <m/>
    <m/>
    <m/>
    <m/>
    <m/>
    <m/>
    <m/>
  </r>
  <r>
    <x v="1"/>
    <x v="33"/>
    <s v="04-0020"/>
    <s v="Toledo Elderly II"/>
    <s v="Toledo"/>
    <x v="11"/>
    <b v="0"/>
    <n v="74"/>
    <m/>
    <s v="MI"/>
    <s v="nc"/>
    <x v="3"/>
    <m/>
    <n v="412189"/>
    <m/>
    <m/>
    <m/>
    <m/>
    <m/>
    <m/>
    <m/>
    <m/>
    <m/>
    <m/>
    <m/>
    <m/>
    <m/>
    <m/>
    <m/>
    <m/>
  </r>
  <r>
    <x v="1"/>
    <x v="33"/>
    <s v="03-0128"/>
    <s v="Vistula Heritage Village II"/>
    <s v="Toledo"/>
    <x v="11"/>
    <b v="0"/>
    <n v="165"/>
    <m/>
    <s v="EP"/>
    <s v="arf"/>
    <x v="3"/>
    <m/>
    <n v="371070"/>
    <m/>
    <m/>
    <m/>
    <m/>
    <m/>
    <m/>
    <m/>
    <m/>
    <m/>
    <m/>
    <m/>
    <m/>
    <m/>
    <m/>
    <m/>
    <m/>
  </r>
  <r>
    <x v="1"/>
    <x v="33"/>
    <s v="04-0040"/>
    <s v="West Central Homes"/>
    <s v="Toledo"/>
    <x v="11"/>
    <b v="0"/>
    <n v="32"/>
    <m/>
    <s v="MI"/>
    <s v="nc"/>
    <x v="3"/>
    <m/>
    <n v="512681"/>
    <m/>
    <m/>
    <m/>
    <m/>
    <m/>
    <m/>
    <m/>
    <m/>
    <m/>
    <m/>
    <m/>
    <m/>
    <m/>
    <m/>
    <m/>
    <m/>
  </r>
  <r>
    <x v="1"/>
    <x v="26"/>
    <s v="03-0024"/>
    <s v="Oakwood Homes III"/>
    <s v="Toledo"/>
    <x v="11"/>
    <b v="0"/>
    <n v="16"/>
    <m/>
    <s v="MI"/>
    <s v="nc/sr"/>
    <x v="3"/>
    <m/>
    <n v="215744"/>
    <m/>
    <m/>
    <m/>
    <m/>
    <m/>
    <m/>
    <m/>
    <m/>
    <m/>
    <m/>
    <m/>
    <m/>
    <m/>
    <m/>
    <m/>
    <m/>
  </r>
  <r>
    <x v="1"/>
    <x v="26"/>
    <s v="03-0031"/>
    <s v="Oakwood Homes IV"/>
    <s v="Toledo"/>
    <x v="11"/>
    <b v="0"/>
    <n v="35"/>
    <m/>
    <s v="MI"/>
    <s v="nc"/>
    <x v="3"/>
    <m/>
    <n v="521029"/>
    <m/>
    <m/>
    <m/>
    <m/>
    <m/>
    <m/>
    <m/>
    <m/>
    <m/>
    <m/>
    <m/>
    <m/>
    <m/>
    <m/>
    <m/>
    <m/>
  </r>
  <r>
    <x v="1"/>
    <x v="26"/>
    <s v="03-0064"/>
    <s v="The Plaza"/>
    <s v="Toledo"/>
    <x v="11"/>
    <b v="0"/>
    <n v="160"/>
    <m/>
    <s v="EP"/>
    <s v="ar"/>
    <x v="3"/>
    <m/>
    <n v="1030210"/>
    <m/>
    <m/>
    <m/>
    <m/>
    <m/>
    <m/>
    <m/>
    <m/>
    <m/>
    <m/>
    <m/>
    <m/>
    <m/>
    <m/>
    <m/>
    <m/>
  </r>
  <r>
    <x v="1"/>
    <x v="30"/>
    <s v="02-0035"/>
    <s v="Autumn Wood Village II"/>
    <s v="Toledo"/>
    <x v="11"/>
    <b v="0"/>
    <n v="42"/>
    <m/>
    <s v="ELI"/>
    <s v="nc"/>
    <x v="3"/>
    <m/>
    <n v="582236"/>
    <m/>
    <m/>
    <m/>
    <m/>
    <m/>
    <m/>
    <m/>
    <m/>
    <m/>
    <m/>
    <m/>
    <m/>
    <m/>
    <m/>
    <m/>
    <m/>
  </r>
  <r>
    <x v="1"/>
    <x v="30"/>
    <s v="02-0067"/>
    <s v="Ontario Place Homes"/>
    <s v="Toledo"/>
    <x v="11"/>
    <b v="0"/>
    <n v="23"/>
    <m/>
    <s v="ELI"/>
    <s v="nc/sr"/>
    <x v="3"/>
    <m/>
    <n v="260015"/>
    <m/>
    <m/>
    <m/>
    <m/>
    <m/>
    <m/>
    <m/>
    <m/>
    <m/>
    <m/>
    <m/>
    <m/>
    <m/>
    <m/>
    <m/>
    <m/>
  </r>
  <r>
    <x v="1"/>
    <x v="30"/>
    <s v="02-0074"/>
    <s v="Pontiac Place Homes"/>
    <s v="Toledo"/>
    <x v="11"/>
    <b v="0"/>
    <n v="11"/>
    <m/>
    <s v="ELI"/>
    <s v="nc"/>
    <x v="3"/>
    <m/>
    <n v="126086"/>
    <m/>
    <m/>
    <m/>
    <m/>
    <m/>
    <m/>
    <m/>
    <m/>
    <m/>
    <m/>
    <m/>
    <m/>
    <m/>
    <m/>
    <m/>
    <m/>
  </r>
  <r>
    <x v="1"/>
    <x v="31"/>
    <s v="01-0024"/>
    <s v="Autumn Wood Village"/>
    <s v="Toledo"/>
    <x v="11"/>
    <b v="0"/>
    <n v="48"/>
    <m/>
    <s v="MSI"/>
    <s v="nc"/>
    <x v="3"/>
    <m/>
    <n v="579393"/>
    <m/>
    <m/>
    <m/>
    <m/>
    <m/>
    <m/>
    <m/>
    <m/>
    <m/>
    <m/>
    <m/>
    <m/>
    <m/>
    <m/>
    <m/>
    <m/>
  </r>
  <r>
    <x v="1"/>
    <x v="31"/>
    <s v="01-0102"/>
    <s v="Cherrywood"/>
    <s v="Toledo"/>
    <x v="11"/>
    <b v="0"/>
    <n v="176"/>
    <m/>
    <m/>
    <s v="ar"/>
    <x v="3"/>
    <m/>
    <n v="180040"/>
    <m/>
    <m/>
    <m/>
    <m/>
    <m/>
    <m/>
    <m/>
    <m/>
    <m/>
    <m/>
    <m/>
    <m/>
    <m/>
    <m/>
    <m/>
    <m/>
  </r>
  <r>
    <x v="1"/>
    <x v="31"/>
    <s v="01-0012"/>
    <s v="City Forest of Toledo"/>
    <s v="Toledo"/>
    <x v="11"/>
    <b v="0"/>
    <n v="70"/>
    <m/>
    <s v="ELI"/>
    <s v="nc"/>
    <x v="3"/>
    <m/>
    <n v="883141"/>
    <m/>
    <m/>
    <m/>
    <m/>
    <m/>
    <m/>
    <m/>
    <m/>
    <m/>
    <m/>
    <m/>
    <m/>
    <m/>
    <m/>
    <m/>
    <m/>
  </r>
  <r>
    <x v="1"/>
    <x v="31"/>
    <s v="01-0016"/>
    <s v="Garden View Acres"/>
    <s v="Toledo"/>
    <x v="11"/>
    <b v="0"/>
    <n v="90"/>
    <m/>
    <s v="none"/>
    <s v="nc"/>
    <x v="3"/>
    <m/>
    <n v="650305"/>
    <m/>
    <m/>
    <m/>
    <m/>
    <m/>
    <m/>
    <m/>
    <m/>
    <m/>
    <m/>
    <m/>
    <m/>
    <m/>
    <m/>
    <m/>
    <m/>
  </r>
  <r>
    <x v="1"/>
    <x v="31"/>
    <s v="01-0034"/>
    <s v="Oakwood Homes II"/>
    <s v="Toledo"/>
    <x v="11"/>
    <b v="0"/>
    <n v="40"/>
    <m/>
    <s v="MI"/>
    <s v="nc"/>
    <x v="3"/>
    <m/>
    <n v="516852"/>
    <m/>
    <m/>
    <m/>
    <m/>
    <m/>
    <m/>
    <m/>
    <m/>
    <m/>
    <m/>
    <m/>
    <m/>
    <m/>
    <m/>
    <m/>
    <m/>
  </r>
  <r>
    <x v="1"/>
    <x v="31"/>
    <s v="01-0077"/>
    <s v="Uptown Apartments"/>
    <s v="Toledo"/>
    <x v="11"/>
    <b v="0"/>
    <n v="65"/>
    <m/>
    <s v="MSI"/>
    <s v="nc"/>
    <x v="3"/>
    <m/>
    <n v="487636"/>
    <m/>
    <m/>
    <m/>
    <m/>
    <m/>
    <m/>
    <m/>
    <m/>
    <m/>
    <m/>
    <m/>
    <m/>
    <m/>
    <m/>
    <m/>
    <m/>
  </r>
  <r>
    <x v="1"/>
    <x v="27"/>
    <s v="00-0031"/>
    <s v="Adams Street Development"/>
    <s v="Toledo"/>
    <x v="11"/>
    <b v="0"/>
    <n v="52"/>
    <m/>
    <s v="MSI"/>
    <s v="nc"/>
    <x v="3"/>
    <m/>
    <n v="297346"/>
    <m/>
    <m/>
    <m/>
    <m/>
    <m/>
    <m/>
    <m/>
    <m/>
    <m/>
    <m/>
    <m/>
    <m/>
    <m/>
    <m/>
    <m/>
    <m/>
  </r>
  <r>
    <x v="1"/>
    <x v="27"/>
    <s v="00-0022"/>
    <s v="Oakwood Homes I"/>
    <s v="Toledo"/>
    <x v="11"/>
    <b v="0"/>
    <n v="40"/>
    <m/>
    <s v="MI"/>
    <s v="nc/ar"/>
    <x v="3"/>
    <m/>
    <n v="493113"/>
    <m/>
    <m/>
    <m/>
    <m/>
    <m/>
    <m/>
    <m/>
    <m/>
    <m/>
    <m/>
    <m/>
    <m/>
    <m/>
    <m/>
    <m/>
    <m/>
  </r>
  <r>
    <x v="1"/>
    <x v="27"/>
    <s v="00-0033"/>
    <s v="Renascence Ottawa Area Residences"/>
    <s v="Toledo"/>
    <x v="11"/>
    <b v="0"/>
    <n v="47"/>
    <m/>
    <s v="SP"/>
    <s v="nc"/>
    <x v="3"/>
    <m/>
    <n v="559379"/>
    <m/>
    <m/>
    <m/>
    <m/>
    <m/>
    <m/>
    <m/>
    <m/>
    <m/>
    <m/>
    <m/>
    <m/>
    <m/>
    <m/>
    <m/>
    <m/>
  </r>
  <r>
    <x v="1"/>
    <x v="27"/>
    <s v="00-0102"/>
    <s v="Swan Creek Four Seasons Apartments"/>
    <s v="Toledo"/>
    <x v="11"/>
    <b v="0"/>
    <n v="136"/>
    <m/>
    <m/>
    <s v="nc"/>
    <x v="3"/>
    <m/>
    <n v="548000"/>
    <m/>
    <m/>
    <m/>
    <m/>
    <m/>
    <m/>
    <m/>
    <m/>
    <m/>
    <m/>
    <m/>
    <m/>
    <m/>
    <m/>
    <m/>
    <m/>
  </r>
  <r>
    <x v="1"/>
    <x v="21"/>
    <s v="99-0032"/>
    <s v="Riverfront Apartments"/>
    <s v="Toledo"/>
    <x v="11"/>
    <b v="0"/>
    <n v="113"/>
    <m/>
    <s v="Yes"/>
    <s v="ar"/>
    <x v="3"/>
    <m/>
    <n v="923081"/>
    <m/>
    <m/>
    <m/>
    <m/>
    <m/>
    <m/>
    <m/>
    <m/>
    <m/>
    <m/>
    <m/>
    <m/>
    <m/>
    <m/>
    <m/>
    <m/>
  </r>
  <r>
    <x v="1"/>
    <x v="21"/>
    <s v="99-0009"/>
    <s v="Swan Cove Apartments"/>
    <s v="Toledo"/>
    <x v="11"/>
    <b v="0"/>
    <n v="76"/>
    <m/>
    <s v="Yes"/>
    <s v="nc"/>
    <x v="3"/>
    <m/>
    <n v="585818"/>
    <m/>
    <m/>
    <m/>
    <m/>
    <m/>
    <m/>
    <m/>
    <m/>
    <m/>
    <m/>
    <m/>
    <m/>
    <m/>
    <m/>
    <m/>
    <m/>
  </r>
  <r>
    <x v="1"/>
    <x v="21"/>
    <s v="99-0024"/>
    <s v="Toledo Elderly Homes"/>
    <s v="Toledo"/>
    <x v="11"/>
    <b v="0"/>
    <n v="80"/>
    <m/>
    <s v="Yes"/>
    <s v="nc"/>
    <x v="3"/>
    <m/>
    <n v="533837"/>
    <m/>
    <m/>
    <m/>
    <m/>
    <m/>
    <m/>
    <m/>
    <m/>
    <m/>
    <m/>
    <m/>
    <m/>
    <m/>
    <m/>
    <m/>
    <m/>
  </r>
  <r>
    <x v="1"/>
    <x v="32"/>
    <s v="98-0090"/>
    <s v="Hillcrest Apartments"/>
    <s v="Toledo"/>
    <x v="11"/>
    <b v="0"/>
    <n v="106"/>
    <m/>
    <s v="no"/>
    <s v="srf"/>
    <x v="3"/>
    <m/>
    <n v="188867"/>
    <m/>
    <m/>
    <m/>
    <m/>
    <m/>
    <m/>
    <m/>
    <m/>
    <m/>
    <m/>
    <m/>
    <m/>
    <m/>
    <m/>
    <m/>
    <m/>
  </r>
  <r>
    <x v="1"/>
    <x v="32"/>
    <s v="98-0048"/>
    <s v="Willard Apartments"/>
    <s v="Toledo"/>
    <x v="11"/>
    <b v="0"/>
    <n v="15"/>
    <m/>
    <s v="Yes"/>
    <s v="ar"/>
    <x v="3"/>
    <m/>
    <n v="101299"/>
    <m/>
    <m/>
    <m/>
    <m/>
    <m/>
    <m/>
    <m/>
    <m/>
    <m/>
    <m/>
    <m/>
    <m/>
    <m/>
    <m/>
    <m/>
    <m/>
  </r>
  <r>
    <x v="1"/>
    <x v="28"/>
    <s v="97-0068"/>
    <s v="Commodore Perry Apartments"/>
    <s v="Toledo"/>
    <x v="11"/>
    <b v="0"/>
    <n v="156"/>
    <m/>
    <s v="no"/>
    <s v="srf"/>
    <x v="3"/>
    <m/>
    <n v="245118"/>
    <m/>
    <m/>
    <m/>
    <m/>
    <m/>
    <m/>
    <m/>
    <m/>
    <m/>
    <m/>
    <m/>
    <m/>
    <m/>
    <m/>
    <m/>
    <m/>
  </r>
  <r>
    <x v="1"/>
    <x v="28"/>
    <s v="97-0082"/>
    <s v="North River Homes I"/>
    <s v="Toledo"/>
    <x v="11"/>
    <b v="0"/>
    <n v="49"/>
    <m/>
    <s v="Yes"/>
    <s v="nc/ar"/>
    <x v="3"/>
    <m/>
    <n v="512794"/>
    <m/>
    <m/>
    <m/>
    <m/>
    <m/>
    <m/>
    <m/>
    <m/>
    <m/>
    <m/>
    <m/>
    <m/>
    <m/>
    <m/>
    <m/>
    <m/>
  </r>
  <r>
    <x v="1"/>
    <x v="28"/>
    <s v="97-0097"/>
    <s v="The Lakewoods"/>
    <s v="Toledo"/>
    <x v="11"/>
    <b v="0"/>
    <n v="89"/>
    <m/>
    <m/>
    <s v="sr"/>
    <x v="3"/>
    <m/>
    <n v="311814"/>
    <m/>
    <m/>
    <m/>
    <m/>
    <m/>
    <m/>
    <m/>
    <m/>
    <m/>
    <m/>
    <m/>
    <m/>
    <m/>
    <m/>
    <m/>
    <m/>
  </r>
  <r>
    <x v="1"/>
    <x v="22"/>
    <s v="96-0106"/>
    <s v="Toledo Homes II"/>
    <s v="Toledo"/>
    <x v="11"/>
    <b v="0"/>
    <n v="38"/>
    <m/>
    <s v="Yes"/>
    <s v="nc/sr"/>
    <x v="3"/>
    <m/>
    <n v="380189"/>
    <m/>
    <m/>
    <m/>
    <m/>
    <m/>
    <m/>
    <m/>
    <m/>
    <m/>
    <m/>
    <m/>
    <m/>
    <m/>
    <m/>
    <m/>
    <m/>
  </r>
  <r>
    <x v="1"/>
    <x v="22"/>
    <s v="96-0026"/>
    <s v="TOTCO Homes"/>
    <s v="Toledo"/>
    <x v="11"/>
    <b v="0"/>
    <n v="31"/>
    <m/>
    <s v="Yes"/>
    <s v="nc/ar"/>
    <x v="3"/>
    <m/>
    <n v="270609"/>
    <m/>
    <m/>
    <m/>
    <m/>
    <m/>
    <m/>
    <m/>
    <m/>
    <m/>
    <m/>
    <m/>
    <m/>
    <m/>
    <m/>
    <m/>
    <m/>
  </r>
  <r>
    <x v="1"/>
    <x v="22"/>
    <s v="96-0028"/>
    <s v="Warren Sherman Flats"/>
    <s v="Toledo"/>
    <x v="11"/>
    <b v="0"/>
    <n v="55"/>
    <m/>
    <s v="Yes"/>
    <s v="nc/ar"/>
    <x v="3"/>
    <m/>
    <n v="559818"/>
    <m/>
    <m/>
    <m/>
    <m/>
    <m/>
    <m/>
    <m/>
    <m/>
    <m/>
    <m/>
    <m/>
    <m/>
    <m/>
    <m/>
    <m/>
    <m/>
  </r>
  <r>
    <x v="1"/>
    <x v="29"/>
    <s v="95-0054"/>
    <s v="Macy's Apartments"/>
    <s v="Toledo"/>
    <x v="11"/>
    <b v="0"/>
    <n v="131"/>
    <m/>
    <s v="no"/>
    <s v="arf"/>
    <x v="3"/>
    <m/>
    <n v="215117"/>
    <m/>
    <m/>
    <m/>
    <m/>
    <m/>
    <m/>
    <m/>
    <m/>
    <m/>
    <m/>
    <m/>
    <m/>
    <m/>
    <m/>
    <m/>
    <m/>
  </r>
  <r>
    <x v="1"/>
    <x v="29"/>
    <s v="95-0099"/>
    <s v="Museum Place"/>
    <s v="Toledo"/>
    <x v="11"/>
    <b v="0"/>
    <n v="65"/>
    <m/>
    <s v="no"/>
    <s v="ar"/>
    <x v="3"/>
    <m/>
    <n v="53373"/>
    <m/>
    <m/>
    <m/>
    <m/>
    <m/>
    <m/>
    <m/>
    <m/>
    <m/>
    <m/>
    <m/>
    <m/>
    <m/>
    <m/>
    <m/>
    <m/>
  </r>
  <r>
    <x v="1"/>
    <x v="29"/>
    <s v="95-0041"/>
    <s v="Toledo Homes"/>
    <s v="Toledo"/>
    <x v="11"/>
    <b v="0"/>
    <n v="48"/>
    <m/>
    <s v="no"/>
    <s v="nc/ar"/>
    <x v="3"/>
    <m/>
    <n v="482175"/>
    <m/>
    <m/>
    <m/>
    <m/>
    <m/>
    <m/>
    <m/>
    <m/>
    <m/>
    <m/>
    <m/>
    <m/>
    <m/>
    <m/>
    <m/>
    <m/>
  </r>
  <r>
    <x v="1"/>
    <x v="35"/>
    <s v="94-7176"/>
    <s v="Luther Hills Apartments"/>
    <s v="Oregon"/>
    <x v="11"/>
    <b v="0"/>
    <n v="70"/>
    <m/>
    <s v="Yes"/>
    <s v="nc"/>
    <x v="3"/>
    <m/>
    <n v="315266"/>
    <m/>
    <m/>
    <m/>
    <m/>
    <m/>
    <m/>
    <m/>
    <m/>
    <m/>
    <m/>
    <m/>
    <m/>
    <m/>
    <m/>
    <m/>
    <m/>
  </r>
  <r>
    <x v="1"/>
    <x v="23"/>
    <s v="93-2069"/>
    <s v="Heathergate Park Apartments"/>
    <s v="Toledo"/>
    <x v="11"/>
    <b v="0"/>
    <n v="168"/>
    <m/>
    <s v="no"/>
    <s v="nc"/>
    <x v="3"/>
    <m/>
    <n v="844426"/>
    <m/>
    <m/>
    <m/>
    <m/>
    <m/>
    <m/>
    <m/>
    <m/>
    <m/>
    <m/>
    <m/>
    <m/>
    <m/>
    <m/>
    <m/>
    <m/>
  </r>
  <r>
    <x v="1"/>
    <x v="24"/>
    <s v="92-2030"/>
    <s v="Bancroft Court Apartments"/>
    <s v="Toledo"/>
    <x v="11"/>
    <b v="0"/>
    <n v="96"/>
    <m/>
    <m/>
    <s v="ar"/>
    <x v="3"/>
    <m/>
    <n v="188500"/>
    <m/>
    <m/>
    <m/>
    <m/>
    <m/>
    <m/>
    <m/>
    <m/>
    <m/>
    <m/>
    <m/>
    <m/>
    <m/>
    <m/>
    <m/>
    <m/>
  </r>
  <r>
    <x v="1"/>
    <x v="24"/>
    <s v="92-4088"/>
    <s v="Luther Crest Apartments"/>
    <s v="Toledo"/>
    <x v="11"/>
    <b v="0"/>
    <n v="52"/>
    <m/>
    <m/>
    <s v="nc"/>
    <x v="3"/>
    <m/>
    <n v="229873.7"/>
    <m/>
    <m/>
    <m/>
    <m/>
    <m/>
    <m/>
    <m/>
    <m/>
    <m/>
    <m/>
    <m/>
    <m/>
    <m/>
    <m/>
    <m/>
    <m/>
  </r>
  <r>
    <x v="1"/>
    <x v="24"/>
    <s v="92-1001"/>
    <s v="Renaissance Senior Apartments"/>
    <s v="Toledo"/>
    <x v="11"/>
    <b v="0"/>
    <n v="54"/>
    <m/>
    <m/>
    <s v="srf"/>
    <x v="3"/>
    <m/>
    <n v="281393.98"/>
    <m/>
    <m/>
    <m/>
    <m/>
    <m/>
    <m/>
    <m/>
    <m/>
    <m/>
    <m/>
    <m/>
    <m/>
    <m/>
    <m/>
    <m/>
    <m/>
  </r>
  <r>
    <x v="1"/>
    <x v="34"/>
    <s v="91-0710"/>
    <s v="Vistula Building"/>
    <s v="Toledo"/>
    <x v="11"/>
    <b v="0"/>
    <n v="19"/>
    <m/>
    <m/>
    <s v="ar"/>
    <x v="3"/>
    <m/>
    <n v="74530.28"/>
    <m/>
    <m/>
    <m/>
    <m/>
    <m/>
    <m/>
    <m/>
    <m/>
    <m/>
    <m/>
    <m/>
    <m/>
    <m/>
    <m/>
    <m/>
    <m/>
  </r>
  <r>
    <x v="1"/>
    <x v="20"/>
    <s v="05-0073"/>
    <s v="Meadowview Village"/>
    <s v="Mount Sterling"/>
    <x v="55"/>
    <b v="0"/>
    <n v="40"/>
    <m/>
    <s v="Senior"/>
    <s v="ar"/>
    <x v="3"/>
    <m/>
    <n v="234039"/>
    <m/>
    <m/>
    <m/>
    <m/>
    <m/>
    <m/>
    <m/>
    <m/>
    <m/>
    <m/>
    <m/>
    <m/>
    <m/>
    <m/>
    <m/>
    <m/>
  </r>
  <r>
    <x v="1"/>
    <x v="30"/>
    <s v="02-0053"/>
    <s v="Surrey Square III"/>
    <s v="London"/>
    <x v="55"/>
    <b v="0"/>
    <n v="45"/>
    <m/>
    <s v="ELI"/>
    <s v="ar"/>
    <x v="3"/>
    <m/>
    <n v="229349"/>
    <m/>
    <m/>
    <m/>
    <m/>
    <m/>
    <m/>
    <m/>
    <m/>
    <m/>
    <m/>
    <m/>
    <m/>
    <m/>
    <m/>
    <m/>
    <m/>
  </r>
  <r>
    <x v="1"/>
    <x v="22"/>
    <s v="96-0031"/>
    <s v="Devonshire II Apartments"/>
    <s v="London"/>
    <x v="55"/>
    <b v="0"/>
    <n v="28"/>
    <m/>
    <s v="no"/>
    <s v="arf"/>
    <x v="3"/>
    <m/>
    <n v="31171"/>
    <m/>
    <m/>
    <m/>
    <m/>
    <m/>
    <m/>
    <m/>
    <m/>
    <m/>
    <m/>
    <m/>
    <m/>
    <m/>
    <m/>
    <m/>
    <m/>
  </r>
  <r>
    <x v="1"/>
    <x v="22"/>
    <s v="96-0057"/>
    <s v="Devonshire West"/>
    <s v="West Jefferson"/>
    <x v="55"/>
    <b v="0"/>
    <n v="19"/>
    <m/>
    <s v="no"/>
    <s v="arf"/>
    <x v="3"/>
    <m/>
    <n v="21740"/>
    <m/>
    <m/>
    <m/>
    <m/>
    <m/>
    <m/>
    <m/>
    <m/>
    <m/>
    <m/>
    <m/>
    <m/>
    <m/>
    <m/>
    <m/>
    <m/>
  </r>
  <r>
    <x v="1"/>
    <x v="35"/>
    <s v="94-4033"/>
    <s v="Pleasant Valley Colony Phase II"/>
    <s v="Plain City"/>
    <x v="55"/>
    <b v="0"/>
    <n v="32"/>
    <m/>
    <s v="no"/>
    <s v="ncf"/>
    <x v="3"/>
    <m/>
    <n v="43908"/>
    <m/>
    <m/>
    <m/>
    <m/>
    <m/>
    <m/>
    <m/>
    <m/>
    <m/>
    <m/>
    <m/>
    <m/>
    <m/>
    <m/>
    <m/>
    <m/>
  </r>
  <r>
    <x v="1"/>
    <x v="23"/>
    <s v="93-1053"/>
    <s v="London Apartments"/>
    <s v="London"/>
    <x v="55"/>
    <b v="0"/>
    <n v="59"/>
    <m/>
    <s v="no"/>
    <s v="ncf"/>
    <x v="3"/>
    <m/>
    <n v="255443"/>
    <m/>
    <m/>
    <m/>
    <m/>
    <m/>
    <m/>
    <m/>
    <m/>
    <m/>
    <m/>
    <m/>
    <m/>
    <m/>
    <m/>
    <m/>
    <m/>
  </r>
  <r>
    <x v="1"/>
    <x v="19"/>
    <s v="06-0017"/>
    <s v="Arlington Heights II"/>
    <s v="Youngstown"/>
    <x v="24"/>
    <b v="0"/>
    <n v="29"/>
    <m/>
    <s v="Family"/>
    <s v="nc"/>
    <x v="3"/>
    <m/>
    <n v="506182"/>
    <m/>
    <m/>
    <m/>
    <m/>
    <m/>
    <m/>
    <m/>
    <m/>
    <m/>
    <m/>
    <m/>
    <m/>
    <m/>
    <m/>
    <m/>
    <m/>
  </r>
  <r>
    <x v="1"/>
    <x v="20"/>
    <s v="05-0006"/>
    <s v="Arlington Heights Rental"/>
    <s v="Youngstown"/>
    <x v="24"/>
    <b v="0"/>
    <n v="46"/>
    <m/>
    <s v="none"/>
    <s v="nc"/>
    <x v="3"/>
    <m/>
    <n v="600000"/>
    <m/>
    <m/>
    <m/>
    <m/>
    <m/>
    <m/>
    <m/>
    <m/>
    <m/>
    <m/>
    <m/>
    <m/>
    <m/>
    <m/>
    <m/>
    <m/>
  </r>
  <r>
    <x v="1"/>
    <x v="20"/>
    <s v="05-0118"/>
    <s v="Belmont Senior Apartments"/>
    <s v="Youngstown"/>
    <x v="24"/>
    <b v="0"/>
    <n v="50"/>
    <m/>
    <s v="Senior"/>
    <s v="ar"/>
    <x v="3"/>
    <m/>
    <n v="514649"/>
    <m/>
    <m/>
    <m/>
    <m/>
    <m/>
    <m/>
    <m/>
    <m/>
    <m/>
    <m/>
    <m/>
    <m/>
    <m/>
    <m/>
    <m/>
    <m/>
  </r>
  <r>
    <x v="1"/>
    <x v="33"/>
    <s v="03-0132"/>
    <s v="Joseph Knight Towers"/>
    <s v="Austintown"/>
    <x v="24"/>
    <b v="0"/>
    <n v="101"/>
    <m/>
    <s v="EP"/>
    <s v="arf"/>
    <x v="3"/>
    <m/>
    <n v="215328"/>
    <m/>
    <m/>
    <m/>
    <m/>
    <m/>
    <m/>
    <m/>
    <m/>
    <m/>
    <m/>
    <m/>
    <m/>
    <m/>
    <m/>
    <m/>
    <m/>
  </r>
  <r>
    <x v="1"/>
    <x v="26"/>
    <s v="03-0045"/>
    <s v="Youngstown Jubilee Homes V"/>
    <s v="Youngstown"/>
    <x v="24"/>
    <b v="0"/>
    <n v="40"/>
    <m/>
    <s v="MSI"/>
    <s v="nc"/>
    <x v="3"/>
    <m/>
    <n v="589820"/>
    <m/>
    <m/>
    <m/>
    <m/>
    <m/>
    <m/>
    <m/>
    <m/>
    <m/>
    <m/>
    <m/>
    <m/>
    <m/>
    <m/>
    <m/>
    <m/>
  </r>
  <r>
    <x v="1"/>
    <x v="30"/>
    <s v="02-0077"/>
    <s v="Choice Elderly "/>
    <s v="Youngstown "/>
    <x v="24"/>
    <b v="0"/>
    <n v="40"/>
    <m/>
    <s v="MSI"/>
    <s v="nc"/>
    <x v="3"/>
    <m/>
    <n v="345351"/>
    <m/>
    <m/>
    <m/>
    <m/>
    <m/>
    <m/>
    <m/>
    <m/>
    <m/>
    <m/>
    <m/>
    <m/>
    <m/>
    <m/>
    <m/>
    <m/>
  </r>
  <r>
    <x v="1"/>
    <x v="30"/>
    <s v="02-0068"/>
    <s v="Craig Beach Homes"/>
    <s v="Craig Beach Village"/>
    <x v="24"/>
    <b v="0"/>
    <n v="34"/>
    <m/>
    <s v="MSI"/>
    <s v="nc"/>
    <x v="3"/>
    <m/>
    <n v="280508"/>
    <m/>
    <m/>
    <m/>
    <m/>
    <m/>
    <m/>
    <m/>
    <m/>
    <m/>
    <m/>
    <m/>
    <m/>
    <m/>
    <m/>
    <m/>
    <m/>
  </r>
  <r>
    <x v="1"/>
    <x v="30"/>
    <s v="02-0076"/>
    <s v="Youngstown Choice Homes VI"/>
    <s v="Youngstown "/>
    <x v="24"/>
    <b v="0"/>
    <n v="40"/>
    <m/>
    <s v="ELI"/>
    <s v="nc"/>
    <x v="3"/>
    <m/>
    <n v="455708"/>
    <m/>
    <m/>
    <m/>
    <m/>
    <m/>
    <m/>
    <m/>
    <m/>
    <m/>
    <m/>
    <m/>
    <m/>
    <m/>
    <m/>
    <m/>
    <m/>
  </r>
  <r>
    <x v="1"/>
    <x v="30"/>
    <s v="02-0075"/>
    <s v="Youngstown Jubilee Homes IV "/>
    <s v="Youngstown "/>
    <x v="24"/>
    <b v="0"/>
    <n v="40"/>
    <m/>
    <s v="ELI"/>
    <s v="nc"/>
    <x v="3"/>
    <m/>
    <n v="457792"/>
    <m/>
    <m/>
    <m/>
    <m/>
    <m/>
    <m/>
    <m/>
    <m/>
    <m/>
    <m/>
    <m/>
    <m/>
    <m/>
    <m/>
    <m/>
    <m/>
  </r>
  <r>
    <x v="1"/>
    <x v="31"/>
    <s v="01-0028"/>
    <s v="Youngstown CHOICE Homes V"/>
    <s v="Youngstown"/>
    <x v="24"/>
    <b v="0"/>
    <n v="40"/>
    <m/>
    <s v="ELI"/>
    <s v="nc"/>
    <x v="3"/>
    <m/>
    <n v="486293"/>
    <m/>
    <m/>
    <m/>
    <m/>
    <m/>
    <m/>
    <m/>
    <m/>
    <m/>
    <m/>
    <m/>
    <m/>
    <m/>
    <m/>
    <m/>
    <m/>
  </r>
  <r>
    <x v="1"/>
    <x v="27"/>
    <s v="00-0019"/>
    <s v="Youngstown Choice Homes IV"/>
    <s v="Youngstown"/>
    <x v="24"/>
    <b v="0"/>
    <n v="40"/>
    <m/>
    <s v="SP"/>
    <s v="nc/ar"/>
    <x v="3"/>
    <m/>
    <n v="485680.97062000004"/>
    <m/>
    <m/>
    <m/>
    <m/>
    <m/>
    <m/>
    <m/>
    <m/>
    <m/>
    <m/>
    <m/>
    <m/>
    <m/>
    <m/>
    <m/>
    <m/>
  </r>
  <r>
    <x v="1"/>
    <x v="21"/>
    <s v="99-0023"/>
    <s v="Campbell Communities"/>
    <s v="Campbell"/>
    <x v="24"/>
    <b v="0"/>
    <n v="57"/>
    <m/>
    <s v="Yes"/>
    <s v="nc/ar"/>
    <x v="3"/>
    <m/>
    <n v="529779"/>
    <m/>
    <m/>
    <m/>
    <m/>
    <m/>
    <m/>
    <m/>
    <m/>
    <m/>
    <m/>
    <m/>
    <m/>
    <m/>
    <m/>
    <m/>
    <m/>
  </r>
  <r>
    <x v="1"/>
    <x v="32"/>
    <s v="98-0031"/>
    <s v="Campbell Commons II"/>
    <s v="Campbell"/>
    <x v="24"/>
    <b v="0"/>
    <n v="38"/>
    <m/>
    <s v="Yes"/>
    <s v="nc"/>
    <x v="3"/>
    <m/>
    <n v="436208"/>
    <m/>
    <m/>
    <m/>
    <m/>
    <m/>
    <m/>
    <m/>
    <m/>
    <m/>
    <m/>
    <m/>
    <m/>
    <m/>
    <m/>
    <m/>
    <m/>
  </r>
  <r>
    <x v="1"/>
    <x v="32"/>
    <s v="98-0026"/>
    <s v="Youngstown Choice Homes III"/>
    <s v="Youngstown"/>
    <x v="24"/>
    <b v="0"/>
    <n v="40"/>
    <m/>
    <s v="Yes"/>
    <s v="nc"/>
    <x v="3"/>
    <m/>
    <n v="439899"/>
    <m/>
    <m/>
    <m/>
    <m/>
    <m/>
    <m/>
    <m/>
    <m/>
    <m/>
    <m/>
    <m/>
    <m/>
    <m/>
    <m/>
    <m/>
    <m/>
  </r>
  <r>
    <x v="1"/>
    <x v="32"/>
    <s v="98-0030"/>
    <s v="Youngstown Jubilee Homes III"/>
    <s v="Youngstown"/>
    <x v="24"/>
    <b v="0"/>
    <n v="48"/>
    <m/>
    <s v="Yes"/>
    <s v="nc"/>
    <x v="3"/>
    <m/>
    <n v="539873"/>
    <m/>
    <m/>
    <m/>
    <m/>
    <m/>
    <m/>
    <m/>
    <m/>
    <m/>
    <m/>
    <m/>
    <m/>
    <m/>
    <m/>
    <m/>
    <m/>
  </r>
  <r>
    <x v="1"/>
    <x v="28"/>
    <s v="97-0080"/>
    <s v="Campbell Commons"/>
    <s v="Campbell"/>
    <x v="24"/>
    <b v="0"/>
    <n v="30"/>
    <m/>
    <s v="Yes"/>
    <s v="nc"/>
    <x v="3"/>
    <m/>
    <n v="312244"/>
    <m/>
    <m/>
    <m/>
    <m/>
    <m/>
    <m/>
    <m/>
    <m/>
    <m/>
    <m/>
    <m/>
    <m/>
    <m/>
    <m/>
    <m/>
    <m/>
  </r>
  <r>
    <x v="1"/>
    <x v="28"/>
    <s v="97-0008"/>
    <s v="Youngstown Choice Homes II"/>
    <s v="Youngstown"/>
    <x v="24"/>
    <b v="0"/>
    <n v="39"/>
    <m/>
    <s v="Yes"/>
    <s v="nc/ar"/>
    <x v="3"/>
    <m/>
    <n v="390957"/>
    <m/>
    <m/>
    <m/>
    <m/>
    <m/>
    <m/>
    <m/>
    <m/>
    <m/>
    <m/>
    <m/>
    <m/>
    <m/>
    <m/>
    <m/>
    <m/>
  </r>
  <r>
    <x v="1"/>
    <x v="28"/>
    <s v="97-0005"/>
    <s v="Youngstown Jubilee Homes II"/>
    <s v="Youngstown"/>
    <x v="24"/>
    <b v="0"/>
    <n v="30"/>
    <m/>
    <s v="Yes"/>
    <s v="nc"/>
    <x v="3"/>
    <m/>
    <n v="369325"/>
    <m/>
    <m/>
    <m/>
    <m/>
    <m/>
    <m/>
    <m/>
    <m/>
    <m/>
    <m/>
    <m/>
    <m/>
    <m/>
    <m/>
    <m/>
    <m/>
  </r>
  <r>
    <x v="1"/>
    <x v="22"/>
    <s v="96-0123"/>
    <s v="Eastwood Village"/>
    <s v="Youngstown"/>
    <x v="24"/>
    <b v="0"/>
    <n v="152"/>
    <m/>
    <s v="Yes"/>
    <s v="ar"/>
    <x v="3"/>
    <m/>
    <n v="458326"/>
    <m/>
    <m/>
    <m/>
    <m/>
    <m/>
    <m/>
    <m/>
    <m/>
    <m/>
    <m/>
    <m/>
    <m/>
    <m/>
    <m/>
    <m/>
    <m/>
  </r>
  <r>
    <x v="1"/>
    <x v="22"/>
    <s v="96-0101"/>
    <s v="MCCDP Homeless Solutions"/>
    <s v="Youngstown"/>
    <x v="24"/>
    <b v="0"/>
    <n v="84"/>
    <m/>
    <s v="Yes"/>
    <s v="nc/ar"/>
    <x v="3"/>
    <m/>
    <n v="256181"/>
    <m/>
    <m/>
    <m/>
    <m/>
    <m/>
    <m/>
    <m/>
    <m/>
    <m/>
    <m/>
    <m/>
    <m/>
    <m/>
    <m/>
    <m/>
    <m/>
  </r>
  <r>
    <x v="1"/>
    <x v="29"/>
    <s v="95-0059"/>
    <s v="South Youngstown Homes"/>
    <s v="Youngstown"/>
    <x v="24"/>
    <b v="0"/>
    <n v="40"/>
    <m/>
    <s v="no"/>
    <s v="nc/ar"/>
    <x v="3"/>
    <m/>
    <n v="355948"/>
    <m/>
    <m/>
    <m/>
    <m/>
    <m/>
    <m/>
    <m/>
    <m/>
    <m/>
    <m/>
    <m/>
    <m/>
    <m/>
    <m/>
    <m/>
    <m/>
  </r>
  <r>
    <x v="1"/>
    <x v="29"/>
    <s v="95-0093"/>
    <s v="Youngstown Jubilee Homes"/>
    <s v="Youngstown"/>
    <x v="24"/>
    <b v="0"/>
    <n v="48"/>
    <m/>
    <s v="no"/>
    <s v="nc/ar"/>
    <x v="3"/>
    <m/>
    <n v="283607"/>
    <m/>
    <m/>
    <m/>
    <m/>
    <m/>
    <m/>
    <m/>
    <m/>
    <m/>
    <m/>
    <m/>
    <m/>
    <m/>
    <m/>
    <m/>
    <m/>
  </r>
  <r>
    <x v="1"/>
    <x v="35"/>
    <s v="94-5091"/>
    <s v="Sebring Villas"/>
    <s v="Sebring"/>
    <x v="24"/>
    <b v="0"/>
    <n v="39"/>
    <m/>
    <s v="no"/>
    <s v="ncf"/>
    <x v="3"/>
    <m/>
    <n v="57402"/>
    <m/>
    <m/>
    <m/>
    <m/>
    <m/>
    <m/>
    <m/>
    <m/>
    <m/>
    <m/>
    <m/>
    <m/>
    <m/>
    <m/>
    <m/>
    <m/>
  </r>
  <r>
    <x v="1"/>
    <x v="34"/>
    <s v="91-0600"/>
    <s v="Applecrest Village"/>
    <s v="Youngstown"/>
    <x v="24"/>
    <b v="0"/>
    <n v="45"/>
    <m/>
    <m/>
    <s v="nc"/>
    <x v="3"/>
    <m/>
    <n v="209056.02"/>
    <m/>
    <m/>
    <m/>
    <m/>
    <m/>
    <m/>
    <m/>
    <m/>
    <m/>
    <m/>
    <m/>
    <m/>
    <m/>
    <m/>
    <m/>
    <m/>
  </r>
  <r>
    <x v="1"/>
    <x v="36"/>
    <s v="89-0415"/>
    <s v="Sandy Court Apartments"/>
    <s v="New Middletown"/>
    <x v="24"/>
    <b v="0"/>
    <n v="39"/>
    <m/>
    <m/>
    <s v="ncf"/>
    <x v="3"/>
    <m/>
    <n v="57824.28"/>
    <m/>
    <m/>
    <m/>
    <m/>
    <m/>
    <m/>
    <m/>
    <m/>
    <m/>
    <m/>
    <m/>
    <m/>
    <m/>
    <m/>
    <m/>
    <m/>
  </r>
  <r>
    <x v="1"/>
    <x v="36"/>
    <s v="89-0472"/>
    <s v="Sun Shine"/>
    <s v="Youngstown"/>
    <x v="24"/>
    <b v="0"/>
    <n v="12"/>
    <m/>
    <m/>
    <s v="sr"/>
    <x v="3"/>
    <m/>
    <n v="7792.3"/>
    <m/>
    <m/>
    <m/>
    <m/>
    <m/>
    <m/>
    <m/>
    <m/>
    <m/>
    <m/>
    <m/>
    <m/>
    <m/>
    <m/>
    <m/>
    <m/>
  </r>
  <r>
    <x v="1"/>
    <x v="30"/>
    <s v="02-0080"/>
    <s v="Northside Homes "/>
    <s v="Youngstown/Steubenville"/>
    <x v="116"/>
    <b v="0"/>
    <n v="46"/>
    <m/>
    <s v="DD"/>
    <s v="nc"/>
    <x v="3"/>
    <m/>
    <n v="521178"/>
    <m/>
    <m/>
    <m/>
    <m/>
    <m/>
    <m/>
    <m/>
    <m/>
    <m/>
    <m/>
    <m/>
    <m/>
    <m/>
    <m/>
    <m/>
    <m/>
  </r>
  <r>
    <x v="1"/>
    <x v="20"/>
    <s v="05-0081"/>
    <s v="Village on Main"/>
    <s v="Marion"/>
    <x v="3"/>
    <b v="0"/>
    <n v="48"/>
    <m/>
    <s v="Family"/>
    <s v="sr"/>
    <x v="3"/>
    <m/>
    <n v="294663"/>
    <m/>
    <m/>
    <m/>
    <m/>
    <m/>
    <m/>
    <m/>
    <m/>
    <m/>
    <m/>
    <m/>
    <m/>
    <m/>
    <m/>
    <m/>
    <m/>
  </r>
  <r>
    <x v="1"/>
    <x v="35"/>
    <s v="94-6139"/>
    <s v="Harding Centre"/>
    <s v="Marion"/>
    <x v="3"/>
    <b v="0"/>
    <n v="66"/>
    <m/>
    <s v="Yes"/>
    <s v="ar"/>
    <x v="3"/>
    <m/>
    <n v="475572"/>
    <m/>
    <m/>
    <m/>
    <m/>
    <m/>
    <m/>
    <m/>
    <m/>
    <m/>
    <m/>
    <m/>
    <m/>
    <m/>
    <m/>
    <m/>
    <m/>
  </r>
  <r>
    <x v="1"/>
    <x v="24"/>
    <s v="92-1020"/>
    <s v="Fox Chase Apartments"/>
    <s v="Marion"/>
    <x v="3"/>
    <b v="0"/>
    <n v="116"/>
    <m/>
    <m/>
    <s v="nc"/>
    <x v="3"/>
    <m/>
    <n v="455498.98"/>
    <m/>
    <m/>
    <m/>
    <m/>
    <m/>
    <m/>
    <m/>
    <m/>
    <m/>
    <m/>
    <m/>
    <m/>
    <m/>
    <m/>
    <m/>
    <m/>
  </r>
  <r>
    <x v="1"/>
    <x v="19"/>
    <s v="06-0139"/>
    <s v="Pembrook Greene"/>
    <s v="Lodi"/>
    <x v="50"/>
    <b v="0"/>
    <n v="18"/>
    <m/>
    <s v="Family"/>
    <s v="nc"/>
    <x v="3"/>
    <m/>
    <n v="74664"/>
    <m/>
    <m/>
    <m/>
    <m/>
    <m/>
    <m/>
    <m/>
    <m/>
    <m/>
    <m/>
    <m/>
    <m/>
    <m/>
    <m/>
    <m/>
    <m/>
  </r>
  <r>
    <x v="1"/>
    <x v="20"/>
    <s v="05-0103"/>
    <s v="Liberty Plaza"/>
    <s v="Medina"/>
    <x v="50"/>
    <b v="0"/>
    <n v="106"/>
    <m/>
    <s v="Family"/>
    <s v="ar"/>
    <x v="3"/>
    <m/>
    <n v="611033"/>
    <m/>
    <m/>
    <m/>
    <m/>
    <m/>
    <m/>
    <m/>
    <m/>
    <m/>
    <m/>
    <m/>
    <m/>
    <m/>
    <m/>
    <m/>
    <m/>
  </r>
  <r>
    <x v="1"/>
    <x v="35"/>
    <s v="94-4012"/>
    <s v="Towne Center Apartments"/>
    <s v="Brunswick"/>
    <x v="50"/>
    <b v="0"/>
    <n v="88"/>
    <m/>
    <s v="no"/>
    <s v="nc"/>
    <x v="3"/>
    <m/>
    <n v="397354"/>
    <m/>
    <m/>
    <m/>
    <m/>
    <m/>
    <m/>
    <m/>
    <m/>
    <m/>
    <m/>
    <m/>
    <m/>
    <m/>
    <m/>
    <m/>
    <m/>
  </r>
  <r>
    <x v="1"/>
    <x v="34"/>
    <s v="91-0601"/>
    <s v="Arbor Woods II"/>
    <s v="Medina"/>
    <x v="50"/>
    <b v="0"/>
    <n v="35"/>
    <m/>
    <m/>
    <s v="nc"/>
    <x v="3"/>
    <m/>
    <n v="24266.22"/>
    <m/>
    <m/>
    <m/>
    <m/>
    <m/>
    <m/>
    <m/>
    <m/>
    <m/>
    <m/>
    <m/>
    <m/>
    <m/>
    <m/>
    <m/>
    <m/>
  </r>
  <r>
    <x v="1"/>
    <x v="34"/>
    <s v="91-0610"/>
    <s v="Southwick Apartments"/>
    <s v="Brunswick"/>
    <x v="50"/>
    <b v="0"/>
    <n v="50"/>
    <m/>
    <m/>
    <s v="nc"/>
    <x v="3"/>
    <m/>
    <n v="337050"/>
    <m/>
    <m/>
    <m/>
    <m/>
    <m/>
    <m/>
    <m/>
    <m/>
    <m/>
    <m/>
    <m/>
    <m/>
    <m/>
    <m/>
    <m/>
    <m/>
  </r>
  <r>
    <x v="1"/>
    <x v="25"/>
    <s v="90-0517"/>
    <s v="Arbor Woods I"/>
    <s v="Medina"/>
    <x v="50"/>
    <b v="0"/>
    <n v="35"/>
    <m/>
    <m/>
    <s v="nc"/>
    <x v="3"/>
    <m/>
    <n v="64800"/>
    <m/>
    <m/>
    <m/>
    <m/>
    <m/>
    <m/>
    <m/>
    <m/>
    <m/>
    <m/>
    <m/>
    <m/>
    <m/>
    <m/>
    <m/>
    <m/>
  </r>
  <r>
    <x v="1"/>
    <x v="27"/>
    <s v="00-0063"/>
    <s v="Colonial Park"/>
    <s v="Pomeroy"/>
    <x v="79"/>
    <b v="1"/>
    <n v="47"/>
    <m/>
    <s v="ELI"/>
    <s v="ar"/>
    <x v="3"/>
    <m/>
    <n v="53897"/>
    <m/>
    <m/>
    <m/>
    <m/>
    <m/>
    <m/>
    <m/>
    <m/>
    <m/>
    <m/>
    <m/>
    <m/>
    <m/>
    <m/>
    <m/>
    <m/>
  </r>
  <r>
    <x v="1"/>
    <x v="22"/>
    <s v="96-0041"/>
    <s v="Cross Pointe Apartments"/>
    <s v="Middleport"/>
    <x v="79"/>
    <b v="1"/>
    <n v="30"/>
    <m/>
    <s v="Yes"/>
    <s v="arf"/>
    <x v="3"/>
    <m/>
    <n v="47032"/>
    <m/>
    <m/>
    <m/>
    <m/>
    <m/>
    <m/>
    <m/>
    <m/>
    <m/>
    <m/>
    <m/>
    <m/>
    <m/>
    <m/>
    <m/>
    <m/>
  </r>
  <r>
    <x v="1"/>
    <x v="23"/>
    <s v="93-2062"/>
    <s v="Water's Edge of Syracuse"/>
    <s v="Syracuse"/>
    <x v="79"/>
    <b v="1"/>
    <n v="20"/>
    <m/>
    <m/>
    <s v="ncf"/>
    <x v="3"/>
    <m/>
    <n v="27000"/>
    <m/>
    <m/>
    <m/>
    <m/>
    <m/>
    <m/>
    <m/>
    <m/>
    <m/>
    <m/>
    <m/>
    <m/>
    <m/>
    <m/>
    <m/>
    <m/>
  </r>
  <r>
    <x v="1"/>
    <x v="20"/>
    <s v="05-0098"/>
    <s v="Celina Gardens Apartments"/>
    <s v="Celina"/>
    <x v="110"/>
    <b v="0"/>
    <n v="32"/>
    <m/>
    <s v="Family"/>
    <s v="ar"/>
    <x v="3"/>
    <m/>
    <n v="296165"/>
    <m/>
    <m/>
    <m/>
    <m/>
    <m/>
    <m/>
    <m/>
    <m/>
    <m/>
    <m/>
    <m/>
    <m/>
    <m/>
    <m/>
    <m/>
    <m/>
  </r>
  <r>
    <x v="1"/>
    <x v="26"/>
    <s v="03-0066"/>
    <s v="Williamsburg Square"/>
    <s v="Celina"/>
    <x v="110"/>
    <b v="0"/>
    <n v="70"/>
    <m/>
    <s v="ELI"/>
    <s v="ar"/>
    <x v="3"/>
    <m/>
    <n v="242610"/>
    <m/>
    <m/>
    <m/>
    <m/>
    <m/>
    <m/>
    <m/>
    <m/>
    <m/>
    <m/>
    <m/>
    <m/>
    <m/>
    <m/>
    <m/>
    <m/>
  </r>
  <r>
    <x v="1"/>
    <x v="28"/>
    <s v="97-0041"/>
    <s v="The Meadows at Grand Lake Apartments"/>
    <s v="Celina"/>
    <x v="110"/>
    <b v="0"/>
    <n v="60"/>
    <m/>
    <s v="Yes"/>
    <s v="nc"/>
    <x v="3"/>
    <m/>
    <n v="237607"/>
    <m/>
    <m/>
    <m/>
    <m/>
    <m/>
    <m/>
    <m/>
    <m/>
    <m/>
    <m/>
    <m/>
    <m/>
    <m/>
    <m/>
    <m/>
    <m/>
  </r>
  <r>
    <x v="1"/>
    <x v="35"/>
    <s v="94-4001"/>
    <s v="Rockford Villa"/>
    <s v="Rockford"/>
    <x v="110"/>
    <b v="0"/>
    <n v="24"/>
    <m/>
    <m/>
    <s v="ncf"/>
    <x v="3"/>
    <m/>
    <n v="32543"/>
    <m/>
    <m/>
    <m/>
    <m/>
    <m/>
    <m/>
    <m/>
    <m/>
    <m/>
    <m/>
    <m/>
    <m/>
    <m/>
    <m/>
    <m/>
    <m/>
  </r>
  <r>
    <x v="1"/>
    <x v="34"/>
    <s v="91-0636"/>
    <s v="Eastown Village Apartments"/>
    <s v="Celina"/>
    <x v="110"/>
    <b v="0"/>
    <n v="48"/>
    <m/>
    <m/>
    <s v="ncf"/>
    <x v="3"/>
    <m/>
    <n v="70823.740000000005"/>
    <m/>
    <m/>
    <m/>
    <m/>
    <m/>
    <m/>
    <m/>
    <m/>
    <m/>
    <m/>
    <m/>
    <m/>
    <m/>
    <m/>
    <m/>
    <m/>
  </r>
  <r>
    <x v="1"/>
    <x v="20"/>
    <s v="05-0064"/>
    <s v="Staunton Commons"/>
    <s v="Troy"/>
    <x v="53"/>
    <b v="0"/>
    <n v="36"/>
    <m/>
    <s v="Family"/>
    <s v="ar"/>
    <x v="3"/>
    <m/>
    <n v="169362"/>
    <m/>
    <m/>
    <m/>
    <m/>
    <m/>
    <m/>
    <m/>
    <m/>
    <m/>
    <m/>
    <m/>
    <m/>
    <m/>
    <m/>
    <m/>
    <m/>
  </r>
  <r>
    <x v="1"/>
    <x v="33"/>
    <s v="04-0058"/>
    <s v="McKinley Commons"/>
    <s v="West Milton"/>
    <x v="53"/>
    <b v="0"/>
    <n v="33"/>
    <m/>
    <s v="EP"/>
    <s v="ar"/>
    <x v="3"/>
    <m/>
    <n v="194494"/>
    <m/>
    <m/>
    <m/>
    <m/>
    <m/>
    <m/>
    <m/>
    <m/>
    <m/>
    <m/>
    <m/>
    <m/>
    <m/>
    <m/>
    <m/>
    <m/>
  </r>
  <r>
    <x v="1"/>
    <x v="30"/>
    <s v="02-0095"/>
    <s v="Greenville Village, Ltd."/>
    <s v="Covington"/>
    <x v="53"/>
    <b v="0"/>
    <n v="35"/>
    <m/>
    <s v="Family"/>
    <s v="arf"/>
    <x v="3"/>
    <m/>
    <n v="45866"/>
    <m/>
    <m/>
    <m/>
    <m/>
    <m/>
    <m/>
    <m/>
    <m/>
    <m/>
    <m/>
    <m/>
    <m/>
    <m/>
    <m/>
    <m/>
    <m/>
  </r>
  <r>
    <x v="1"/>
    <x v="28"/>
    <s v="97-0074"/>
    <s v="Terrace Ridge Apartments"/>
    <s v="Troy"/>
    <x v="53"/>
    <b v="0"/>
    <n v="167"/>
    <m/>
    <m/>
    <s v="arf"/>
    <x v="3"/>
    <m/>
    <n v="118540"/>
    <m/>
    <m/>
    <m/>
    <m/>
    <m/>
    <m/>
    <m/>
    <m/>
    <m/>
    <m/>
    <m/>
    <m/>
    <m/>
    <m/>
    <m/>
    <m/>
  </r>
  <r>
    <x v="1"/>
    <x v="22"/>
    <s v="96-0070"/>
    <s v="Piqua Senior Village"/>
    <s v="Piqua"/>
    <x v="53"/>
    <b v="0"/>
    <n v="78"/>
    <m/>
    <s v="Yes"/>
    <s v="arf"/>
    <x v="3"/>
    <m/>
    <n v="121818"/>
    <m/>
    <m/>
    <m/>
    <m/>
    <m/>
    <m/>
    <m/>
    <m/>
    <m/>
    <m/>
    <m/>
    <m/>
    <m/>
    <m/>
    <m/>
    <m/>
  </r>
  <r>
    <x v="1"/>
    <x v="29"/>
    <s v="95-0067"/>
    <s v="Bent Tree Apartments"/>
    <s v="Piqua"/>
    <x v="53"/>
    <b v="0"/>
    <n v="84"/>
    <m/>
    <s v="Yes"/>
    <s v="nc"/>
    <x v="3"/>
    <m/>
    <n v="282415"/>
    <m/>
    <m/>
    <m/>
    <m/>
    <m/>
    <m/>
    <m/>
    <m/>
    <m/>
    <m/>
    <m/>
    <m/>
    <m/>
    <m/>
    <m/>
    <m/>
  </r>
  <r>
    <x v="1"/>
    <x v="29"/>
    <s v="95-0066"/>
    <s v="Wind Ridge Apartments"/>
    <s v="Tipp City"/>
    <x v="53"/>
    <b v="0"/>
    <n v="84"/>
    <m/>
    <s v="Yes"/>
    <s v="nc"/>
    <x v="3"/>
    <m/>
    <n v="304848"/>
    <m/>
    <m/>
    <m/>
    <m/>
    <m/>
    <m/>
    <m/>
    <m/>
    <m/>
    <m/>
    <m/>
    <m/>
    <m/>
    <m/>
    <m/>
    <m/>
  </r>
  <r>
    <x v="1"/>
    <x v="23"/>
    <s v="93-2070"/>
    <s v="Traditions"/>
    <s v="Troy"/>
    <x v="53"/>
    <b v="0"/>
    <n v="90"/>
    <m/>
    <m/>
    <s v="nc"/>
    <x v="3"/>
    <m/>
    <n v="378500"/>
    <m/>
    <m/>
    <m/>
    <m/>
    <m/>
    <m/>
    <m/>
    <m/>
    <m/>
    <m/>
    <m/>
    <m/>
    <m/>
    <m/>
    <m/>
    <m/>
  </r>
  <r>
    <x v="1"/>
    <x v="33"/>
    <s v="04-0065"/>
    <s v="Sunshine Apartments"/>
    <s v="Woodsfield "/>
    <x v="117"/>
    <b v="1"/>
    <n v="20"/>
    <m/>
    <s v="ELI"/>
    <s v="ar"/>
    <x v="3"/>
    <m/>
    <n v="129134"/>
    <m/>
    <m/>
    <m/>
    <m/>
    <m/>
    <m/>
    <m/>
    <m/>
    <m/>
    <m/>
    <m/>
    <m/>
    <m/>
    <m/>
    <m/>
    <m/>
  </r>
  <r>
    <x v="1"/>
    <x v="19"/>
    <s v="06-0054"/>
    <s v="Opportunity House"/>
    <s v="Dayton"/>
    <x v="19"/>
    <b v="0"/>
    <n v="20"/>
    <m/>
    <s v="PSH"/>
    <s v="nc/sr"/>
    <x v="3"/>
    <m/>
    <n v="187136"/>
    <m/>
    <m/>
    <m/>
    <m/>
    <m/>
    <m/>
    <m/>
    <m/>
    <m/>
    <m/>
    <m/>
    <m/>
    <m/>
    <m/>
    <m/>
    <m/>
  </r>
  <r>
    <x v="1"/>
    <x v="19"/>
    <s v="06-0024"/>
    <s v="Shilo Apartments Phase III"/>
    <s v="Trotwood"/>
    <x v="19"/>
    <b v="0"/>
    <n v="72"/>
    <m/>
    <s v="Senior"/>
    <s v="nc"/>
    <x v="3"/>
    <m/>
    <n v="691556"/>
    <m/>
    <m/>
    <m/>
    <m/>
    <m/>
    <m/>
    <m/>
    <m/>
    <m/>
    <m/>
    <m/>
    <m/>
    <m/>
    <m/>
    <m/>
    <m/>
  </r>
  <r>
    <x v="1"/>
    <x v="19"/>
    <s v="06-0111"/>
    <s v="Stoney Ridge Estates"/>
    <s v="Dayton"/>
    <x v="19"/>
    <b v="0"/>
    <n v="31"/>
    <m/>
    <s v="none"/>
    <s v="nc"/>
    <x v="3"/>
    <m/>
    <n v="551961"/>
    <m/>
    <m/>
    <m/>
    <m/>
    <m/>
    <m/>
    <m/>
    <m/>
    <m/>
    <m/>
    <m/>
    <m/>
    <m/>
    <m/>
    <m/>
    <m/>
  </r>
  <r>
    <x v="1"/>
    <x v="20"/>
    <s v="05-0090"/>
    <s v="Lofts at Hoover"/>
    <s v="Dayton"/>
    <x v="19"/>
    <b v="0"/>
    <n v="40"/>
    <m/>
    <s v="DD"/>
    <s v="nc"/>
    <x v="3"/>
    <m/>
    <n v="537807"/>
    <m/>
    <m/>
    <m/>
    <m/>
    <m/>
    <m/>
    <m/>
    <m/>
    <m/>
    <m/>
    <m/>
    <m/>
    <m/>
    <m/>
    <m/>
    <m/>
  </r>
  <r>
    <x v="1"/>
    <x v="20"/>
    <s v="05-0043"/>
    <s v="New Dayton Homes I"/>
    <s v="Dayton"/>
    <x v="19"/>
    <b v="0"/>
    <n v="40"/>
    <m/>
    <s v="none"/>
    <s v="nc"/>
    <x v="3"/>
    <m/>
    <n v="628661"/>
    <m/>
    <m/>
    <m/>
    <m/>
    <m/>
    <m/>
    <m/>
    <m/>
    <m/>
    <m/>
    <m/>
    <m/>
    <m/>
    <m/>
    <m/>
    <m/>
  </r>
  <r>
    <x v="1"/>
    <x v="20"/>
    <s v="05-0089"/>
    <s v="Ohio Avenue Commons"/>
    <s v="Dayton"/>
    <x v="19"/>
    <b v="0"/>
    <n v="27"/>
    <m/>
    <s v="MI"/>
    <s v="sr"/>
    <x v="3"/>
    <m/>
    <n v="230979"/>
    <m/>
    <m/>
    <m/>
    <m/>
    <m/>
    <m/>
    <m/>
    <m/>
    <m/>
    <m/>
    <m/>
    <m/>
    <m/>
    <m/>
    <m/>
    <m/>
  </r>
  <r>
    <x v="1"/>
    <x v="20"/>
    <s v="05-0087"/>
    <s v="Washington Square"/>
    <s v="Dayton"/>
    <x v="19"/>
    <b v="0"/>
    <n v="45"/>
    <m/>
    <s v="none"/>
    <s v="nc"/>
    <x v="3"/>
    <m/>
    <n v="695366"/>
    <m/>
    <m/>
    <m/>
    <m/>
    <m/>
    <m/>
    <m/>
    <m/>
    <m/>
    <m/>
    <m/>
    <m/>
    <m/>
    <m/>
    <m/>
    <m/>
  </r>
  <r>
    <x v="1"/>
    <x v="33"/>
    <s v="04-0044"/>
    <s v="Sunlight Homes"/>
    <s v="Dayton"/>
    <x v="19"/>
    <b v="0"/>
    <n v="33"/>
    <m/>
    <s v="DD"/>
    <s v="nc"/>
    <x v="3"/>
    <m/>
    <n v="541928"/>
    <m/>
    <m/>
    <m/>
    <m/>
    <m/>
    <m/>
    <m/>
    <m/>
    <m/>
    <m/>
    <m/>
    <m/>
    <m/>
    <m/>
    <m/>
    <m/>
  </r>
  <r>
    <x v="1"/>
    <x v="33"/>
    <s v="04-0102"/>
    <s v="Wingate at Belle Meadows"/>
    <s v="Trotwood"/>
    <x v="19"/>
    <b v="0"/>
    <n v="240"/>
    <m/>
    <s v="none"/>
    <s v="arf"/>
    <x v="3"/>
    <m/>
    <n v="283997"/>
    <m/>
    <m/>
    <m/>
    <m/>
    <m/>
    <m/>
    <m/>
    <m/>
    <m/>
    <m/>
    <m/>
    <m/>
    <m/>
    <m/>
    <m/>
    <m/>
  </r>
  <r>
    <x v="1"/>
    <x v="26"/>
    <s v="03-0003"/>
    <s v="Bella Vista Homes "/>
    <s v="Dayton "/>
    <x v="19"/>
    <b v="0"/>
    <n v="251"/>
    <m/>
    <s v="none"/>
    <s v="arf"/>
    <x v="3"/>
    <m/>
    <n v="955210"/>
    <m/>
    <m/>
    <m/>
    <m/>
    <m/>
    <m/>
    <m/>
    <m/>
    <m/>
    <m/>
    <m/>
    <m/>
    <m/>
    <m/>
    <m/>
    <m/>
  </r>
  <r>
    <x v="1"/>
    <x v="26"/>
    <s v="03-0021"/>
    <s v="Biltmore Apartments"/>
    <s v="Dayton"/>
    <x v="19"/>
    <b v="0"/>
    <n v="230"/>
    <m/>
    <s v="EP"/>
    <s v="ar"/>
    <x v="3"/>
    <m/>
    <n v="898941"/>
    <m/>
    <m/>
    <m/>
    <m/>
    <m/>
    <m/>
    <m/>
    <m/>
    <m/>
    <m/>
    <m/>
    <m/>
    <m/>
    <m/>
    <m/>
    <m/>
  </r>
  <r>
    <x v="1"/>
    <x v="26"/>
    <s v="03-0046"/>
    <s v="Dayton Homes II"/>
    <s v="Dayton"/>
    <x v="19"/>
    <b v="0"/>
    <n v="60"/>
    <m/>
    <s v="MSI"/>
    <s v="nc"/>
    <x v="3"/>
    <m/>
    <n v="884256"/>
    <m/>
    <m/>
    <m/>
    <m/>
    <m/>
    <m/>
    <m/>
    <m/>
    <m/>
    <m/>
    <m/>
    <m/>
    <m/>
    <m/>
    <m/>
    <m/>
  </r>
  <r>
    <x v="1"/>
    <x v="26"/>
    <s v="03-0004"/>
    <s v="Jefferson Homes"/>
    <s v="Dayton"/>
    <x v="19"/>
    <b v="0"/>
    <n v="40"/>
    <m/>
    <s v="ELI"/>
    <s v="nc"/>
    <x v="3"/>
    <m/>
    <n v="638526"/>
    <m/>
    <m/>
    <m/>
    <m/>
    <m/>
    <m/>
    <m/>
    <m/>
    <m/>
    <m/>
    <m/>
    <m/>
    <m/>
    <m/>
    <m/>
    <m/>
  </r>
  <r>
    <x v="1"/>
    <x v="26"/>
    <s v="03-0060"/>
    <s v="Stratford Place"/>
    <s v="Dayton"/>
    <x v="19"/>
    <b v="0"/>
    <n v="100"/>
    <m/>
    <s v="EP"/>
    <s v="ar"/>
    <x v="3"/>
    <m/>
    <n v="368747"/>
    <m/>
    <m/>
    <m/>
    <m/>
    <m/>
    <m/>
    <m/>
    <m/>
    <m/>
    <m/>
    <m/>
    <m/>
    <m/>
    <m/>
    <m/>
    <m/>
  </r>
  <r>
    <x v="1"/>
    <x v="26"/>
    <s v="03-0049"/>
    <s v="Trotwood Homes"/>
    <s v="Trotwood"/>
    <x v="19"/>
    <b v="0"/>
    <n v="56"/>
    <m/>
    <s v="MSI"/>
    <s v="nc"/>
    <x v="3"/>
    <m/>
    <n v="835935"/>
    <m/>
    <m/>
    <m/>
    <m/>
    <m/>
    <m/>
    <m/>
    <m/>
    <m/>
    <m/>
    <m/>
    <m/>
    <m/>
    <m/>
    <m/>
    <m/>
  </r>
  <r>
    <x v="1"/>
    <x v="30"/>
    <s v="02-0047"/>
    <s v="City Forest of Dayton"/>
    <s v="Dayton"/>
    <x v="19"/>
    <b v="0"/>
    <n v="70"/>
    <m/>
    <s v="MSI"/>
    <s v="nc"/>
    <x v="3"/>
    <m/>
    <n v="836290"/>
    <m/>
    <m/>
    <m/>
    <m/>
    <m/>
    <m/>
    <m/>
    <m/>
    <m/>
    <m/>
    <m/>
    <m/>
    <m/>
    <m/>
    <m/>
    <m/>
  </r>
  <r>
    <x v="1"/>
    <x v="30"/>
    <s v="02-0108"/>
    <s v="Kettering Square Apartments"/>
    <s v="Kettering"/>
    <x v="19"/>
    <b v="0"/>
    <n v="165"/>
    <m/>
    <s v="Family"/>
    <s v="arf"/>
    <x v="3"/>
    <m/>
    <n v="245628"/>
    <m/>
    <m/>
    <m/>
    <m/>
    <m/>
    <m/>
    <m/>
    <m/>
    <m/>
    <m/>
    <m/>
    <m/>
    <m/>
    <m/>
    <m/>
    <m/>
  </r>
  <r>
    <x v="1"/>
    <x v="30"/>
    <s v="02-0096"/>
    <s v="Miami Township Village, Ltd."/>
    <s v="Miamisburg"/>
    <x v="19"/>
    <b v="0"/>
    <n v="40"/>
    <m/>
    <s v="Family"/>
    <s v="arf"/>
    <x v="3"/>
    <m/>
    <n v="55883"/>
    <m/>
    <m/>
    <m/>
    <m/>
    <m/>
    <m/>
    <m/>
    <m/>
    <m/>
    <m/>
    <m/>
    <m/>
    <m/>
    <m/>
    <m/>
    <m/>
  </r>
  <r>
    <x v="1"/>
    <x v="30"/>
    <s v="02-0097"/>
    <s v="Miamisburg Central Apartments, Ltd."/>
    <s v="Miamisburg"/>
    <x v="19"/>
    <b v="0"/>
    <n v="50"/>
    <m/>
    <s v="Family"/>
    <s v="arf"/>
    <x v="3"/>
    <m/>
    <n v="71030"/>
    <m/>
    <m/>
    <m/>
    <m/>
    <m/>
    <m/>
    <m/>
    <m/>
    <m/>
    <m/>
    <m/>
    <m/>
    <m/>
    <m/>
    <m/>
    <m/>
  </r>
  <r>
    <x v="1"/>
    <x v="30"/>
    <s v="02-0098"/>
    <s v="Moler/Van Buren Development, Ltd."/>
    <s v="Dayton/Kettering"/>
    <x v="19"/>
    <b v="0"/>
    <n v="50"/>
    <m/>
    <s v="Family"/>
    <s v="arf"/>
    <x v="3"/>
    <m/>
    <n v="79559"/>
    <m/>
    <m/>
    <m/>
    <m/>
    <m/>
    <m/>
    <m/>
    <m/>
    <m/>
    <m/>
    <m/>
    <m/>
    <m/>
    <m/>
    <m/>
    <m/>
  </r>
  <r>
    <x v="1"/>
    <x v="30"/>
    <s v="02-0036"/>
    <s v="Pheasant Run Senior Apartments"/>
    <s v="Dayton"/>
    <x v="19"/>
    <b v="0"/>
    <n v="75"/>
    <m/>
    <s v="EP"/>
    <s v="nc"/>
    <x v="3"/>
    <m/>
    <n v="549189"/>
    <m/>
    <m/>
    <m/>
    <m/>
    <m/>
    <m/>
    <m/>
    <m/>
    <m/>
    <m/>
    <m/>
    <m/>
    <m/>
    <m/>
    <m/>
    <m/>
  </r>
  <r>
    <x v="1"/>
    <x v="30"/>
    <s v="02-0102"/>
    <s v="Valleyview Village, Ltd."/>
    <s v="Moraine"/>
    <x v="19"/>
    <b v="0"/>
    <n v="50"/>
    <m/>
    <s v="Family"/>
    <s v="arf"/>
    <x v="3"/>
    <m/>
    <n v="65657"/>
    <m/>
    <m/>
    <m/>
    <m/>
    <m/>
    <m/>
    <m/>
    <m/>
    <m/>
    <m/>
    <m/>
    <m/>
    <m/>
    <m/>
    <m/>
    <m/>
  </r>
  <r>
    <x v="1"/>
    <x v="30"/>
    <s v="02-0103"/>
    <s v="Vandalia Apartments, Ltd."/>
    <s v="Vandalia"/>
    <x v="19"/>
    <b v="0"/>
    <n v="35"/>
    <m/>
    <s v="Family"/>
    <s v="arf"/>
    <x v="3"/>
    <m/>
    <n v="48028"/>
    <m/>
    <m/>
    <m/>
    <m/>
    <m/>
    <m/>
    <m/>
    <m/>
    <m/>
    <m/>
    <m/>
    <m/>
    <m/>
    <m/>
    <m/>
    <m/>
  </r>
  <r>
    <x v="1"/>
    <x v="30"/>
    <s v="02-0104"/>
    <s v="Vandalia Associates, Ltd."/>
    <s v="Vandalia"/>
    <x v="19"/>
    <b v="0"/>
    <n v="76"/>
    <m/>
    <s v="EP"/>
    <s v="arf"/>
    <x v="3"/>
    <m/>
    <n v="56266"/>
    <m/>
    <m/>
    <m/>
    <m/>
    <m/>
    <m/>
    <m/>
    <m/>
    <m/>
    <m/>
    <m/>
    <m/>
    <m/>
    <m/>
    <m/>
    <m/>
  </r>
  <r>
    <x v="1"/>
    <x v="31"/>
    <s v="01-0006"/>
    <s v="Dayton View Commons"/>
    <s v="Dayton"/>
    <x v="19"/>
    <b v="0"/>
    <n v="50"/>
    <m/>
    <s v="ELI"/>
    <s v="nc"/>
    <x v="3"/>
    <m/>
    <n v="454251"/>
    <m/>
    <m/>
    <m/>
    <m/>
    <m/>
    <m/>
    <m/>
    <m/>
    <m/>
    <m/>
    <m/>
    <m/>
    <m/>
    <m/>
    <m/>
    <m/>
  </r>
  <r>
    <x v="1"/>
    <x v="31"/>
    <s v="01-0058"/>
    <s v="Ecumenical Homes"/>
    <s v="Dayton"/>
    <x v="19"/>
    <b v="0"/>
    <n v="50"/>
    <m/>
    <m/>
    <s v="arf/ncf"/>
    <x v="3"/>
    <m/>
    <n v="291434.04420000006"/>
    <m/>
    <m/>
    <m/>
    <m/>
    <m/>
    <m/>
    <m/>
    <m/>
    <m/>
    <m/>
    <m/>
    <m/>
    <m/>
    <m/>
    <m/>
    <m/>
  </r>
  <r>
    <x v="1"/>
    <x v="31"/>
    <s v="01-0021"/>
    <s v="Ridgewood Heights"/>
    <s v="Jefferson Township"/>
    <x v="19"/>
    <b v="0"/>
    <n v="40"/>
    <m/>
    <s v="DD"/>
    <s v="nc"/>
    <x v="3"/>
    <m/>
    <n v="420607"/>
    <m/>
    <m/>
    <m/>
    <m/>
    <m/>
    <m/>
    <m/>
    <m/>
    <m/>
    <m/>
    <m/>
    <m/>
    <m/>
    <m/>
    <m/>
    <m/>
  </r>
  <r>
    <x v="1"/>
    <x v="31"/>
    <s v="01-0005"/>
    <s v="Senior Village at Dayton View"/>
    <s v="Dayton"/>
    <x v="19"/>
    <b v="0"/>
    <n v="30"/>
    <m/>
    <s v="EP"/>
    <s v="nc"/>
    <x v="3"/>
    <m/>
    <n v="212407"/>
    <m/>
    <m/>
    <m/>
    <m/>
    <m/>
    <m/>
    <m/>
    <m/>
    <m/>
    <m/>
    <m/>
    <m/>
    <m/>
    <m/>
    <m/>
    <m/>
  </r>
  <r>
    <x v="1"/>
    <x v="31"/>
    <s v="01-0079"/>
    <s v="Shilo Villas II"/>
    <s v="Trotwood"/>
    <x v="19"/>
    <b v="0"/>
    <n v="72"/>
    <m/>
    <s v="EP"/>
    <s v="nc"/>
    <x v="3"/>
    <m/>
    <n v="308808"/>
    <m/>
    <m/>
    <m/>
    <m/>
    <m/>
    <m/>
    <m/>
    <m/>
    <m/>
    <m/>
    <m/>
    <m/>
    <m/>
    <m/>
    <m/>
    <m/>
  </r>
  <r>
    <x v="1"/>
    <x v="21"/>
    <s v="99-0096"/>
    <s v="Creekside Villas"/>
    <s v="Moraine"/>
    <x v="19"/>
    <b v="0"/>
    <n v="156"/>
    <m/>
    <m/>
    <s v="ncf"/>
    <x v="3"/>
    <m/>
    <n v="419900"/>
    <m/>
    <m/>
    <m/>
    <m/>
    <m/>
    <m/>
    <m/>
    <m/>
    <m/>
    <m/>
    <m/>
    <m/>
    <m/>
    <m/>
    <m/>
    <m/>
  </r>
  <r>
    <x v="1"/>
    <x v="21"/>
    <s v="99-0039"/>
    <s v="Grand Place Apartments"/>
    <s v="Dayton"/>
    <x v="19"/>
    <b v="0"/>
    <n v="70"/>
    <m/>
    <s v="Yes"/>
    <s v="sr"/>
    <x v="3"/>
    <m/>
    <n v="396647"/>
    <m/>
    <m/>
    <m/>
    <m/>
    <m/>
    <m/>
    <m/>
    <m/>
    <m/>
    <m/>
    <m/>
    <m/>
    <m/>
    <m/>
    <m/>
    <m/>
  </r>
  <r>
    <x v="1"/>
    <x v="21"/>
    <s v="99-0040"/>
    <s v="Timberlake Apartments"/>
    <s v="Vandalia"/>
    <x v="19"/>
    <b v="0"/>
    <n v="144"/>
    <m/>
    <s v="Yes"/>
    <s v="nc"/>
    <x v="3"/>
    <m/>
    <n v="379517"/>
    <m/>
    <m/>
    <m/>
    <m/>
    <m/>
    <m/>
    <m/>
    <m/>
    <m/>
    <m/>
    <m/>
    <m/>
    <m/>
    <m/>
    <m/>
    <m/>
  </r>
  <r>
    <x v="1"/>
    <x v="32"/>
    <s v="98-0089"/>
    <s v="Country Woods Apartments"/>
    <s v="Dayton"/>
    <x v="19"/>
    <b v="0"/>
    <n v="350"/>
    <m/>
    <m/>
    <s v="arf"/>
    <x v="3"/>
    <m/>
    <n v="403352"/>
    <m/>
    <m/>
    <m/>
    <m/>
    <m/>
    <m/>
    <m/>
    <m/>
    <m/>
    <m/>
    <m/>
    <m/>
    <m/>
    <m/>
    <m/>
    <m/>
  </r>
  <r>
    <x v="1"/>
    <x v="32"/>
    <s v="98-0011"/>
    <s v="Huffman Senior Apartments"/>
    <s v="Dayton"/>
    <x v="19"/>
    <b v="0"/>
    <n v="86"/>
    <m/>
    <s v="Yes"/>
    <s v="ar"/>
    <x v="3"/>
    <m/>
    <n v="593811"/>
    <m/>
    <m/>
    <m/>
    <m/>
    <m/>
    <m/>
    <m/>
    <m/>
    <m/>
    <m/>
    <m/>
    <m/>
    <m/>
    <m/>
    <m/>
    <m/>
  </r>
  <r>
    <x v="1"/>
    <x v="28"/>
    <s v="97-0052"/>
    <s v="Hoover Place Apartments"/>
    <s v="Dayton"/>
    <x v="19"/>
    <b v="0"/>
    <n v="144"/>
    <m/>
    <s v="Yes"/>
    <s v="nc"/>
    <x v="3"/>
    <m/>
    <n v="906429"/>
    <m/>
    <m/>
    <m/>
    <m/>
    <m/>
    <m/>
    <m/>
    <m/>
    <m/>
    <m/>
    <m/>
    <m/>
    <m/>
    <m/>
    <m/>
    <m/>
  </r>
  <r>
    <x v="1"/>
    <x v="28"/>
    <s v="97-0054"/>
    <s v="Riverside Commons II"/>
    <s v="Riverside"/>
    <x v="19"/>
    <b v="0"/>
    <n v="40"/>
    <m/>
    <s v="Yes"/>
    <s v="nc"/>
    <x v="3"/>
    <m/>
    <n v="193970"/>
    <m/>
    <m/>
    <m/>
    <m/>
    <m/>
    <m/>
    <m/>
    <m/>
    <m/>
    <m/>
    <m/>
    <m/>
    <m/>
    <m/>
    <m/>
    <m/>
  </r>
  <r>
    <x v="1"/>
    <x v="22"/>
    <s v="96-0138"/>
    <s v="Courtyards of Kettering"/>
    <s v="Euclid"/>
    <x v="19"/>
    <b v="0"/>
    <n v="102"/>
    <m/>
    <s v="no"/>
    <s v="arf"/>
    <x v="3"/>
    <m/>
    <n v="162744"/>
    <m/>
    <m/>
    <m/>
    <m/>
    <m/>
    <m/>
    <m/>
    <m/>
    <m/>
    <m/>
    <m/>
    <m/>
    <m/>
    <m/>
    <m/>
    <m/>
  </r>
  <r>
    <x v="1"/>
    <x v="22"/>
    <s v="96-0008"/>
    <s v="Fieldstone Apartments"/>
    <s v="Trotwood"/>
    <x v="19"/>
    <b v="0"/>
    <n v="144"/>
    <m/>
    <s v="Yes"/>
    <s v="nc"/>
    <x v="3"/>
    <m/>
    <n v="562148"/>
    <m/>
    <m/>
    <m/>
    <m/>
    <m/>
    <m/>
    <m/>
    <m/>
    <m/>
    <m/>
    <m/>
    <m/>
    <m/>
    <m/>
    <m/>
    <m/>
  </r>
  <r>
    <x v="1"/>
    <x v="22"/>
    <s v="96-0112"/>
    <s v="Lyons Gate Apartments"/>
    <s v="Miamisburg"/>
    <x v="19"/>
    <b v="0"/>
    <n v="176"/>
    <m/>
    <s v="no"/>
    <s v="ncf"/>
    <x v="3"/>
    <m/>
    <n v="361170"/>
    <m/>
    <m/>
    <m/>
    <m/>
    <m/>
    <m/>
    <m/>
    <m/>
    <m/>
    <m/>
    <m/>
    <m/>
    <m/>
    <m/>
    <m/>
    <m/>
  </r>
  <r>
    <x v="1"/>
    <x v="22"/>
    <s v="96-0049"/>
    <s v="Riverside Commons"/>
    <s v="Riverside"/>
    <x v="19"/>
    <b v="0"/>
    <n v="80"/>
    <m/>
    <s v="no"/>
    <s v="nc"/>
    <x v="3"/>
    <m/>
    <n v="330258"/>
    <m/>
    <m/>
    <m/>
    <m/>
    <m/>
    <m/>
    <m/>
    <m/>
    <m/>
    <m/>
    <m/>
    <m/>
    <m/>
    <m/>
    <m/>
    <m/>
  </r>
  <r>
    <x v="1"/>
    <x v="22"/>
    <s v="96-0047"/>
    <s v="St. Leonard Center"/>
    <s v="Centerville"/>
    <x v="19"/>
    <b v="0"/>
    <n v="100"/>
    <m/>
    <s v="Yes"/>
    <s v="nc"/>
    <x v="3"/>
    <m/>
    <n v="422037"/>
    <m/>
    <m/>
    <m/>
    <m/>
    <m/>
    <m/>
    <m/>
    <m/>
    <m/>
    <m/>
    <m/>
    <m/>
    <m/>
    <m/>
    <m/>
    <m/>
  </r>
  <r>
    <x v="1"/>
    <x v="22"/>
    <s v="96-0071"/>
    <s v="The Club at Spring Valley"/>
    <s v="Miamisburg"/>
    <x v="19"/>
    <b v="0"/>
    <n v="336"/>
    <m/>
    <s v="N"/>
    <s v="ncf"/>
    <x v="3"/>
    <m/>
    <n v="704928"/>
    <m/>
    <m/>
    <m/>
    <m/>
    <m/>
    <m/>
    <m/>
    <m/>
    <m/>
    <m/>
    <m/>
    <m/>
    <m/>
    <m/>
    <m/>
    <m/>
  </r>
  <r>
    <x v="1"/>
    <x v="29"/>
    <s v="95-0004"/>
    <s v="Cobblegate Square Apartments"/>
    <s v="Moraine"/>
    <x v="19"/>
    <b v="0"/>
    <n v="132"/>
    <m/>
    <s v="yes"/>
    <s v="nc"/>
    <x v="3"/>
    <m/>
    <n v="454063"/>
    <m/>
    <m/>
    <m/>
    <m/>
    <m/>
    <m/>
    <m/>
    <m/>
    <m/>
    <m/>
    <m/>
    <m/>
    <m/>
    <m/>
    <m/>
    <m/>
  </r>
  <r>
    <x v="1"/>
    <x v="29"/>
    <s v="95-0026"/>
    <s v="Mercy Siena Village"/>
    <s v="Dayton"/>
    <x v="19"/>
    <b v="0"/>
    <n v="108"/>
    <m/>
    <s v="yes"/>
    <s v="nc"/>
    <x v="3"/>
    <m/>
    <n v="465814"/>
    <m/>
    <m/>
    <m/>
    <m/>
    <m/>
    <m/>
    <m/>
    <m/>
    <m/>
    <m/>
    <m/>
    <m/>
    <m/>
    <m/>
    <m/>
    <m/>
  </r>
  <r>
    <x v="1"/>
    <x v="29"/>
    <s v="95-0092"/>
    <s v="Shiloh Village"/>
    <s v="Trotwood"/>
    <x v="19"/>
    <b v="0"/>
    <n v="120"/>
    <m/>
    <s v="yes"/>
    <s v="nc"/>
    <x v="3"/>
    <m/>
    <n v="636640"/>
    <m/>
    <m/>
    <m/>
    <m/>
    <m/>
    <m/>
    <m/>
    <m/>
    <m/>
    <m/>
    <m/>
    <m/>
    <m/>
    <m/>
    <m/>
    <m/>
  </r>
  <r>
    <x v="1"/>
    <x v="29"/>
    <s v="95-0102"/>
    <s v="Timber Ridge Apartments"/>
    <s v="Riverside"/>
    <x v="19"/>
    <b v="0"/>
    <n v="72"/>
    <m/>
    <s v="yes"/>
    <s v="nc"/>
    <x v="3"/>
    <m/>
    <n v="244796"/>
    <m/>
    <m/>
    <m/>
    <m/>
    <m/>
    <m/>
    <m/>
    <m/>
    <m/>
    <m/>
    <m/>
    <m/>
    <m/>
    <m/>
    <m/>
    <m/>
  </r>
  <r>
    <x v="1"/>
    <x v="35"/>
    <s v="94-4046"/>
    <s v="Washington Square"/>
    <s v="Dayton"/>
    <x v="19"/>
    <b v="0"/>
    <n v="93"/>
    <m/>
    <s v="no"/>
    <s v="nc"/>
    <x v="3"/>
    <m/>
    <n v="208356"/>
    <m/>
    <m/>
    <m/>
    <m/>
    <m/>
    <m/>
    <m/>
    <m/>
    <m/>
    <m/>
    <m/>
    <m/>
    <m/>
    <m/>
    <m/>
    <m/>
  </r>
  <r>
    <x v="1"/>
    <x v="35"/>
    <s v="94-5104"/>
    <s v="Western Manor Apartments"/>
    <s v="Dayton"/>
    <x v="19"/>
    <b v="0"/>
    <n v="122"/>
    <m/>
    <s v="yes"/>
    <s v="ar"/>
    <x v="3"/>
    <m/>
    <n v="303337"/>
    <m/>
    <m/>
    <m/>
    <m/>
    <m/>
    <m/>
    <m/>
    <m/>
    <m/>
    <m/>
    <m/>
    <m/>
    <m/>
    <m/>
    <m/>
    <m/>
  </r>
  <r>
    <x v="1"/>
    <x v="23"/>
    <s v="93-1026"/>
    <s v="Dayton YWCA"/>
    <s v="Dayton"/>
    <x v="19"/>
    <b v="0"/>
    <n v="96"/>
    <m/>
    <s v="no"/>
    <s v="ar"/>
    <x v="3"/>
    <m/>
    <n v="301800"/>
    <m/>
    <m/>
    <m/>
    <m/>
    <m/>
    <m/>
    <m/>
    <m/>
    <m/>
    <m/>
    <m/>
    <m/>
    <m/>
    <m/>
    <m/>
    <m/>
  </r>
  <r>
    <x v="1"/>
    <x v="23"/>
    <s v="93-2065"/>
    <s v="Eastway Apartments"/>
    <s v="Clayton"/>
    <x v="19"/>
    <b v="0"/>
    <n v="15"/>
    <m/>
    <s v="no"/>
    <s v="ncf"/>
    <x v="3"/>
    <m/>
    <n v="72520"/>
    <m/>
    <m/>
    <m/>
    <m/>
    <m/>
    <m/>
    <m/>
    <m/>
    <m/>
    <m/>
    <m/>
    <m/>
    <m/>
    <m/>
    <m/>
    <m/>
  </r>
  <r>
    <x v="1"/>
    <x v="23"/>
    <s v="93-1044"/>
    <s v="HomeStart VI"/>
    <s v="Dayton"/>
    <x v="19"/>
    <b v="0"/>
    <n v="20"/>
    <m/>
    <s v="no"/>
    <s v="ar"/>
    <x v="3"/>
    <m/>
    <n v="52226"/>
    <m/>
    <m/>
    <m/>
    <m/>
    <m/>
    <m/>
    <m/>
    <m/>
    <m/>
    <m/>
    <m/>
    <m/>
    <m/>
    <m/>
    <m/>
    <m/>
  </r>
  <r>
    <x v="1"/>
    <x v="23"/>
    <s v="93-5109"/>
    <s v="Spring Hill Townhomes"/>
    <s v="Dayton"/>
    <x v="19"/>
    <b v="0"/>
    <n v="40"/>
    <m/>
    <s v="no"/>
    <s v="nc"/>
    <x v="3"/>
    <m/>
    <n v="204000"/>
    <m/>
    <m/>
    <m/>
    <m/>
    <m/>
    <m/>
    <m/>
    <m/>
    <m/>
    <m/>
    <m/>
    <m/>
    <m/>
    <m/>
    <m/>
    <m/>
  </r>
  <r>
    <x v="1"/>
    <x v="23"/>
    <s v="93-6144"/>
    <s v="Springboro Green"/>
    <s v="Miamisburg"/>
    <x v="19"/>
    <b v="0"/>
    <n v="136"/>
    <m/>
    <s v="no"/>
    <s v="nc"/>
    <x v="3"/>
    <m/>
    <n v="676018"/>
    <m/>
    <m/>
    <m/>
    <m/>
    <m/>
    <m/>
    <m/>
    <m/>
    <m/>
    <m/>
    <m/>
    <m/>
    <m/>
    <m/>
    <m/>
    <m/>
  </r>
  <r>
    <x v="1"/>
    <x v="24"/>
    <s v="92-3060"/>
    <s v="HomeStart V"/>
    <s v="Dayton"/>
    <x v="19"/>
    <b v="0"/>
    <n v="20"/>
    <m/>
    <m/>
    <s v="ar"/>
    <x v="3"/>
    <m/>
    <n v="56064"/>
    <m/>
    <m/>
    <m/>
    <m/>
    <m/>
    <m/>
    <m/>
    <m/>
    <m/>
    <m/>
    <m/>
    <m/>
    <m/>
    <m/>
    <m/>
    <m/>
  </r>
  <r>
    <x v="1"/>
    <x v="34"/>
    <s v="91-0701"/>
    <s v="Twin Towers Place"/>
    <s v="Dayton"/>
    <x v="19"/>
    <b v="0"/>
    <n v="100"/>
    <m/>
    <m/>
    <s v="nc"/>
    <x v="3"/>
    <m/>
    <n v="343562.18"/>
    <m/>
    <m/>
    <m/>
    <m/>
    <m/>
    <m/>
    <m/>
    <m/>
    <m/>
    <m/>
    <m/>
    <m/>
    <m/>
    <m/>
    <m/>
    <m/>
  </r>
  <r>
    <x v="1"/>
    <x v="34"/>
    <s v="91-0648"/>
    <s v="Windcliff Village"/>
    <s v="Germantown"/>
    <x v="19"/>
    <b v="0"/>
    <n v="35"/>
    <m/>
    <m/>
    <s v="nc"/>
    <x v="3"/>
    <m/>
    <n v="161100"/>
    <m/>
    <m/>
    <m/>
    <m/>
    <m/>
    <m/>
    <m/>
    <m/>
    <m/>
    <m/>
    <m/>
    <m/>
    <m/>
    <m/>
    <m/>
    <m/>
  </r>
  <r>
    <x v="1"/>
    <x v="25"/>
    <s v="90-0540"/>
    <s v="Gateway Village"/>
    <s v="Englewood"/>
    <x v="19"/>
    <b v="0"/>
    <n v="26"/>
    <m/>
    <m/>
    <m/>
    <x v="3"/>
    <m/>
    <n v="99660.01"/>
    <m/>
    <m/>
    <m/>
    <m/>
    <m/>
    <m/>
    <m/>
    <m/>
    <m/>
    <m/>
    <m/>
    <m/>
    <m/>
    <m/>
    <m/>
    <m/>
  </r>
  <r>
    <x v="1"/>
    <x v="25"/>
    <s v="90-0575"/>
    <s v="Rugby"/>
    <s v="Dayton"/>
    <x v="19"/>
    <b v="0"/>
    <n v="17"/>
    <m/>
    <m/>
    <s v="ar"/>
    <x v="3"/>
    <m/>
    <n v="6652.44"/>
    <m/>
    <m/>
    <m/>
    <m/>
    <m/>
    <m/>
    <m/>
    <m/>
    <m/>
    <m/>
    <m/>
    <m/>
    <m/>
    <m/>
    <m/>
    <m/>
  </r>
  <r>
    <x v="1"/>
    <x v="36"/>
    <s v="89-0315"/>
    <s v="Basswood"/>
    <s v="Dayton"/>
    <x v="19"/>
    <b v="0"/>
    <n v="16"/>
    <m/>
    <m/>
    <s v="sr"/>
    <x v="3"/>
    <m/>
    <n v="3640"/>
    <m/>
    <m/>
    <m/>
    <m/>
    <m/>
    <m/>
    <m/>
    <m/>
    <m/>
    <m/>
    <m/>
    <m/>
    <m/>
    <m/>
    <m/>
    <m/>
  </r>
  <r>
    <x v="1"/>
    <x v="19"/>
    <s v="06-0095"/>
    <s v="Clover Ridge"/>
    <s v="McConnellsville"/>
    <x v="108"/>
    <b v="1"/>
    <n v="24"/>
    <m/>
    <s v="Senior"/>
    <s v="nc"/>
    <x v="3"/>
    <m/>
    <n v="218770"/>
    <m/>
    <m/>
    <m/>
    <m/>
    <m/>
    <m/>
    <m/>
    <m/>
    <m/>
    <m/>
    <m/>
    <m/>
    <m/>
    <m/>
    <m/>
    <m/>
  </r>
  <r>
    <x v="1"/>
    <x v="21"/>
    <s v="99-0055"/>
    <s v="Auburn Hills"/>
    <s v="Cardington"/>
    <x v="25"/>
    <b v="0"/>
    <n v="21"/>
    <m/>
    <s v="yes"/>
    <s v="nc"/>
    <x v="3"/>
    <m/>
    <n v="196171"/>
    <m/>
    <m/>
    <m/>
    <m/>
    <m/>
    <m/>
    <m/>
    <m/>
    <m/>
    <m/>
    <m/>
    <m/>
    <m/>
    <m/>
    <m/>
    <m/>
  </r>
  <r>
    <x v="1"/>
    <x v="22"/>
    <s v="96-0015"/>
    <s v="Cardington Meadows Apartments"/>
    <s v="Cardington"/>
    <x v="25"/>
    <b v="0"/>
    <n v="32"/>
    <m/>
    <s v="yes"/>
    <s v="nc"/>
    <x v="3"/>
    <m/>
    <n v="146075"/>
    <m/>
    <m/>
    <m/>
    <m/>
    <m/>
    <m/>
    <m/>
    <m/>
    <m/>
    <m/>
    <m/>
    <m/>
    <m/>
    <m/>
    <m/>
    <m/>
  </r>
  <r>
    <x v="1"/>
    <x v="25"/>
    <s v="90-0523"/>
    <s v="Brookhaven Apartments"/>
    <s v="Mount Gilead"/>
    <x v="25"/>
    <b v="0"/>
    <n v="30"/>
    <m/>
    <m/>
    <s v="arf"/>
    <x v="3"/>
    <m/>
    <n v="34920"/>
    <m/>
    <m/>
    <m/>
    <m/>
    <m/>
    <m/>
    <m/>
    <m/>
    <m/>
    <m/>
    <m/>
    <m/>
    <m/>
    <m/>
    <m/>
    <m/>
  </r>
  <r>
    <x v="1"/>
    <x v="19"/>
    <s v="04-0075"/>
    <s v="Troon Crossing"/>
    <s v="Washington Township"/>
    <x v="18"/>
    <b v="1"/>
    <n v="60"/>
    <m/>
    <s v="Family"/>
    <s v="nc"/>
    <x v="3"/>
    <m/>
    <n v="124028"/>
    <m/>
    <m/>
    <m/>
    <m/>
    <m/>
    <m/>
    <m/>
    <m/>
    <m/>
    <m/>
    <m/>
    <m/>
    <m/>
    <m/>
    <m/>
    <m/>
  </r>
  <r>
    <x v="1"/>
    <x v="19"/>
    <s v="06-0033"/>
    <s v="Zanesville Family Homes II"/>
    <s v="Zanesville"/>
    <x v="18"/>
    <b v="1"/>
    <n v="50"/>
    <m/>
    <s v="none"/>
    <s v="nc"/>
    <x v="3"/>
    <m/>
    <n v="843667"/>
    <m/>
    <m/>
    <m/>
    <m/>
    <m/>
    <m/>
    <m/>
    <m/>
    <m/>
    <m/>
    <m/>
    <m/>
    <m/>
    <m/>
    <m/>
    <m/>
  </r>
  <r>
    <x v="1"/>
    <x v="20"/>
    <s v="05-0010"/>
    <s v="Frank Cook Senior Housing"/>
    <s v="Zanesville"/>
    <x v="18"/>
    <b v="1"/>
    <n v="60"/>
    <m/>
    <s v="Senior"/>
    <s v="nc"/>
    <x v="3"/>
    <m/>
    <n v="696656"/>
    <m/>
    <m/>
    <m/>
    <m/>
    <m/>
    <m/>
    <m/>
    <m/>
    <m/>
    <m/>
    <m/>
    <m/>
    <m/>
    <m/>
    <m/>
    <m/>
  </r>
  <r>
    <x v="1"/>
    <x v="33"/>
    <s v="04-0069"/>
    <s v="Falls Manor"/>
    <s v="Falls Township"/>
    <x v="18"/>
    <b v="1"/>
    <n v="32"/>
    <m/>
    <s v="MSI"/>
    <s v="nc"/>
    <x v="3"/>
    <m/>
    <n v="430339"/>
    <m/>
    <m/>
    <m/>
    <m/>
    <m/>
    <m/>
    <m/>
    <m/>
    <m/>
    <m/>
    <m/>
    <m/>
    <m/>
    <m/>
    <m/>
    <m/>
  </r>
  <r>
    <x v="1"/>
    <x v="33"/>
    <s v="04-0075"/>
    <s v="Troon Crossing"/>
    <s v="Washington Township"/>
    <x v="18"/>
    <b v="1"/>
    <n v="60"/>
    <m/>
    <s v="MSI"/>
    <s v="nc"/>
    <x v="3"/>
    <m/>
    <n v="637000"/>
    <m/>
    <m/>
    <m/>
    <m/>
    <m/>
    <m/>
    <m/>
    <m/>
    <m/>
    <m/>
    <m/>
    <m/>
    <m/>
    <m/>
    <m/>
    <m/>
  </r>
  <r>
    <x v="1"/>
    <x v="30"/>
    <s v="02-0071"/>
    <s v="Greenwood Homes"/>
    <s v="Zanesville"/>
    <x v="18"/>
    <b v="1"/>
    <n v="25"/>
    <m/>
    <s v="ELI"/>
    <s v="nc"/>
    <x v="3"/>
    <m/>
    <n v="272183"/>
    <m/>
    <m/>
    <m/>
    <m/>
    <m/>
    <m/>
    <m/>
    <m/>
    <m/>
    <m/>
    <m/>
    <m/>
    <m/>
    <m/>
    <m/>
    <m/>
  </r>
  <r>
    <x v="1"/>
    <x v="27"/>
    <s v="00-0037"/>
    <s v="Zanesville Historic"/>
    <s v="Zanesville"/>
    <x v="18"/>
    <b v="1"/>
    <n v="20"/>
    <m/>
    <s v="EP"/>
    <s v="ar"/>
    <x v="3"/>
    <m/>
    <n v="179937"/>
    <m/>
    <m/>
    <m/>
    <m/>
    <m/>
    <m/>
    <m/>
    <m/>
    <m/>
    <m/>
    <m/>
    <m/>
    <m/>
    <m/>
    <m/>
    <m/>
  </r>
  <r>
    <x v="1"/>
    <x v="32"/>
    <s v="98-0062"/>
    <s v="Eagle View Apartments"/>
    <s v="Falls Township"/>
    <x v="18"/>
    <b v="1"/>
    <n v="80"/>
    <m/>
    <s v="yes"/>
    <s v="nc"/>
    <x v="3"/>
    <m/>
    <n v="470625"/>
    <m/>
    <m/>
    <m/>
    <m/>
    <m/>
    <m/>
    <m/>
    <m/>
    <m/>
    <m/>
    <m/>
    <m/>
    <m/>
    <m/>
    <m/>
    <m/>
  </r>
  <r>
    <x v="1"/>
    <x v="22"/>
    <s v="96-0044"/>
    <s v="Clubview Apartments"/>
    <s v="Nashport"/>
    <x v="18"/>
    <b v="1"/>
    <n v="56"/>
    <m/>
    <s v="yes"/>
    <s v="nc"/>
    <x v="3"/>
    <m/>
    <n v="257552"/>
    <m/>
    <m/>
    <m/>
    <m/>
    <m/>
    <m/>
    <m/>
    <m/>
    <m/>
    <m/>
    <m/>
    <m/>
    <m/>
    <m/>
    <m/>
    <m/>
  </r>
  <r>
    <x v="1"/>
    <x v="35"/>
    <s v="94-6147"/>
    <s v="Concord Square Apartments"/>
    <s v="New Concord"/>
    <x v="18"/>
    <b v="1"/>
    <n v="50"/>
    <m/>
    <m/>
    <s v="srf"/>
    <x v="3"/>
    <m/>
    <n v="71361"/>
    <m/>
    <m/>
    <m/>
    <m/>
    <m/>
    <m/>
    <m/>
    <m/>
    <m/>
    <m/>
    <m/>
    <m/>
    <m/>
    <m/>
    <m/>
    <m/>
  </r>
  <r>
    <x v="1"/>
    <x v="34"/>
    <s v="91-0671"/>
    <s v="Mount Anderson Apartments"/>
    <s v="Zanesville"/>
    <x v="18"/>
    <b v="1"/>
    <n v="24"/>
    <m/>
    <m/>
    <s v="nc"/>
    <x v="3"/>
    <m/>
    <n v="90000"/>
    <m/>
    <m/>
    <m/>
    <m/>
    <m/>
    <m/>
    <m/>
    <m/>
    <m/>
    <m/>
    <m/>
    <m/>
    <m/>
    <m/>
    <m/>
    <m/>
  </r>
  <r>
    <x v="1"/>
    <x v="22"/>
    <s v="96-0075"/>
    <s v="Crestwood Village Apartments"/>
    <s v="Caldwell"/>
    <x v="118"/>
    <b v="1"/>
    <n v="48"/>
    <m/>
    <s v="no"/>
    <s v="arf"/>
    <x v="3"/>
    <m/>
    <n v="38182"/>
    <m/>
    <m/>
    <m/>
    <m/>
    <m/>
    <m/>
    <m/>
    <m/>
    <m/>
    <m/>
    <m/>
    <m/>
    <m/>
    <m/>
    <m/>
    <m/>
  </r>
  <r>
    <x v="1"/>
    <x v="19"/>
    <s v="06-0041"/>
    <s v="Port Clinton Pointe"/>
    <s v="Bay Township"/>
    <x v="119"/>
    <b v="0"/>
    <n v="46"/>
    <m/>
    <s v="Family"/>
    <s v="nc"/>
    <x v="3"/>
    <m/>
    <n v="423659"/>
    <m/>
    <m/>
    <m/>
    <m/>
    <m/>
    <m/>
    <m/>
    <m/>
    <m/>
    <m/>
    <m/>
    <m/>
    <m/>
    <m/>
    <m/>
    <m/>
  </r>
  <r>
    <x v="1"/>
    <x v="35"/>
    <s v="94-6123"/>
    <s v="Port Clinton Senior Apartments"/>
    <s v="Port Clinton"/>
    <x v="119"/>
    <b v="0"/>
    <n v="40"/>
    <m/>
    <s v="yes"/>
    <s v="nc"/>
    <x v="3"/>
    <m/>
    <n v="193285"/>
    <m/>
    <m/>
    <m/>
    <m/>
    <m/>
    <m/>
    <m/>
    <m/>
    <m/>
    <m/>
    <m/>
    <m/>
    <m/>
    <m/>
    <m/>
    <m/>
  </r>
  <r>
    <x v="1"/>
    <x v="26"/>
    <s v="03-0083"/>
    <s v="Patrick Place"/>
    <s v="Paulding"/>
    <x v="120"/>
    <b v="0"/>
    <n v="24"/>
    <m/>
    <s v="ELI"/>
    <s v="ar"/>
    <x v="3"/>
    <m/>
    <n v="131472"/>
    <m/>
    <m/>
    <m/>
    <m/>
    <m/>
    <m/>
    <m/>
    <m/>
    <m/>
    <m/>
    <m/>
    <m/>
    <m/>
    <m/>
    <m/>
    <m/>
  </r>
  <r>
    <x v="1"/>
    <x v="21"/>
    <s v="99-0047"/>
    <s v="Partridge Place"/>
    <s v="Paulding"/>
    <x v="120"/>
    <b v="0"/>
    <n v="42"/>
    <m/>
    <s v="yes"/>
    <s v="nc"/>
    <x v="3"/>
    <m/>
    <n v="245769"/>
    <m/>
    <m/>
    <m/>
    <m/>
    <m/>
    <m/>
    <m/>
    <m/>
    <m/>
    <m/>
    <m/>
    <m/>
    <m/>
    <m/>
    <m/>
    <m/>
  </r>
  <r>
    <x v="1"/>
    <x v="36"/>
    <s v="89-0440"/>
    <s v="Park Avenue Villas III"/>
    <s v="Antwerp"/>
    <x v="120"/>
    <b v="0"/>
    <n v="14"/>
    <m/>
    <m/>
    <s v="nc"/>
    <x v="3"/>
    <m/>
    <n v="50280.37"/>
    <m/>
    <m/>
    <m/>
    <m/>
    <m/>
    <m/>
    <m/>
    <m/>
    <m/>
    <m/>
    <m/>
    <m/>
    <m/>
    <m/>
    <m/>
    <m/>
  </r>
  <r>
    <x v="1"/>
    <x v="20"/>
    <s v="05-0106"/>
    <s v="Alexander Yard"/>
    <s v="New Lexington"/>
    <x v="17"/>
    <b v="1"/>
    <n v="42"/>
    <m/>
    <s v="Family"/>
    <s v="ar"/>
    <x v="3"/>
    <m/>
    <n v="310834"/>
    <m/>
    <m/>
    <m/>
    <m/>
    <m/>
    <m/>
    <m/>
    <m/>
    <m/>
    <m/>
    <m/>
    <m/>
    <m/>
    <m/>
    <m/>
    <m/>
  </r>
  <r>
    <x v="1"/>
    <x v="30"/>
    <s v="02-0038"/>
    <s v="New Lexington Village Apartments"/>
    <s v="New Lexington"/>
    <x v="17"/>
    <b v="1"/>
    <n v="50"/>
    <m/>
    <s v="ELI"/>
    <s v="ar"/>
    <x v="3"/>
    <m/>
    <n v="301278"/>
    <m/>
    <m/>
    <m/>
    <m/>
    <m/>
    <m/>
    <m/>
    <m/>
    <m/>
    <m/>
    <m/>
    <m/>
    <m/>
    <m/>
    <m/>
    <m/>
  </r>
  <r>
    <x v="1"/>
    <x v="27"/>
    <s v="00-0098"/>
    <s v="Amelia Place"/>
    <s v="New Straitsville"/>
    <x v="17"/>
    <b v="1"/>
    <n v="26"/>
    <m/>
    <s v="SP"/>
    <s v="sr"/>
    <x v="3"/>
    <m/>
    <n v="139745"/>
    <m/>
    <m/>
    <m/>
    <m/>
    <m/>
    <m/>
    <m/>
    <m/>
    <m/>
    <m/>
    <m/>
    <m/>
    <m/>
    <m/>
    <m/>
    <m/>
  </r>
  <r>
    <x v="1"/>
    <x v="27"/>
    <s v="00-0004"/>
    <s v="Village Green Apartments"/>
    <s v="Crooksville"/>
    <x v="17"/>
    <b v="1"/>
    <n v="48"/>
    <m/>
    <s v="ELI"/>
    <s v="ar"/>
    <x v="3"/>
    <m/>
    <n v="198348"/>
    <m/>
    <m/>
    <m/>
    <m/>
    <m/>
    <m/>
    <m/>
    <m/>
    <m/>
    <m/>
    <m/>
    <m/>
    <m/>
    <m/>
    <m/>
    <m/>
  </r>
  <r>
    <x v="1"/>
    <x v="22"/>
    <s v="96-0034"/>
    <s v="Sugartree Terrace"/>
    <s v="New Straitsville"/>
    <x v="17"/>
    <b v="1"/>
    <n v="24"/>
    <m/>
    <s v="yes"/>
    <s v="ncf"/>
    <x v="3"/>
    <m/>
    <n v="35336"/>
    <m/>
    <m/>
    <m/>
    <m/>
    <m/>
    <m/>
    <m/>
    <m/>
    <m/>
    <m/>
    <m/>
    <m/>
    <m/>
    <m/>
    <m/>
    <m/>
  </r>
  <r>
    <x v="1"/>
    <x v="35"/>
    <s v="94-4018"/>
    <s v="Junction City Apartments"/>
    <s v="Junction City"/>
    <x v="17"/>
    <b v="1"/>
    <n v="24"/>
    <m/>
    <s v="no"/>
    <s v="ncf"/>
    <x v="3"/>
    <m/>
    <n v="33062"/>
    <m/>
    <m/>
    <m/>
    <m/>
    <m/>
    <m/>
    <m/>
    <m/>
    <m/>
    <m/>
    <m/>
    <m/>
    <m/>
    <m/>
    <m/>
    <m/>
  </r>
  <r>
    <x v="1"/>
    <x v="35"/>
    <s v="94-4038"/>
    <s v="Valerie Apartments"/>
    <s v="New Lexington"/>
    <x v="17"/>
    <b v="1"/>
    <n v="32"/>
    <m/>
    <m/>
    <s v="arf"/>
    <x v="3"/>
    <m/>
    <n v="42768"/>
    <m/>
    <m/>
    <m/>
    <m/>
    <m/>
    <m/>
    <m/>
    <m/>
    <m/>
    <m/>
    <m/>
    <m/>
    <m/>
    <m/>
    <m/>
    <m/>
  </r>
  <r>
    <x v="1"/>
    <x v="34"/>
    <s v="91-0629"/>
    <s v="Crooksville Senior Citizens Village"/>
    <s v="Crooksville"/>
    <x v="17"/>
    <b v="1"/>
    <n v="30"/>
    <m/>
    <m/>
    <s v="ncf"/>
    <x v="3"/>
    <m/>
    <n v="42868.160000000003"/>
    <m/>
    <m/>
    <m/>
    <m/>
    <m/>
    <m/>
    <m/>
    <m/>
    <m/>
    <m/>
    <m/>
    <m/>
    <m/>
    <m/>
    <m/>
    <m/>
  </r>
  <r>
    <x v="1"/>
    <x v="34"/>
    <s v="91-0707"/>
    <s v="The Village of Shawnee Square"/>
    <s v="New Lexington"/>
    <x v="17"/>
    <b v="1"/>
    <n v="25"/>
    <m/>
    <m/>
    <s v="nc"/>
    <x v="3"/>
    <m/>
    <n v="36806.230000000003"/>
    <m/>
    <m/>
    <m/>
    <m/>
    <m/>
    <m/>
    <m/>
    <m/>
    <m/>
    <m/>
    <m/>
    <m/>
    <m/>
    <m/>
    <m/>
    <m/>
  </r>
  <r>
    <x v="1"/>
    <x v="25"/>
    <s v="90-0580"/>
    <s v="Somerset Senior Village"/>
    <s v="Somerset"/>
    <x v="17"/>
    <b v="1"/>
    <n v="42"/>
    <m/>
    <m/>
    <s v="ncf"/>
    <x v="3"/>
    <m/>
    <n v="234465.81"/>
    <m/>
    <m/>
    <m/>
    <m/>
    <m/>
    <m/>
    <m/>
    <m/>
    <m/>
    <m/>
    <m/>
    <m/>
    <m/>
    <m/>
    <m/>
    <m/>
  </r>
  <r>
    <x v="1"/>
    <x v="25"/>
    <s v="90-0586"/>
    <s v="Thornville Manor"/>
    <s v="Thornville"/>
    <x v="17"/>
    <b v="1"/>
    <n v="24"/>
    <m/>
    <m/>
    <s v="ncf"/>
    <x v="3"/>
    <m/>
    <n v="41225"/>
    <m/>
    <m/>
    <m/>
    <m/>
    <m/>
    <m/>
    <m/>
    <m/>
    <m/>
    <m/>
    <m/>
    <m/>
    <m/>
    <m/>
    <m/>
    <m/>
  </r>
  <r>
    <x v="1"/>
    <x v="20"/>
    <s v="05-0100"/>
    <s v="Ashville Senior Apartments"/>
    <s v="Ashville"/>
    <x v="68"/>
    <b v="0"/>
    <n v="40"/>
    <m/>
    <s v="Senior"/>
    <s v="nc"/>
    <x v="3"/>
    <m/>
    <n v="328095"/>
    <m/>
    <m/>
    <m/>
    <m/>
    <m/>
    <m/>
    <m/>
    <m/>
    <m/>
    <m/>
    <m/>
    <m/>
    <m/>
    <m/>
    <m/>
    <m/>
  </r>
  <r>
    <x v="1"/>
    <x v="33"/>
    <s v="04-0067"/>
    <s v="Kingston Mound Manor"/>
    <s v="Circleville Township"/>
    <x v="68"/>
    <b v="0"/>
    <n v="47"/>
    <m/>
    <s v="MSI"/>
    <s v="nc"/>
    <x v="3"/>
    <m/>
    <n v="623237"/>
    <m/>
    <m/>
    <m/>
    <m/>
    <m/>
    <m/>
    <m/>
    <m/>
    <m/>
    <m/>
    <m/>
    <m/>
    <m/>
    <m/>
    <m/>
    <m/>
  </r>
  <r>
    <x v="1"/>
    <x v="35"/>
    <s v="94-6129"/>
    <s v="Circleville Apartments"/>
    <s v="Circleville"/>
    <x v="68"/>
    <b v="0"/>
    <n v="20"/>
    <m/>
    <s v="no"/>
    <s v="nc"/>
    <x v="3"/>
    <m/>
    <n v="104513"/>
    <m/>
    <m/>
    <m/>
    <m/>
    <m/>
    <m/>
    <m/>
    <m/>
    <m/>
    <m/>
    <m/>
    <m/>
    <m/>
    <m/>
    <m/>
    <m/>
  </r>
  <r>
    <x v="1"/>
    <x v="34"/>
    <s v="91-0687"/>
    <s v="Prairie View Apartments"/>
    <s v="Ashville"/>
    <x v="68"/>
    <b v="0"/>
    <n v="32"/>
    <m/>
    <m/>
    <s v="nc"/>
    <x v="3"/>
    <m/>
    <n v="124584"/>
    <m/>
    <m/>
    <m/>
    <m/>
    <m/>
    <m/>
    <m/>
    <m/>
    <m/>
    <m/>
    <m/>
    <m/>
    <m/>
    <m/>
    <m/>
    <m/>
  </r>
  <r>
    <x v="1"/>
    <x v="25"/>
    <s v="90-0568"/>
    <s v="Ohio Heights"/>
    <s v="Circleville"/>
    <x v="68"/>
    <b v="0"/>
    <n v="43"/>
    <m/>
    <m/>
    <s v="ncf"/>
    <x v="3"/>
    <m/>
    <n v="168515.98"/>
    <m/>
    <m/>
    <m/>
    <m/>
    <m/>
    <m/>
    <m/>
    <m/>
    <m/>
    <m/>
    <m/>
    <m/>
    <m/>
    <m/>
    <m/>
    <m/>
  </r>
  <r>
    <x v="1"/>
    <x v="36"/>
    <s v="89-0496"/>
    <s v="Westview Apartments"/>
    <s v="Ashville"/>
    <x v="68"/>
    <b v="0"/>
    <n v="41"/>
    <m/>
    <m/>
    <s v="nc"/>
    <x v="3"/>
    <m/>
    <n v="156252"/>
    <m/>
    <m/>
    <m/>
    <m/>
    <m/>
    <m/>
    <m/>
    <m/>
    <m/>
    <m/>
    <m/>
    <m/>
    <m/>
    <m/>
    <m/>
    <m/>
  </r>
  <r>
    <x v="1"/>
    <x v="20"/>
    <s v="05-0075"/>
    <s v="Bristol Court Apartments"/>
    <s v="Waverly"/>
    <x v="71"/>
    <b v="1"/>
    <n v="102"/>
    <m/>
    <s v="Senior"/>
    <s v="nc/ar"/>
    <x v="3"/>
    <m/>
    <n v="95304"/>
    <m/>
    <m/>
    <m/>
    <m/>
    <m/>
    <m/>
    <m/>
    <m/>
    <m/>
    <m/>
    <m/>
    <m/>
    <m/>
    <m/>
    <m/>
    <m/>
  </r>
  <r>
    <x v="1"/>
    <x v="33"/>
    <s v="04-0064"/>
    <s v="Beverly Senior Apartments"/>
    <s v="Waverly "/>
    <x v="71"/>
    <b v="1"/>
    <n v="32"/>
    <m/>
    <s v="EP"/>
    <s v="nc"/>
    <x v="3"/>
    <m/>
    <n v="239430"/>
    <m/>
    <m/>
    <m/>
    <m/>
    <m/>
    <m/>
    <m/>
    <m/>
    <m/>
    <m/>
    <m/>
    <m/>
    <m/>
    <m/>
    <m/>
    <m/>
  </r>
  <r>
    <x v="1"/>
    <x v="33"/>
    <s v="04-0078"/>
    <s v="Fox Run Crossing"/>
    <s v="Seal Township"/>
    <x v="71"/>
    <b v="1"/>
    <n v="50"/>
    <m/>
    <s v="MSI"/>
    <s v="nc"/>
    <x v="3"/>
    <m/>
    <n v="463000"/>
    <m/>
    <m/>
    <m/>
    <m/>
    <m/>
    <m/>
    <m/>
    <m/>
    <m/>
    <m/>
    <m/>
    <m/>
    <m/>
    <m/>
    <m/>
    <m/>
  </r>
  <r>
    <x v="1"/>
    <x v="30"/>
    <s v="02-0100"/>
    <s v="Pinehurst, Ltd."/>
    <s v="Pee Pee Township"/>
    <x v="71"/>
    <b v="1"/>
    <n v="56"/>
    <m/>
    <s v="family"/>
    <s v="arf"/>
    <x v="3"/>
    <m/>
    <n v="82379"/>
    <m/>
    <m/>
    <m/>
    <m/>
    <m/>
    <m/>
    <m/>
    <m/>
    <m/>
    <m/>
    <m/>
    <m/>
    <m/>
    <m/>
    <m/>
    <m/>
  </r>
  <r>
    <x v="1"/>
    <x v="31"/>
    <s v="01-0070"/>
    <s v="Victoria Place"/>
    <s v="Waverly"/>
    <x v="71"/>
    <b v="1"/>
    <n v="30"/>
    <m/>
    <s v="ELI"/>
    <s v="ar"/>
    <x v="3"/>
    <m/>
    <n v="118179"/>
    <m/>
    <m/>
    <m/>
    <m/>
    <m/>
    <m/>
    <m/>
    <m/>
    <m/>
    <m/>
    <m/>
    <m/>
    <m/>
    <m/>
    <m/>
    <m/>
  </r>
  <r>
    <x v="1"/>
    <x v="28"/>
    <s v="97-0023"/>
    <s v="Cranberry Meadows"/>
    <s v="Beaver"/>
    <x v="71"/>
    <b v="1"/>
    <n v="32"/>
    <m/>
    <s v="yes"/>
    <s v="nc"/>
    <x v="3"/>
    <m/>
    <n v="150846"/>
    <m/>
    <m/>
    <m/>
    <m/>
    <m/>
    <m/>
    <m/>
    <m/>
    <m/>
    <m/>
    <m/>
    <m/>
    <m/>
    <m/>
    <m/>
    <m/>
  </r>
  <r>
    <x v="1"/>
    <x v="35"/>
    <s v="94-5096"/>
    <s v="Clough Commons"/>
    <s v="Waverly"/>
    <x v="71"/>
    <b v="1"/>
    <n v="45"/>
    <m/>
    <m/>
    <s v="ncf"/>
    <x v="3"/>
    <m/>
    <n v="63504"/>
    <m/>
    <m/>
    <m/>
    <m/>
    <m/>
    <m/>
    <m/>
    <m/>
    <m/>
    <m/>
    <m/>
    <m/>
    <m/>
    <m/>
    <m/>
    <m/>
  </r>
  <r>
    <x v="1"/>
    <x v="23"/>
    <s v="93-1039"/>
    <s v="Beaver Meadows"/>
    <s v="Beaver"/>
    <x v="71"/>
    <b v="1"/>
    <n v="24"/>
    <m/>
    <s v="no"/>
    <s v="ncf"/>
    <x v="3"/>
    <m/>
    <n v="33000"/>
    <m/>
    <m/>
    <m/>
    <m/>
    <m/>
    <m/>
    <m/>
    <m/>
    <m/>
    <m/>
    <m/>
    <m/>
    <m/>
    <m/>
    <m/>
    <m/>
  </r>
  <r>
    <x v="1"/>
    <x v="20"/>
    <s v="05-0012"/>
    <s v="Lamplighter Landings"/>
    <s v="Mantua"/>
    <x v="66"/>
    <b v="0"/>
    <n v="30"/>
    <m/>
    <s v="Family"/>
    <s v="ar"/>
    <x v="3"/>
    <m/>
    <n v="210600"/>
    <m/>
    <m/>
    <m/>
    <m/>
    <m/>
    <m/>
    <m/>
    <m/>
    <m/>
    <m/>
    <m/>
    <m/>
    <m/>
    <m/>
    <m/>
    <m/>
  </r>
  <r>
    <x v="1"/>
    <x v="33"/>
    <s v="04-0028"/>
    <s v="Prospect House"/>
    <s v="Ravenna"/>
    <x v="66"/>
    <b v="0"/>
    <n v="66"/>
    <m/>
    <s v="EP"/>
    <s v="ar"/>
    <x v="3"/>
    <m/>
    <n v="245283"/>
    <m/>
    <m/>
    <m/>
    <m/>
    <m/>
    <m/>
    <m/>
    <m/>
    <m/>
    <m/>
    <m/>
    <m/>
    <m/>
    <m/>
    <m/>
    <m/>
  </r>
  <r>
    <x v="1"/>
    <x v="26"/>
    <s v="03-0063"/>
    <s v="Portage Housing III"/>
    <s v="Ravenna/Ravenna Twp/Windham"/>
    <x v="66"/>
    <b v="0"/>
    <n v="30"/>
    <m/>
    <s v="MSI"/>
    <s v="nc"/>
    <x v="3"/>
    <m/>
    <n v="307306"/>
    <m/>
    <m/>
    <m/>
    <m/>
    <m/>
    <m/>
    <m/>
    <m/>
    <m/>
    <m/>
    <m/>
    <m/>
    <m/>
    <m/>
    <m/>
    <m/>
  </r>
  <r>
    <x v="1"/>
    <x v="31"/>
    <s v="01-0063"/>
    <s v="Portage Housing II"/>
    <s v="Ravenna"/>
    <x v="66"/>
    <b v="0"/>
    <n v="25"/>
    <m/>
    <s v="MSI"/>
    <s v="nc"/>
    <x v="3"/>
    <m/>
    <n v="250152"/>
    <m/>
    <m/>
    <m/>
    <m/>
    <m/>
    <m/>
    <m/>
    <m/>
    <m/>
    <m/>
    <m/>
    <m/>
    <m/>
    <m/>
    <m/>
    <m/>
  </r>
  <r>
    <x v="1"/>
    <x v="21"/>
    <s v="99-0020"/>
    <s v="Kent Elderly"/>
    <s v="Kent"/>
    <x v="66"/>
    <b v="0"/>
    <n v="54"/>
    <m/>
    <s v="yes"/>
    <s v="nc"/>
    <x v="3"/>
    <m/>
    <n v="372452"/>
    <m/>
    <m/>
    <m/>
    <m/>
    <m/>
    <m/>
    <m/>
    <m/>
    <m/>
    <m/>
    <m/>
    <m/>
    <m/>
    <m/>
    <m/>
    <m/>
  </r>
  <r>
    <x v="1"/>
    <x v="32"/>
    <s v="98-0035"/>
    <s v="Portage Homes I"/>
    <s v="Ravenna"/>
    <x v="66"/>
    <b v="0"/>
    <n v="30"/>
    <m/>
    <s v="Yes"/>
    <s v="nc"/>
    <x v="3"/>
    <m/>
    <n v="294946"/>
    <m/>
    <m/>
    <m/>
    <m/>
    <m/>
    <m/>
    <m/>
    <m/>
    <m/>
    <m/>
    <m/>
    <m/>
    <m/>
    <m/>
    <m/>
    <m/>
  </r>
  <r>
    <x v="1"/>
    <x v="29"/>
    <s v="94-5108"/>
    <s v="Portage Terrace"/>
    <s v="Ravenna"/>
    <x v="66"/>
    <b v="0"/>
    <n v="60"/>
    <m/>
    <s v="no"/>
    <s v="nc"/>
    <x v="3"/>
    <m/>
    <n v="161303"/>
    <m/>
    <m/>
    <m/>
    <m/>
    <m/>
    <m/>
    <m/>
    <m/>
    <m/>
    <m/>
    <m/>
    <m/>
    <m/>
    <m/>
    <m/>
    <m/>
  </r>
  <r>
    <x v="1"/>
    <x v="35"/>
    <s v="94-5114"/>
    <s v="Silver Meadows"/>
    <s v="Kent"/>
    <x v="66"/>
    <b v="0"/>
    <n v="444"/>
    <m/>
    <m/>
    <s v="arf"/>
    <x v="3"/>
    <m/>
    <n v="443197"/>
    <m/>
    <m/>
    <m/>
    <m/>
    <m/>
    <m/>
    <m/>
    <m/>
    <m/>
    <m/>
    <m/>
    <m/>
    <m/>
    <m/>
    <m/>
    <m/>
  </r>
  <r>
    <x v="1"/>
    <x v="23"/>
    <s v="93-1029"/>
    <s v="Streetsboro Village Square"/>
    <s v="Streetsboro"/>
    <x v="66"/>
    <b v="0"/>
    <n v="52"/>
    <m/>
    <s v="no"/>
    <s v="nc"/>
    <x v="3"/>
    <m/>
    <n v="298845"/>
    <m/>
    <m/>
    <m/>
    <m/>
    <m/>
    <m/>
    <m/>
    <m/>
    <m/>
    <m/>
    <m/>
    <m/>
    <m/>
    <m/>
    <m/>
    <m/>
  </r>
  <r>
    <x v="1"/>
    <x v="24"/>
    <s v="92-2037"/>
    <s v="Maple Grove Arms III"/>
    <s v="Windham"/>
    <x v="66"/>
    <b v="0"/>
    <n v="57"/>
    <m/>
    <m/>
    <s v="ar"/>
    <x v="3"/>
    <m/>
    <n v="174064"/>
    <m/>
    <m/>
    <m/>
    <m/>
    <m/>
    <m/>
    <m/>
    <m/>
    <m/>
    <m/>
    <m/>
    <m/>
    <m/>
    <m/>
    <m/>
    <m/>
  </r>
  <r>
    <x v="1"/>
    <x v="34"/>
    <s v="91-0692"/>
    <s v="Roberto House"/>
    <s v="Ravenna"/>
    <x v="66"/>
    <b v="0"/>
    <n v="16"/>
    <m/>
    <m/>
    <s v="nc"/>
    <x v="3"/>
    <m/>
    <n v="38250"/>
    <m/>
    <m/>
    <m/>
    <m/>
    <m/>
    <m/>
    <m/>
    <m/>
    <m/>
    <m/>
    <m/>
    <m/>
    <m/>
    <m/>
    <m/>
    <m/>
  </r>
  <r>
    <x v="1"/>
    <x v="25"/>
    <s v="90-0554"/>
    <s v="Maple Grove Arms I Apts."/>
    <s v="Windham"/>
    <x v="66"/>
    <b v="0"/>
    <n v="51"/>
    <m/>
    <m/>
    <s v="ar"/>
    <x v="3"/>
    <m/>
    <n v="156021.04"/>
    <m/>
    <m/>
    <m/>
    <m/>
    <m/>
    <m/>
    <m/>
    <m/>
    <m/>
    <m/>
    <m/>
    <m/>
    <m/>
    <m/>
    <m/>
    <m/>
  </r>
  <r>
    <x v="1"/>
    <x v="33"/>
    <s v="04-0049"/>
    <s v="Manorview Apartments"/>
    <s v="Lewisburg"/>
    <x v="75"/>
    <b v="0"/>
    <n v="30"/>
    <m/>
    <s v="ELI"/>
    <s v="ar"/>
    <x v="3"/>
    <m/>
    <n v="151107"/>
    <m/>
    <m/>
    <m/>
    <m/>
    <m/>
    <m/>
    <m/>
    <m/>
    <m/>
    <m/>
    <m/>
    <m/>
    <m/>
    <m/>
    <m/>
    <m/>
  </r>
  <r>
    <x v="1"/>
    <x v="30"/>
    <s v="02-0105"/>
    <s v="West Alex Village, Ltd."/>
    <s v="West Alexandria"/>
    <x v="75"/>
    <b v="0"/>
    <n v="30"/>
    <m/>
    <s v="family"/>
    <s v="arf"/>
    <x v="3"/>
    <m/>
    <n v="39304"/>
    <m/>
    <m/>
    <m/>
    <m/>
    <m/>
    <m/>
    <m/>
    <m/>
    <m/>
    <m/>
    <m/>
    <m/>
    <m/>
    <m/>
    <m/>
    <m/>
  </r>
  <r>
    <x v="1"/>
    <x v="22"/>
    <s v="96-0099"/>
    <s v="Camden Commons"/>
    <s v="Camden"/>
    <x v="75"/>
    <b v="0"/>
    <n v="14"/>
    <m/>
    <s v="yes"/>
    <s v="ar"/>
    <x v="3"/>
    <m/>
    <n v="61800"/>
    <m/>
    <m/>
    <m/>
    <m/>
    <m/>
    <m/>
    <m/>
    <m/>
    <m/>
    <m/>
    <m/>
    <m/>
    <m/>
    <m/>
    <m/>
    <m/>
  </r>
  <r>
    <x v="1"/>
    <x v="22"/>
    <s v="96-0039"/>
    <s v="Eagles Nest Apartments"/>
    <s v="Eaton"/>
    <x v="75"/>
    <b v="0"/>
    <n v="31"/>
    <m/>
    <s v="yes"/>
    <s v="nc"/>
    <x v="3"/>
    <m/>
    <n v="150380"/>
    <m/>
    <m/>
    <m/>
    <m/>
    <m/>
    <m/>
    <m/>
    <m/>
    <m/>
    <m/>
    <m/>
    <m/>
    <m/>
    <m/>
    <m/>
    <m/>
  </r>
  <r>
    <x v="1"/>
    <x v="34"/>
    <s v="91-0688"/>
    <s v="Prestwick Square of Eaton"/>
    <s v="Eaton"/>
    <x v="75"/>
    <b v="0"/>
    <n v="32"/>
    <m/>
    <m/>
    <s v="nc"/>
    <x v="3"/>
    <m/>
    <n v="127224.24"/>
    <m/>
    <m/>
    <m/>
    <m/>
    <m/>
    <m/>
    <m/>
    <m/>
    <m/>
    <m/>
    <m/>
    <m/>
    <m/>
    <m/>
    <m/>
    <m/>
  </r>
  <r>
    <x v="1"/>
    <x v="27"/>
    <s v="00-0061"/>
    <s v="Wellington Place"/>
    <s v="Ottawa"/>
    <x v="121"/>
    <b v="0"/>
    <n v="34"/>
    <m/>
    <s v="SP"/>
    <s v="nc"/>
    <x v="3"/>
    <m/>
    <n v="168377"/>
    <m/>
    <m/>
    <m/>
    <m/>
    <m/>
    <m/>
    <m/>
    <m/>
    <m/>
    <m/>
    <m/>
    <m/>
    <m/>
    <m/>
    <m/>
    <m/>
  </r>
  <r>
    <x v="1"/>
    <x v="22"/>
    <s v="96-0058"/>
    <s v="Ottawa Retirement Village"/>
    <s v="Ottawa"/>
    <x v="121"/>
    <b v="0"/>
    <n v="40"/>
    <m/>
    <s v="yes"/>
    <s v="nc"/>
    <x v="3"/>
    <m/>
    <n v="142542"/>
    <m/>
    <m/>
    <m/>
    <m/>
    <m/>
    <m/>
    <m/>
    <m/>
    <m/>
    <m/>
    <m/>
    <m/>
    <m/>
    <m/>
    <m/>
    <m/>
  </r>
  <r>
    <x v="1"/>
    <x v="34"/>
    <s v="91-0624"/>
    <s v="Continental Gardens Ltd.Part."/>
    <s v="Continental"/>
    <x v="121"/>
    <b v="0"/>
    <n v="30"/>
    <m/>
    <m/>
    <s v="ncf"/>
    <x v="3"/>
    <m/>
    <n v="42737.2"/>
    <m/>
    <m/>
    <m/>
    <m/>
    <m/>
    <m/>
    <m/>
    <m/>
    <m/>
    <m/>
    <m/>
    <m/>
    <m/>
    <m/>
    <m/>
    <m/>
  </r>
  <r>
    <x v="1"/>
    <x v="20"/>
    <s v="05-0082"/>
    <s v="Park Meadows"/>
    <s v="Ontario"/>
    <x v="34"/>
    <b v="0"/>
    <n v="28"/>
    <m/>
    <s v="Senior"/>
    <s v="nc"/>
    <x v="3"/>
    <m/>
    <n v="266015"/>
    <m/>
    <m/>
    <m/>
    <m/>
    <m/>
    <m/>
    <m/>
    <m/>
    <m/>
    <m/>
    <m/>
    <m/>
    <m/>
    <m/>
    <m/>
    <m/>
  </r>
  <r>
    <x v="1"/>
    <x v="33"/>
    <s v="04-0012"/>
    <s v="Meadow Estates II Apartments"/>
    <s v="Shelby"/>
    <x v="34"/>
    <b v="0"/>
    <n v="32"/>
    <m/>
    <s v="ELI"/>
    <s v="nc"/>
    <x v="3"/>
    <m/>
    <n v="195696"/>
    <m/>
    <m/>
    <m/>
    <m/>
    <m/>
    <m/>
    <m/>
    <m/>
    <m/>
    <m/>
    <m/>
    <m/>
    <m/>
    <m/>
    <m/>
    <m/>
  </r>
  <r>
    <x v="1"/>
    <x v="26"/>
    <s v="03-0051"/>
    <s v="Mansfield Homes VI"/>
    <s v="Mansfield"/>
    <x v="34"/>
    <b v="0"/>
    <n v="40"/>
    <m/>
    <s v="MSI"/>
    <s v="nc"/>
    <x v="3"/>
    <m/>
    <n v="588495"/>
    <m/>
    <m/>
    <m/>
    <m/>
    <m/>
    <m/>
    <m/>
    <m/>
    <m/>
    <m/>
    <m/>
    <m/>
    <m/>
    <m/>
    <m/>
    <m/>
  </r>
  <r>
    <x v="1"/>
    <x v="30"/>
    <s v="02-0078"/>
    <s v="Mansfield Homes V"/>
    <s v="Mansfield"/>
    <x v="34"/>
    <b v="0"/>
    <n v="30"/>
    <m/>
    <s v="ELI"/>
    <s v="nc"/>
    <x v="3"/>
    <m/>
    <n v="336039"/>
    <m/>
    <m/>
    <m/>
    <m/>
    <m/>
    <m/>
    <m/>
    <m/>
    <m/>
    <m/>
    <m/>
    <m/>
    <m/>
    <m/>
    <m/>
    <m/>
  </r>
  <r>
    <x v="1"/>
    <x v="31"/>
    <s v="01-0054"/>
    <s v="Mansfield Homes IV"/>
    <s v="Mansfield"/>
    <x v="34"/>
    <b v="0"/>
    <n v="30"/>
    <m/>
    <s v="DD"/>
    <s v="nc/ar"/>
    <x v="3"/>
    <m/>
    <n v="312595"/>
    <m/>
    <m/>
    <m/>
    <m/>
    <m/>
    <m/>
    <m/>
    <m/>
    <m/>
    <m/>
    <m/>
    <m/>
    <m/>
    <m/>
    <m/>
    <m/>
  </r>
  <r>
    <x v="1"/>
    <x v="27"/>
    <s v="00-0015"/>
    <s v="Mansfield Homes III"/>
    <s v="Mansfield"/>
    <x v="34"/>
    <b v="0"/>
    <n v="30"/>
    <m/>
    <s v="DD"/>
    <s v="nc"/>
    <x v="3"/>
    <m/>
    <n v="377329"/>
    <m/>
    <m/>
    <m/>
    <m/>
    <m/>
    <m/>
    <m/>
    <m/>
    <m/>
    <m/>
    <m/>
    <m/>
    <m/>
    <m/>
    <m/>
    <m/>
  </r>
  <r>
    <x v="1"/>
    <x v="27"/>
    <s v="00-0009"/>
    <s v="Meadow Estates Apartments"/>
    <s v="Shelby"/>
    <x v="34"/>
    <b v="0"/>
    <n v="50"/>
    <m/>
    <s v="SP"/>
    <s v="nc"/>
    <x v="3"/>
    <m/>
    <n v="187756"/>
    <m/>
    <m/>
    <m/>
    <m/>
    <m/>
    <m/>
    <m/>
    <m/>
    <m/>
    <m/>
    <m/>
    <m/>
    <m/>
    <m/>
    <m/>
    <m/>
  </r>
  <r>
    <x v="1"/>
    <x v="21"/>
    <s v="99-0059"/>
    <s v="Voegele Building"/>
    <s v="Mansfield"/>
    <x v="34"/>
    <b v="0"/>
    <n v="25"/>
    <m/>
    <s v="yes"/>
    <s v="sr"/>
    <x v="3"/>
    <m/>
    <n v="227478"/>
    <m/>
    <m/>
    <m/>
    <m/>
    <m/>
    <m/>
    <m/>
    <m/>
    <m/>
    <m/>
    <m/>
    <m/>
    <m/>
    <m/>
    <m/>
    <m/>
  </r>
  <r>
    <x v="1"/>
    <x v="32"/>
    <s v="98-0103"/>
    <s v="Cedar Woods Apartments"/>
    <s v="Mansfield"/>
    <x v="34"/>
    <b v="0"/>
    <n v="96"/>
    <m/>
    <s v="yes"/>
    <s v="nc"/>
    <x v="3"/>
    <m/>
    <n v="234862"/>
    <m/>
    <m/>
    <m/>
    <m/>
    <m/>
    <m/>
    <m/>
    <m/>
    <m/>
    <m/>
    <m/>
    <m/>
    <m/>
    <m/>
    <m/>
    <m/>
  </r>
  <r>
    <x v="1"/>
    <x v="32"/>
    <s v="98-0046"/>
    <s v="Mansfield Homes II"/>
    <s v="Mansfield"/>
    <x v="34"/>
    <b v="0"/>
    <n v="30"/>
    <m/>
    <s v="yes"/>
    <s v="nc"/>
    <x v="3"/>
    <m/>
    <n v="338219"/>
    <m/>
    <m/>
    <m/>
    <m/>
    <m/>
    <m/>
    <m/>
    <m/>
    <m/>
    <m/>
    <m/>
    <m/>
    <m/>
    <m/>
    <m/>
    <m/>
  </r>
  <r>
    <x v="1"/>
    <x v="32"/>
    <s v="98-0049"/>
    <s v="McPherson Woods"/>
    <s v="Mansfield"/>
    <x v="34"/>
    <b v="0"/>
    <n v="50"/>
    <m/>
    <s v="yes"/>
    <s v="nc"/>
    <x v="3"/>
    <m/>
    <n v="325744"/>
    <m/>
    <m/>
    <m/>
    <m/>
    <m/>
    <m/>
    <m/>
    <m/>
    <m/>
    <m/>
    <m/>
    <m/>
    <m/>
    <m/>
    <m/>
    <m/>
  </r>
  <r>
    <x v="1"/>
    <x v="32"/>
    <s v="98-0102"/>
    <s v="Oak Wood Apartments"/>
    <s v="Lexington"/>
    <x v="34"/>
    <b v="0"/>
    <n v="84"/>
    <m/>
    <s v="yes"/>
    <s v="nc"/>
    <x v="3"/>
    <m/>
    <n v="200151"/>
    <m/>
    <m/>
    <m/>
    <m/>
    <m/>
    <m/>
    <m/>
    <m/>
    <m/>
    <m/>
    <m/>
    <m/>
    <m/>
    <m/>
    <m/>
    <m/>
  </r>
  <r>
    <x v="1"/>
    <x v="28"/>
    <s v="97-0007"/>
    <s v="Mansfield Homes I"/>
    <s v="Mansfield"/>
    <x v="34"/>
    <b v="0"/>
    <n v="44"/>
    <m/>
    <s v="yes"/>
    <s v="nc/ar"/>
    <x v="3"/>
    <m/>
    <n v="522376"/>
    <m/>
    <m/>
    <m/>
    <m/>
    <m/>
    <m/>
    <m/>
    <m/>
    <m/>
    <m/>
    <m/>
    <m/>
    <m/>
    <m/>
    <m/>
    <m/>
  </r>
  <r>
    <x v="1"/>
    <x v="22"/>
    <s v="96-0037"/>
    <s v="Landings at Walker Lake"/>
    <s v="Mansfield"/>
    <x v="34"/>
    <b v="0"/>
    <n v="60"/>
    <m/>
    <s v="yes"/>
    <s v="nc"/>
    <x v="3"/>
    <m/>
    <n v="302002"/>
    <m/>
    <m/>
    <m/>
    <m/>
    <m/>
    <m/>
    <m/>
    <m/>
    <m/>
    <m/>
    <m/>
    <m/>
    <m/>
    <m/>
    <m/>
    <m/>
  </r>
  <r>
    <x v="1"/>
    <x v="22"/>
    <s v="96-0064"/>
    <s v="Malabar Trace Apartments"/>
    <s v="Mansfield"/>
    <x v="34"/>
    <b v="0"/>
    <n v="32"/>
    <m/>
    <s v="yes"/>
    <s v="nc"/>
    <x v="3"/>
    <m/>
    <n v="130899"/>
    <m/>
    <m/>
    <m/>
    <m/>
    <m/>
    <m/>
    <m/>
    <m/>
    <m/>
    <m/>
    <m/>
    <m/>
    <m/>
    <m/>
    <m/>
    <m/>
  </r>
  <r>
    <x v="1"/>
    <x v="22"/>
    <s v="96-0082"/>
    <s v="Malabar Trace II Apartments"/>
    <s v="Mansfield"/>
    <x v="34"/>
    <b v="0"/>
    <n v="32"/>
    <m/>
    <s v="yes"/>
    <s v="nc"/>
    <x v="3"/>
    <m/>
    <n v="133884"/>
    <m/>
    <m/>
    <m/>
    <m/>
    <m/>
    <m/>
    <m/>
    <m/>
    <m/>
    <m/>
    <m/>
    <m/>
    <m/>
    <m/>
    <m/>
    <m/>
  </r>
  <r>
    <x v="1"/>
    <x v="25"/>
    <s v="90-0522"/>
    <s v="Blymer Apartments"/>
    <s v="Mansfield"/>
    <x v="34"/>
    <b v="0"/>
    <n v="43"/>
    <m/>
    <m/>
    <s v="sr"/>
    <x v="3"/>
    <m/>
    <n v="77916"/>
    <m/>
    <m/>
    <m/>
    <m/>
    <m/>
    <m/>
    <m/>
    <m/>
    <m/>
    <m/>
    <m/>
    <m/>
    <m/>
    <m/>
    <m/>
    <m/>
  </r>
  <r>
    <x v="1"/>
    <x v="30"/>
    <s v="02-0046"/>
    <s v="Frankfort Place"/>
    <s v="Frankfort"/>
    <x v="27"/>
    <b v="1"/>
    <n v="20"/>
    <m/>
    <s v="EP"/>
    <s v="ar"/>
    <x v="3"/>
    <m/>
    <n v="104079"/>
    <m/>
    <m/>
    <m/>
    <m/>
    <m/>
    <m/>
    <m/>
    <m/>
    <m/>
    <m/>
    <m/>
    <m/>
    <m/>
    <m/>
    <m/>
    <m/>
  </r>
  <r>
    <x v="1"/>
    <x v="30"/>
    <s v="02-0033"/>
    <s v="Scioto Woods II Apartments"/>
    <s v="Scioto Township"/>
    <x v="27"/>
    <b v="1"/>
    <n v="84"/>
    <m/>
    <s v="DD"/>
    <s v="nc"/>
    <x v="3"/>
    <m/>
    <n v="359761"/>
    <m/>
    <m/>
    <m/>
    <m/>
    <m/>
    <m/>
    <m/>
    <m/>
    <m/>
    <m/>
    <m/>
    <m/>
    <m/>
    <m/>
    <m/>
    <m/>
  </r>
  <r>
    <x v="1"/>
    <x v="32"/>
    <s v="98-0017"/>
    <s v="Bridge Street Landing Apartments"/>
    <s v="Springfield Twp."/>
    <x v="27"/>
    <b v="1"/>
    <n v="84"/>
    <m/>
    <s v="yes"/>
    <s v="nc"/>
    <x v="3"/>
    <m/>
    <n v="191422"/>
    <m/>
    <m/>
    <m/>
    <m/>
    <m/>
    <m/>
    <m/>
    <m/>
    <m/>
    <m/>
    <m/>
    <m/>
    <m/>
    <m/>
    <m/>
    <m/>
  </r>
  <r>
    <x v="1"/>
    <x v="28"/>
    <s v="97-0035"/>
    <s v="Scioto Woods Apartments"/>
    <s v="Chillicothe"/>
    <x v="27"/>
    <b v="1"/>
    <n v="72"/>
    <m/>
    <s v="yes"/>
    <s v="nc"/>
    <x v="3"/>
    <m/>
    <n v="245519"/>
    <m/>
    <m/>
    <m/>
    <m/>
    <m/>
    <m/>
    <m/>
    <m/>
    <m/>
    <m/>
    <m/>
    <m/>
    <m/>
    <m/>
    <m/>
    <m/>
  </r>
  <r>
    <x v="1"/>
    <x v="22"/>
    <s v="96-0002"/>
    <s v="Hokolesqua Apartments"/>
    <s v="Frankfort Village"/>
    <x v="27"/>
    <b v="1"/>
    <n v="24"/>
    <m/>
    <s v="no"/>
    <s v="arf"/>
    <x v="3"/>
    <m/>
    <n v="29691"/>
    <m/>
    <m/>
    <m/>
    <m/>
    <m/>
    <m/>
    <m/>
    <m/>
    <m/>
    <m/>
    <m/>
    <m/>
    <m/>
    <m/>
    <m/>
    <m/>
  </r>
  <r>
    <x v="1"/>
    <x v="29"/>
    <s v="95-0024"/>
    <s v="North Creek Apartments"/>
    <s v="Chillicothe"/>
    <x v="27"/>
    <b v="1"/>
    <n v="40"/>
    <m/>
    <s v="no"/>
    <s v="nc"/>
    <x v="3"/>
    <m/>
    <n v="188013"/>
    <m/>
    <m/>
    <m/>
    <m/>
    <m/>
    <m/>
    <m/>
    <m/>
    <m/>
    <m/>
    <m/>
    <m/>
    <m/>
    <m/>
    <m/>
    <m/>
  </r>
  <r>
    <x v="1"/>
    <x v="23"/>
    <s v="93-1016"/>
    <s v="Bainbridge Manor Apartments"/>
    <s v="Bainbridge"/>
    <x v="27"/>
    <b v="1"/>
    <n v="48"/>
    <m/>
    <s v="no"/>
    <s v="ncf"/>
    <x v="3"/>
    <m/>
    <n v="66750"/>
    <m/>
    <m/>
    <m/>
    <m/>
    <m/>
    <m/>
    <m/>
    <m/>
    <m/>
    <m/>
    <m/>
    <m/>
    <m/>
    <m/>
    <m/>
    <m/>
  </r>
  <r>
    <x v="1"/>
    <x v="23"/>
    <s v="93-1054"/>
    <s v="Tiffin Estates"/>
    <s v="Chillicothe"/>
    <x v="27"/>
    <b v="1"/>
    <n v="39"/>
    <m/>
    <s v="no"/>
    <s v="ncf"/>
    <x v="3"/>
    <m/>
    <n v="186988"/>
    <m/>
    <m/>
    <m/>
    <m/>
    <m/>
    <m/>
    <m/>
    <m/>
    <m/>
    <m/>
    <m/>
    <m/>
    <m/>
    <m/>
    <m/>
    <m/>
  </r>
  <r>
    <x v="1"/>
    <x v="24"/>
    <s v="92-2041"/>
    <s v="Kingston Senior Village"/>
    <s v="Kingston"/>
    <x v="27"/>
    <b v="1"/>
    <n v="36"/>
    <m/>
    <m/>
    <s v="ncf"/>
    <x v="3"/>
    <m/>
    <n v="48881.37"/>
    <m/>
    <m/>
    <m/>
    <m/>
    <m/>
    <m/>
    <m/>
    <m/>
    <m/>
    <m/>
    <m/>
    <m/>
    <m/>
    <m/>
    <m/>
    <m/>
  </r>
  <r>
    <x v="1"/>
    <x v="24"/>
    <s v="92-3063"/>
    <s v="Tanglewood Apartments"/>
    <s v="Frankfort Village"/>
    <x v="27"/>
    <b v="1"/>
    <n v="28"/>
    <m/>
    <m/>
    <s v="nc"/>
    <x v="3"/>
    <m/>
    <n v="49140"/>
    <m/>
    <m/>
    <m/>
    <m/>
    <m/>
    <m/>
    <m/>
    <m/>
    <m/>
    <m/>
    <m/>
    <m/>
    <m/>
    <m/>
    <m/>
    <m/>
  </r>
  <r>
    <x v="1"/>
    <x v="30"/>
    <s v="02-0040"/>
    <s v="Laurel Greene"/>
    <s v="Clyde"/>
    <x v="48"/>
    <b v="0"/>
    <n v="40"/>
    <m/>
    <s v="none"/>
    <s v="nc"/>
    <x v="3"/>
    <m/>
    <n v="215349"/>
    <m/>
    <m/>
    <m/>
    <m/>
    <m/>
    <m/>
    <m/>
    <m/>
    <m/>
    <m/>
    <m/>
    <m/>
    <m/>
    <m/>
    <m/>
    <m/>
  </r>
  <r>
    <x v="1"/>
    <x v="30"/>
    <s v="02-0010"/>
    <s v="Quarry Village II Apartments"/>
    <s v="Gibsonburg"/>
    <x v="48"/>
    <b v="0"/>
    <n v="18"/>
    <m/>
    <s v="ELI"/>
    <s v="nc"/>
    <x v="3"/>
    <m/>
    <n v="27926"/>
    <m/>
    <m/>
    <m/>
    <m/>
    <m/>
    <m/>
    <m/>
    <m/>
    <m/>
    <m/>
    <m/>
    <m/>
    <m/>
    <m/>
    <m/>
    <m/>
  </r>
  <r>
    <x v="1"/>
    <x v="31"/>
    <s v="01-0072"/>
    <s v="Laurelhurst"/>
    <s v="Clyde"/>
    <x v="48"/>
    <b v="0"/>
    <n v="44"/>
    <m/>
    <s v="EP"/>
    <s v="nc"/>
    <x v="3"/>
    <m/>
    <n v="210752"/>
    <m/>
    <m/>
    <m/>
    <m/>
    <m/>
    <m/>
    <m/>
    <m/>
    <m/>
    <m/>
    <m/>
    <m/>
    <m/>
    <m/>
    <m/>
    <m/>
  </r>
  <r>
    <x v="1"/>
    <x v="31"/>
    <s v="01-0096"/>
    <s v="Leewood Place"/>
    <s v="Fremont"/>
    <x v="48"/>
    <b v="0"/>
    <n v="39"/>
    <m/>
    <s v="none"/>
    <s v="nc"/>
    <x v="3"/>
    <m/>
    <n v="236204"/>
    <m/>
    <m/>
    <m/>
    <m/>
    <m/>
    <m/>
    <m/>
    <m/>
    <m/>
    <m/>
    <m/>
    <m/>
    <m/>
    <m/>
    <m/>
    <m/>
  </r>
  <r>
    <x v="1"/>
    <x v="35"/>
    <s v="94-7164"/>
    <s v="Fremont Manor Apartments"/>
    <s v="Fremont"/>
    <x v="48"/>
    <b v="0"/>
    <n v="35"/>
    <m/>
    <m/>
    <s v="nc"/>
    <x v="3"/>
    <m/>
    <n v="135236"/>
    <m/>
    <m/>
    <m/>
    <m/>
    <m/>
    <m/>
    <m/>
    <m/>
    <m/>
    <m/>
    <m/>
    <m/>
    <m/>
    <m/>
    <m/>
    <m/>
  </r>
  <r>
    <x v="1"/>
    <x v="23"/>
    <s v="93-1049"/>
    <s v="Eagle Manor"/>
    <s v="Fremont"/>
    <x v="48"/>
    <b v="0"/>
    <n v="42"/>
    <m/>
    <m/>
    <s v="nc"/>
    <x v="3"/>
    <m/>
    <n v="217870"/>
    <m/>
    <m/>
    <m/>
    <m/>
    <m/>
    <m/>
    <m/>
    <m/>
    <m/>
    <m/>
    <m/>
    <m/>
    <m/>
    <m/>
    <m/>
    <m/>
  </r>
  <r>
    <x v="1"/>
    <x v="34"/>
    <s v="91-0606"/>
    <s v="Bellevue Manor Apts. Phase I"/>
    <s v="Bellevue"/>
    <x v="48"/>
    <b v="0"/>
    <n v="40"/>
    <m/>
    <m/>
    <s v="srf"/>
    <x v="3"/>
    <m/>
    <n v="14611.35"/>
    <m/>
    <m/>
    <m/>
    <m/>
    <m/>
    <m/>
    <m/>
    <m/>
    <m/>
    <m/>
    <m/>
    <m/>
    <m/>
    <m/>
    <m/>
    <m/>
  </r>
  <r>
    <x v="1"/>
    <x v="34"/>
    <s v="91-0622"/>
    <s v="Clyde Manor"/>
    <s v="Clyde"/>
    <x v="48"/>
    <b v="0"/>
    <n v="38"/>
    <m/>
    <m/>
    <s v="nc"/>
    <x v="3"/>
    <m/>
    <n v="119225.79"/>
    <m/>
    <m/>
    <m/>
    <m/>
    <m/>
    <m/>
    <m/>
    <m/>
    <m/>
    <m/>
    <m/>
    <m/>
    <m/>
    <m/>
    <m/>
    <m/>
  </r>
  <r>
    <x v="1"/>
    <x v="34"/>
    <s v="91-0705"/>
    <s v="Tanglewood Landings Apartments"/>
    <s v="Windham"/>
    <x v="48"/>
    <b v="0"/>
    <n v="40"/>
    <m/>
    <m/>
    <s v="ncf"/>
    <x v="3"/>
    <m/>
    <n v="57189.599999999999"/>
    <m/>
    <m/>
    <m/>
    <m/>
    <m/>
    <m/>
    <m/>
    <m/>
    <m/>
    <m/>
    <m/>
    <m/>
    <m/>
    <m/>
    <m/>
    <m/>
  </r>
  <r>
    <x v="1"/>
    <x v="25"/>
    <s v="90-0530"/>
    <s v="Clyde Manor Apartments"/>
    <s v="Clyde"/>
    <x v="48"/>
    <b v="0"/>
    <n v="48"/>
    <m/>
    <m/>
    <s v="srf"/>
    <x v="3"/>
    <m/>
    <n v="6000"/>
    <m/>
    <m/>
    <m/>
    <m/>
    <m/>
    <m/>
    <m/>
    <m/>
    <m/>
    <m/>
    <m/>
    <m/>
    <m/>
    <m/>
    <m/>
    <m/>
  </r>
  <r>
    <x v="1"/>
    <x v="30"/>
    <s v="02-0034"/>
    <s v="Hurth Apartments"/>
    <s v="Portsmouth"/>
    <x v="43"/>
    <b v="1"/>
    <n v="39"/>
    <m/>
    <s v="EP"/>
    <s v="sr"/>
    <x v="3"/>
    <m/>
    <n v="241917"/>
    <m/>
    <m/>
    <m/>
    <m/>
    <m/>
    <m/>
    <m/>
    <m/>
    <m/>
    <m/>
    <m/>
    <m/>
    <m/>
    <m/>
    <m/>
    <m/>
  </r>
  <r>
    <x v="1"/>
    <x v="27"/>
    <s v="00-0036"/>
    <s v="Anderson Building"/>
    <s v="Portsmouth"/>
    <x v="43"/>
    <b v="1"/>
    <n v="40"/>
    <m/>
    <s v="EP"/>
    <s v="sr"/>
    <x v="3"/>
    <m/>
    <n v="347867"/>
    <m/>
    <m/>
    <m/>
    <m/>
    <m/>
    <m/>
    <m/>
    <m/>
    <m/>
    <m/>
    <m/>
    <m/>
    <m/>
    <m/>
    <m/>
    <m/>
  </r>
  <r>
    <x v="1"/>
    <x v="35"/>
    <s v="94-7177"/>
    <s v="Kelli Apartments"/>
    <s v="Lucasville"/>
    <x v="43"/>
    <b v="1"/>
    <n v="32"/>
    <m/>
    <s v="no"/>
    <s v="arf"/>
    <x v="3"/>
    <m/>
    <n v="36568"/>
    <m/>
    <m/>
    <m/>
    <m/>
    <m/>
    <m/>
    <m/>
    <m/>
    <m/>
    <m/>
    <m/>
    <m/>
    <m/>
    <m/>
    <m/>
    <m/>
  </r>
  <r>
    <x v="1"/>
    <x v="24"/>
    <s v="92-5101"/>
    <s v="Minford Village Apartments"/>
    <s v="Minford"/>
    <x v="43"/>
    <b v="1"/>
    <n v="40"/>
    <m/>
    <m/>
    <s v="ncf"/>
    <x v="3"/>
    <m/>
    <n v="60410"/>
    <m/>
    <m/>
    <m/>
    <m/>
    <m/>
    <m/>
    <m/>
    <m/>
    <m/>
    <m/>
    <m/>
    <m/>
    <m/>
    <m/>
    <m/>
    <m/>
  </r>
  <r>
    <x v="1"/>
    <x v="24"/>
    <s v="92-3051"/>
    <s v="Pleasant Valley Apartments"/>
    <s v="Wheelersburg"/>
    <x v="43"/>
    <b v="1"/>
    <n v="48"/>
    <m/>
    <m/>
    <s v="arf"/>
    <x v="3"/>
    <m/>
    <n v="38328"/>
    <m/>
    <m/>
    <m/>
    <m/>
    <m/>
    <m/>
    <m/>
    <m/>
    <m/>
    <m/>
    <m/>
    <m/>
    <m/>
    <m/>
    <m/>
    <m/>
  </r>
  <r>
    <x v="1"/>
    <x v="34"/>
    <s v="91-0641"/>
    <s v="Findlay Street Group"/>
    <s v="Portsmouth"/>
    <x v="43"/>
    <b v="1"/>
    <n v="25"/>
    <m/>
    <m/>
    <s v="nc"/>
    <x v="3"/>
    <m/>
    <n v="141052"/>
    <m/>
    <m/>
    <m/>
    <m/>
    <m/>
    <m/>
    <m/>
    <m/>
    <m/>
    <m/>
    <m/>
    <m/>
    <m/>
    <m/>
    <m/>
    <m/>
  </r>
  <r>
    <x v="1"/>
    <x v="34"/>
    <s v="91-0696"/>
    <s v="Scioto Apartments"/>
    <s v="Portsmouth"/>
    <x v="43"/>
    <b v="1"/>
    <n v="24"/>
    <m/>
    <m/>
    <s v="nc"/>
    <x v="3"/>
    <m/>
    <n v="121930"/>
    <m/>
    <m/>
    <m/>
    <m/>
    <m/>
    <m/>
    <m/>
    <m/>
    <m/>
    <m/>
    <m/>
    <m/>
    <m/>
    <m/>
    <m/>
    <m/>
  </r>
  <r>
    <x v="1"/>
    <x v="34"/>
    <s v="91-0717"/>
    <s v="Wheelersburg Senior Village"/>
    <s v="Wheelersburg"/>
    <x v="43"/>
    <b v="1"/>
    <n v="42"/>
    <m/>
    <m/>
    <s v="ncf"/>
    <x v="3"/>
    <m/>
    <n v="55263.95"/>
    <m/>
    <m/>
    <m/>
    <m/>
    <m/>
    <m/>
    <m/>
    <m/>
    <m/>
    <m/>
    <m/>
    <m/>
    <m/>
    <m/>
    <m/>
    <m/>
  </r>
  <r>
    <x v="1"/>
    <x v="36"/>
    <s v="89-0346"/>
    <s v="Country Style Apts."/>
    <s v="Wheelersburg"/>
    <x v="43"/>
    <b v="1"/>
    <n v="22"/>
    <m/>
    <m/>
    <s v="sr"/>
    <x v="3"/>
    <m/>
    <n v="29953.89"/>
    <m/>
    <m/>
    <m/>
    <m/>
    <m/>
    <m/>
    <m/>
    <m/>
    <m/>
    <m/>
    <m/>
    <m/>
    <m/>
    <m/>
    <m/>
    <m/>
  </r>
  <r>
    <x v="1"/>
    <x v="26"/>
    <s v="03-0092"/>
    <s v="Dillon Crossing "/>
    <s v="Fostoria"/>
    <x v="52"/>
    <b v="0"/>
    <n v="30"/>
    <m/>
    <s v="MSI"/>
    <s v="nc"/>
    <x v="3"/>
    <m/>
    <n v="264065"/>
    <m/>
    <m/>
    <m/>
    <m/>
    <m/>
    <m/>
    <m/>
    <m/>
    <m/>
    <m/>
    <m/>
    <m/>
    <m/>
    <m/>
    <m/>
    <m/>
  </r>
  <r>
    <x v="1"/>
    <x v="26"/>
    <s v="03-0111"/>
    <s v="Willow Creek Apartments"/>
    <s v="Tiffin"/>
    <x v="52"/>
    <b v="0"/>
    <n v="68"/>
    <m/>
    <s v="none"/>
    <s v="arf"/>
    <x v="3"/>
    <m/>
    <n v="80432"/>
    <m/>
    <m/>
    <m/>
    <m/>
    <m/>
    <m/>
    <m/>
    <m/>
    <m/>
    <m/>
    <m/>
    <m/>
    <m/>
    <m/>
    <m/>
    <m/>
  </r>
  <r>
    <x v="1"/>
    <x v="30"/>
    <s v="02-0045"/>
    <s v="Coventry House"/>
    <s v="Tiffin"/>
    <x v="52"/>
    <b v="0"/>
    <n v="30"/>
    <m/>
    <s v="EP"/>
    <s v="sr"/>
    <x v="3"/>
    <m/>
    <n v="182973"/>
    <m/>
    <m/>
    <m/>
    <m/>
    <m/>
    <m/>
    <m/>
    <m/>
    <m/>
    <m/>
    <m/>
    <m/>
    <m/>
    <m/>
    <m/>
    <m/>
  </r>
  <r>
    <x v="1"/>
    <x v="30"/>
    <s v="02-0042"/>
    <s v="Devon House"/>
    <s v="Tiffin"/>
    <x v="52"/>
    <b v="0"/>
    <n v="40"/>
    <m/>
    <s v="EP"/>
    <s v="nc"/>
    <x v="3"/>
    <m/>
    <n v="213676"/>
    <m/>
    <m/>
    <m/>
    <m/>
    <m/>
    <m/>
    <m/>
    <m/>
    <m/>
    <m/>
    <m/>
    <m/>
    <m/>
    <m/>
    <m/>
    <m/>
  </r>
  <r>
    <x v="1"/>
    <x v="30"/>
    <s v="02-0037"/>
    <s v="Tremont Greene"/>
    <s v="Tiffin"/>
    <x v="52"/>
    <b v="0"/>
    <n v="40"/>
    <m/>
    <s v="none"/>
    <s v="nc"/>
    <x v="3"/>
    <m/>
    <n v="214396"/>
    <m/>
    <m/>
    <m/>
    <m/>
    <m/>
    <m/>
    <m/>
    <m/>
    <m/>
    <m/>
    <m/>
    <m/>
    <m/>
    <m/>
    <m/>
    <m/>
  </r>
  <r>
    <x v="1"/>
    <x v="31"/>
    <s v="01-0065"/>
    <s v="GoldBond Building"/>
    <s v="Tiffin"/>
    <x v="52"/>
    <b v="0"/>
    <n v="22"/>
    <m/>
    <s v="none"/>
    <s v="sr"/>
    <x v="3"/>
    <m/>
    <n v="147871"/>
    <m/>
    <m/>
    <m/>
    <m/>
    <m/>
    <m/>
    <m/>
    <m/>
    <m/>
    <m/>
    <m/>
    <m/>
    <m/>
    <m/>
    <m/>
    <m/>
  </r>
  <r>
    <x v="1"/>
    <x v="28"/>
    <s v="97-0020"/>
    <s v="Tall Trees Apartments"/>
    <s v="Tiffin"/>
    <x v="52"/>
    <b v="0"/>
    <n v="42"/>
    <m/>
    <s v="yes"/>
    <s v="nc"/>
    <x v="3"/>
    <m/>
    <n v="206863"/>
    <m/>
    <m/>
    <m/>
    <m/>
    <m/>
    <m/>
    <m/>
    <m/>
    <m/>
    <m/>
    <m/>
    <m/>
    <m/>
    <m/>
    <m/>
    <m/>
  </r>
  <r>
    <x v="1"/>
    <x v="28"/>
    <s v="97-0015"/>
    <s v="Tiffin West Apartments"/>
    <s v="Tiffin"/>
    <x v="52"/>
    <b v="0"/>
    <n v="59"/>
    <m/>
    <s v="yes"/>
    <s v="nc"/>
    <x v="3"/>
    <m/>
    <n v="298253"/>
    <m/>
    <m/>
    <m/>
    <m/>
    <m/>
    <m/>
    <m/>
    <m/>
    <m/>
    <m/>
    <m/>
    <m/>
    <m/>
    <m/>
    <m/>
    <m/>
  </r>
  <r>
    <x v="1"/>
    <x v="23"/>
    <s v="93-1012"/>
    <s v="Attica Terrace"/>
    <s v="Attica"/>
    <x v="52"/>
    <b v="0"/>
    <n v="24"/>
    <m/>
    <m/>
    <s v="ncf"/>
    <x v="3"/>
    <m/>
    <n v="32100"/>
    <m/>
    <m/>
    <m/>
    <m/>
    <m/>
    <m/>
    <m/>
    <m/>
    <m/>
    <m/>
    <m/>
    <m/>
    <m/>
    <m/>
    <m/>
    <m/>
  </r>
  <r>
    <x v="1"/>
    <x v="19"/>
    <s v="06-0100"/>
    <s v="Countryside Commons"/>
    <s v="Sidney"/>
    <x v="31"/>
    <b v="0"/>
    <n v="60"/>
    <m/>
    <s v="Senior"/>
    <s v="nc"/>
    <x v="3"/>
    <m/>
    <n v="473514"/>
    <m/>
    <m/>
    <m/>
    <m/>
    <m/>
    <m/>
    <m/>
    <m/>
    <m/>
    <m/>
    <m/>
    <m/>
    <m/>
    <m/>
    <m/>
    <m/>
  </r>
  <r>
    <x v="1"/>
    <x v="32"/>
    <s v="98-0016"/>
    <s v="Sycamore Creek Apartments"/>
    <s v="Sidney"/>
    <x v="31"/>
    <b v="0"/>
    <n v="96"/>
    <m/>
    <s v="yes"/>
    <s v="nc"/>
    <x v="3"/>
    <m/>
    <n v="217241"/>
    <m/>
    <m/>
    <m/>
    <m/>
    <m/>
    <m/>
    <m/>
    <m/>
    <m/>
    <m/>
    <m/>
    <m/>
    <m/>
    <m/>
    <m/>
    <m/>
  </r>
  <r>
    <x v="1"/>
    <x v="29"/>
    <s v="95-0089"/>
    <s v="Sidney Village"/>
    <s v="Sidney"/>
    <x v="31"/>
    <b v="0"/>
    <n v="34"/>
    <m/>
    <s v="yes"/>
    <s v="nc"/>
    <x v="3"/>
    <m/>
    <n v="169724"/>
    <m/>
    <m/>
    <m/>
    <m/>
    <m/>
    <m/>
    <m/>
    <m/>
    <m/>
    <m/>
    <m/>
    <m/>
    <m/>
    <m/>
    <m/>
    <m/>
  </r>
  <r>
    <x v="1"/>
    <x v="23"/>
    <s v="93-6135"/>
    <s v="Autumn Park Retirement"/>
    <s v="Sidney"/>
    <x v="31"/>
    <b v="0"/>
    <n v="21"/>
    <m/>
    <m/>
    <s v="nc"/>
    <x v="3"/>
    <m/>
    <n v="84400"/>
    <m/>
    <m/>
    <m/>
    <m/>
    <m/>
    <m/>
    <m/>
    <m/>
    <m/>
    <m/>
    <m/>
    <m/>
    <m/>
    <m/>
    <m/>
    <m/>
  </r>
  <r>
    <x v="1"/>
    <x v="23"/>
    <s v="93-3078"/>
    <s v="Oldham Towers"/>
    <s v="Sidney"/>
    <x v="31"/>
    <b v="0"/>
    <n v="55"/>
    <m/>
    <s v="no"/>
    <s v="ar"/>
    <x v="3"/>
    <m/>
    <n v="157000"/>
    <m/>
    <m/>
    <m/>
    <m/>
    <m/>
    <m/>
    <m/>
    <m/>
    <m/>
    <m/>
    <m/>
    <m/>
    <m/>
    <m/>
    <m/>
    <m/>
  </r>
  <r>
    <x v="1"/>
    <x v="24"/>
    <s v="92-3046"/>
    <s v="Northside Commons"/>
    <s v="Sidney"/>
    <x v="31"/>
    <b v="0"/>
    <n v="33"/>
    <m/>
    <m/>
    <s v="nc"/>
    <x v="3"/>
    <m/>
    <n v="127578.74"/>
    <m/>
    <m/>
    <m/>
    <m/>
    <m/>
    <m/>
    <m/>
    <m/>
    <m/>
    <m/>
    <m/>
    <m/>
    <m/>
    <m/>
    <m/>
    <m/>
  </r>
  <r>
    <x v="1"/>
    <x v="25"/>
    <s v="90-0524"/>
    <s v="Buckeye Avenue"/>
    <s v="Sidney"/>
    <x v="31"/>
    <b v="0"/>
    <n v="29"/>
    <m/>
    <m/>
    <s v="nc"/>
    <x v="3"/>
    <m/>
    <n v="67497"/>
    <m/>
    <m/>
    <m/>
    <m/>
    <m/>
    <m/>
    <m/>
    <m/>
    <m/>
    <m/>
    <m/>
    <m/>
    <m/>
    <m/>
    <m/>
    <m/>
  </r>
  <r>
    <x v="1"/>
    <x v="19"/>
    <s v="06-0098"/>
    <s v="Canton Senior Apartments II"/>
    <s v="Canton"/>
    <x v="23"/>
    <b v="0"/>
    <n v="33"/>
    <m/>
    <s v="Senior"/>
    <s v="nc"/>
    <x v="3"/>
    <m/>
    <n v="460268"/>
    <m/>
    <m/>
    <m/>
    <m/>
    <m/>
    <m/>
    <m/>
    <m/>
    <m/>
    <m/>
    <m/>
    <m/>
    <m/>
    <m/>
    <m/>
    <m/>
  </r>
  <r>
    <x v="1"/>
    <x v="19"/>
    <s v="06-0011"/>
    <s v="Massillon Homes II"/>
    <s v="Massillon"/>
    <x v="23"/>
    <b v="0"/>
    <n v="30"/>
    <m/>
    <s v="none"/>
    <s v="nc"/>
    <x v="3"/>
    <m/>
    <n v="499999"/>
    <m/>
    <m/>
    <m/>
    <m/>
    <m/>
    <m/>
    <m/>
    <m/>
    <m/>
    <m/>
    <m/>
    <m/>
    <m/>
    <m/>
    <m/>
    <m/>
  </r>
  <r>
    <x v="1"/>
    <x v="33"/>
    <s v="04-0034"/>
    <s v="Engel Terrace"/>
    <s v="Beach City  "/>
    <x v="23"/>
    <b v="0"/>
    <n v="40"/>
    <m/>
    <s v="ELI"/>
    <s v="ar"/>
    <x v="3"/>
    <m/>
    <n v="253364"/>
    <m/>
    <m/>
    <m/>
    <m/>
    <m/>
    <m/>
    <m/>
    <m/>
    <m/>
    <m/>
    <m/>
    <m/>
    <m/>
    <m/>
    <m/>
    <m/>
  </r>
  <r>
    <x v="1"/>
    <x v="33"/>
    <s v="04-0018"/>
    <s v="Massillon Homes"/>
    <s v="Massillon"/>
    <x v="23"/>
    <b v="0"/>
    <n v="50"/>
    <m/>
    <s v="MI"/>
    <s v="nc"/>
    <x v="3"/>
    <m/>
    <n v="785353"/>
    <m/>
    <m/>
    <m/>
    <m/>
    <m/>
    <m/>
    <m/>
    <m/>
    <m/>
    <m/>
    <m/>
    <m/>
    <m/>
    <m/>
    <m/>
    <m/>
  </r>
  <r>
    <x v="1"/>
    <x v="26"/>
    <s v="03-0043"/>
    <s v="Alliance Homes II"/>
    <s v="Alliance  "/>
    <x v="23"/>
    <b v="0"/>
    <n v="40"/>
    <m/>
    <s v="MSI"/>
    <s v="nc"/>
    <x v="3"/>
    <m/>
    <n v="612510"/>
    <m/>
    <m/>
    <m/>
    <m/>
    <m/>
    <m/>
    <m/>
    <m/>
    <m/>
    <m/>
    <m/>
    <m/>
    <m/>
    <m/>
    <m/>
    <m/>
  </r>
  <r>
    <x v="1"/>
    <x v="30"/>
    <s v="02-0079"/>
    <s v="Cherry Homes"/>
    <s v="Canton"/>
    <x v="23"/>
    <b v="0"/>
    <n v="30"/>
    <m/>
    <s v="MSI"/>
    <s v="nc"/>
    <x v="3"/>
    <m/>
    <n v="335233"/>
    <m/>
    <m/>
    <m/>
    <m/>
    <m/>
    <m/>
    <m/>
    <m/>
    <m/>
    <m/>
    <m/>
    <m/>
    <m/>
    <m/>
    <m/>
    <m/>
  </r>
  <r>
    <x v="1"/>
    <x v="30"/>
    <s v="02-0072"/>
    <s v="Gateway Homes"/>
    <s v="Canton"/>
    <x v="23"/>
    <b v="0"/>
    <n v="30"/>
    <m/>
    <s v="MSI"/>
    <s v="nc"/>
    <x v="3"/>
    <m/>
    <n v="332043"/>
    <m/>
    <m/>
    <m/>
    <m/>
    <m/>
    <m/>
    <m/>
    <m/>
    <m/>
    <m/>
    <m/>
    <m/>
    <m/>
    <m/>
    <m/>
    <m/>
  </r>
  <r>
    <x v="1"/>
    <x v="30"/>
    <s v="02-0050"/>
    <s v="Vienna Woods II"/>
    <s v="Canton"/>
    <x v="23"/>
    <b v="0"/>
    <n v="50"/>
    <m/>
    <s v="MSI"/>
    <s v="nc"/>
    <x v="3"/>
    <m/>
    <n v="544939"/>
    <m/>
    <m/>
    <m/>
    <m/>
    <m/>
    <m/>
    <m/>
    <m/>
    <m/>
    <m/>
    <m/>
    <m/>
    <m/>
    <m/>
    <m/>
    <m/>
  </r>
  <r>
    <x v="1"/>
    <x v="27"/>
    <s v="00-0056"/>
    <s v="Gateway House"/>
    <s v="Canton"/>
    <x v="23"/>
    <b v="0"/>
    <n v="40"/>
    <m/>
    <s v="MI"/>
    <s v="ar"/>
    <x v="3"/>
    <m/>
    <n v="188591"/>
    <m/>
    <m/>
    <m/>
    <m/>
    <m/>
    <m/>
    <m/>
    <m/>
    <m/>
    <m/>
    <m/>
    <m/>
    <m/>
    <m/>
    <m/>
    <m/>
  </r>
  <r>
    <x v="1"/>
    <x v="21"/>
    <s v="99-0067"/>
    <s v="Vienna Woods"/>
    <s v="Canton"/>
    <x v="23"/>
    <b v="0"/>
    <n v="85"/>
    <m/>
    <s v="yes"/>
    <s v="nc"/>
    <x v="3"/>
    <m/>
    <n v="997507"/>
    <m/>
    <m/>
    <m/>
    <m/>
    <m/>
    <m/>
    <m/>
    <m/>
    <m/>
    <m/>
    <m/>
    <m/>
    <m/>
    <m/>
    <m/>
    <m/>
  </r>
  <r>
    <x v="1"/>
    <x v="32"/>
    <s v="98-0047"/>
    <s v="ABCD Homes II"/>
    <s v="Canton"/>
    <x v="23"/>
    <b v="0"/>
    <n v="38"/>
    <m/>
    <s v="yes"/>
    <s v="nc/sr"/>
    <x v="3"/>
    <m/>
    <n v="429505"/>
    <m/>
    <m/>
    <m/>
    <m/>
    <m/>
    <m/>
    <m/>
    <m/>
    <m/>
    <m/>
    <m/>
    <m/>
    <m/>
    <m/>
    <m/>
    <m/>
  </r>
  <r>
    <x v="1"/>
    <x v="32"/>
    <s v="98-0083"/>
    <s v="New Home Alliance"/>
    <s v="Alliance"/>
    <x v="23"/>
    <b v="0"/>
    <n v="40"/>
    <m/>
    <s v="yes"/>
    <s v="nc"/>
    <x v="3"/>
    <m/>
    <n v="443764"/>
    <m/>
    <m/>
    <m/>
    <m/>
    <m/>
    <m/>
    <m/>
    <m/>
    <m/>
    <m/>
    <m/>
    <m/>
    <m/>
    <m/>
    <m/>
    <m/>
  </r>
  <r>
    <x v="1"/>
    <x v="22"/>
    <s v="96-0108"/>
    <s v="ABCD Homes"/>
    <s v="Canton"/>
    <x v="23"/>
    <b v="0"/>
    <n v="40"/>
    <m/>
    <s v="no"/>
    <s v="nc/ar"/>
    <x v="3"/>
    <m/>
    <n v="365903"/>
    <m/>
    <m/>
    <m/>
    <m/>
    <m/>
    <m/>
    <m/>
    <m/>
    <m/>
    <m/>
    <m/>
    <m/>
    <m/>
    <m/>
    <m/>
    <m/>
  </r>
  <r>
    <x v="1"/>
    <x v="22"/>
    <s v="96-0035"/>
    <s v="Olde Theatre Apartments"/>
    <s v="Alliance"/>
    <x v="23"/>
    <b v="0"/>
    <n v="43"/>
    <m/>
    <s v="no"/>
    <s v="ar"/>
    <x v="3"/>
    <m/>
    <n v="284471"/>
    <m/>
    <m/>
    <m/>
    <m/>
    <m/>
    <m/>
    <m/>
    <m/>
    <m/>
    <m/>
    <m/>
    <m/>
    <m/>
    <m/>
    <m/>
    <m/>
  </r>
  <r>
    <x v="1"/>
    <x v="24"/>
    <s v="92-4069"/>
    <s v="Canton YWCA"/>
    <s v="Canton"/>
    <x v="23"/>
    <b v="0"/>
    <n v="26"/>
    <m/>
    <m/>
    <s v="ar"/>
    <x v="3"/>
    <m/>
    <n v="91000"/>
    <m/>
    <m/>
    <m/>
    <m/>
    <m/>
    <m/>
    <m/>
    <m/>
    <m/>
    <m/>
    <m/>
    <m/>
    <m/>
    <m/>
    <m/>
    <m/>
  </r>
  <r>
    <x v="1"/>
    <x v="24"/>
    <s v="92-7116"/>
    <s v="Massillon Senior Apartments"/>
    <s v="Massillon"/>
    <x v="23"/>
    <b v="0"/>
    <n v="66"/>
    <m/>
    <m/>
    <s v="ar"/>
    <x v="3"/>
    <m/>
    <n v="317524.69"/>
    <m/>
    <m/>
    <m/>
    <m/>
    <m/>
    <m/>
    <m/>
    <m/>
    <m/>
    <m/>
    <m/>
    <m/>
    <m/>
    <m/>
    <m/>
    <m/>
  </r>
  <r>
    <x v="1"/>
    <x v="19"/>
    <s v="06-0146"/>
    <s v="Cascade Village South"/>
    <s v="Akron"/>
    <x v="12"/>
    <b v="0"/>
    <n v="80"/>
    <m/>
    <s v="Family"/>
    <s v="nc"/>
    <x v="3"/>
    <m/>
    <n v="600000"/>
    <m/>
    <m/>
    <m/>
    <m/>
    <m/>
    <m/>
    <m/>
    <m/>
    <m/>
    <m/>
    <m/>
    <m/>
    <m/>
    <m/>
    <m/>
    <m/>
  </r>
  <r>
    <x v="1"/>
    <x v="20"/>
    <s v="05-0086"/>
    <s v="St. Martha Manor"/>
    <s v="Akron"/>
    <x v="12"/>
    <b v="0"/>
    <n v="36"/>
    <m/>
    <s v="Senior"/>
    <s v="nc/ar"/>
    <x v="3"/>
    <m/>
    <n v="313655"/>
    <m/>
    <m/>
    <m/>
    <m/>
    <m/>
    <m/>
    <m/>
    <m/>
    <m/>
    <m/>
    <m/>
    <m/>
    <m/>
    <m/>
    <m/>
    <m/>
  </r>
  <r>
    <x v="1"/>
    <x v="20"/>
    <s v="05-0047"/>
    <s v="Stephenson Pointe Townhomes"/>
    <s v="Akron"/>
    <x v="12"/>
    <b v="0"/>
    <n v="30"/>
    <m/>
    <s v="Family"/>
    <s v="nc"/>
    <x v="3"/>
    <m/>
    <n v="497372"/>
    <m/>
    <m/>
    <m/>
    <m/>
    <m/>
    <m/>
    <m/>
    <m/>
    <m/>
    <m/>
    <m/>
    <m/>
    <m/>
    <m/>
    <m/>
    <m/>
  </r>
  <r>
    <x v="1"/>
    <x v="33"/>
    <s v="04-0101"/>
    <s v="Eastland Woods"/>
    <s v="Akron"/>
    <x v="12"/>
    <b v="0"/>
    <n v="100"/>
    <m/>
    <s v="none"/>
    <s v="arf"/>
    <x v="3"/>
    <m/>
    <n v="477100"/>
    <m/>
    <m/>
    <m/>
    <m/>
    <m/>
    <m/>
    <m/>
    <m/>
    <m/>
    <m/>
    <m/>
    <m/>
    <m/>
    <m/>
    <m/>
    <m/>
  </r>
  <r>
    <x v="1"/>
    <x v="33"/>
    <s v="04-0009"/>
    <s v="Elizabeth Park North"/>
    <s v="Akron"/>
    <x v="12"/>
    <b v="0"/>
    <n v="97"/>
    <m/>
    <s v="ELI"/>
    <s v="nc"/>
    <x v="3"/>
    <m/>
    <n v="569910"/>
    <m/>
    <m/>
    <m/>
    <m/>
    <m/>
    <m/>
    <m/>
    <m/>
    <m/>
    <m/>
    <m/>
    <m/>
    <m/>
    <m/>
    <m/>
    <m/>
  </r>
  <r>
    <x v="1"/>
    <x v="33"/>
    <s v="03-0002"/>
    <s v="River Valley Apartments"/>
    <s v="Akron"/>
    <x v="12"/>
    <b v="0"/>
    <n v="92"/>
    <m/>
    <s v="none"/>
    <s v="nc"/>
    <x v="3"/>
    <m/>
    <n v="415658"/>
    <m/>
    <m/>
    <m/>
    <m/>
    <m/>
    <m/>
    <m/>
    <m/>
    <m/>
    <m/>
    <m/>
    <m/>
    <m/>
    <m/>
    <m/>
    <m/>
  </r>
  <r>
    <x v="1"/>
    <x v="33"/>
    <s v="03-0133"/>
    <s v="William Presser Towers"/>
    <s v="Akron"/>
    <x v="12"/>
    <b v="0"/>
    <n v="100"/>
    <m/>
    <s v="EP"/>
    <s v="arf"/>
    <x v="3"/>
    <m/>
    <n v="220041"/>
    <m/>
    <m/>
    <m/>
    <m/>
    <m/>
    <m/>
    <m/>
    <m/>
    <m/>
    <m/>
    <m/>
    <m/>
    <m/>
    <m/>
    <m/>
    <m/>
  </r>
  <r>
    <x v="1"/>
    <x v="26"/>
    <s v="03-0044"/>
    <s v="EANDC Homes"/>
    <s v="Akron"/>
    <x v="12"/>
    <b v="0"/>
    <n v="36"/>
    <m/>
    <s v="MSI"/>
    <s v="nc"/>
    <x v="3"/>
    <m/>
    <n v="552754"/>
    <m/>
    <m/>
    <m/>
    <m/>
    <m/>
    <m/>
    <m/>
    <m/>
    <m/>
    <m/>
    <m/>
    <m/>
    <m/>
    <m/>
    <m/>
    <m/>
  </r>
  <r>
    <x v="1"/>
    <x v="26"/>
    <s v="03-0121"/>
    <s v="White Pond Villa"/>
    <s v="Akron"/>
    <x v="12"/>
    <b v="0"/>
    <n v="173"/>
    <m/>
    <s v="EP"/>
    <s v="arf"/>
    <x v="3"/>
    <m/>
    <n v="263678"/>
    <m/>
    <m/>
    <m/>
    <m/>
    <m/>
    <m/>
    <m/>
    <m/>
    <m/>
    <m/>
    <m/>
    <m/>
    <m/>
    <m/>
    <m/>
    <m/>
  </r>
  <r>
    <x v="1"/>
    <x v="30"/>
    <s v="02-0051"/>
    <s v="Nela Manor"/>
    <s v="Akron"/>
    <x v="12"/>
    <b v="0"/>
    <n v="35"/>
    <m/>
    <s v="ELI"/>
    <s v="ar"/>
    <x v="3"/>
    <m/>
    <n v="231378"/>
    <m/>
    <m/>
    <m/>
    <m/>
    <m/>
    <m/>
    <m/>
    <m/>
    <m/>
    <m/>
    <m/>
    <m/>
    <m/>
    <m/>
    <m/>
    <m/>
  </r>
  <r>
    <x v="1"/>
    <x v="30"/>
    <s v="02-0017"/>
    <s v="Retirement Residence of Green"/>
    <s v="Green"/>
    <x v="12"/>
    <b v="0"/>
    <n v="58"/>
    <m/>
    <s v="EP"/>
    <s v="nc"/>
    <x v="3"/>
    <m/>
    <n v="362201"/>
    <m/>
    <m/>
    <m/>
    <m/>
    <m/>
    <m/>
    <m/>
    <m/>
    <m/>
    <m/>
    <m/>
    <m/>
    <m/>
    <m/>
    <m/>
    <m/>
  </r>
  <r>
    <x v="1"/>
    <x v="31"/>
    <s v="01-0048"/>
    <s v="Akron Senior Housing"/>
    <s v="Akron"/>
    <x v="12"/>
    <b v="0"/>
    <n v="40"/>
    <m/>
    <s v="EP"/>
    <s v="nc"/>
    <x v="3"/>
    <m/>
    <n v="271021"/>
    <m/>
    <m/>
    <m/>
    <m/>
    <m/>
    <m/>
    <m/>
    <m/>
    <m/>
    <m/>
    <m/>
    <m/>
    <m/>
    <m/>
    <m/>
    <m/>
  </r>
  <r>
    <x v="1"/>
    <x v="31"/>
    <s v="01-0074"/>
    <s v="Channelwood Village"/>
    <s v="Akron"/>
    <x v="12"/>
    <b v="0"/>
    <n v="274"/>
    <m/>
    <s v="ELI"/>
    <s v="sr"/>
    <x v="3"/>
    <m/>
    <n v="882994"/>
    <m/>
    <m/>
    <m/>
    <m/>
    <m/>
    <m/>
    <m/>
    <m/>
    <m/>
    <m/>
    <m/>
    <m/>
    <m/>
    <m/>
    <m/>
    <m/>
  </r>
  <r>
    <x v="1"/>
    <x v="27"/>
    <s v="00-0099"/>
    <s v="Alexander Square Apartments"/>
    <s v="Barberton"/>
    <x v="12"/>
    <b v="0"/>
    <n v="36"/>
    <m/>
    <s v="EP"/>
    <s v="sr"/>
    <x v="3"/>
    <m/>
    <n v="197000"/>
    <m/>
    <m/>
    <m/>
    <m/>
    <m/>
    <m/>
    <m/>
    <m/>
    <m/>
    <m/>
    <m/>
    <m/>
    <m/>
    <m/>
    <m/>
    <m/>
  </r>
  <r>
    <x v="1"/>
    <x v="27"/>
    <s v="00-0018"/>
    <s v="Summit Lake Homes"/>
    <s v="Akron"/>
    <x v="12"/>
    <b v="0"/>
    <n v="40"/>
    <m/>
    <s v="SP"/>
    <s v="nc/ar"/>
    <x v="3"/>
    <m/>
    <n v="487775"/>
    <m/>
    <m/>
    <m/>
    <m/>
    <m/>
    <m/>
    <m/>
    <m/>
    <m/>
    <m/>
    <m/>
    <m/>
    <m/>
    <m/>
    <m/>
    <m/>
  </r>
  <r>
    <x v="1"/>
    <x v="21"/>
    <s v="99-0070"/>
    <s v="Pleasant Meadow Village"/>
    <s v="Cuyahoga Falls"/>
    <x v="12"/>
    <b v="0"/>
    <n v="72"/>
    <m/>
    <s v="Yes"/>
    <s v="nc"/>
    <x v="3"/>
    <m/>
    <n v="392443"/>
    <m/>
    <m/>
    <m/>
    <m/>
    <m/>
    <m/>
    <m/>
    <m/>
    <m/>
    <m/>
    <m/>
    <m/>
    <m/>
    <m/>
    <m/>
    <m/>
  </r>
  <r>
    <x v="1"/>
    <x v="32"/>
    <s v="98-0086"/>
    <s v="Elson Pointe"/>
    <s v="Barberton"/>
    <x v="12"/>
    <b v="0"/>
    <n v="70"/>
    <m/>
    <s v="yes"/>
    <s v="nc"/>
    <x v="3"/>
    <m/>
    <n v="645318"/>
    <m/>
    <m/>
    <m/>
    <m/>
    <m/>
    <m/>
    <m/>
    <m/>
    <m/>
    <m/>
    <m/>
    <m/>
    <m/>
    <m/>
    <m/>
    <m/>
  </r>
  <r>
    <x v="1"/>
    <x v="32"/>
    <s v="98-0064"/>
    <s v="North Akron Homes"/>
    <s v="Akron"/>
    <x v="12"/>
    <b v="0"/>
    <n v="38"/>
    <m/>
    <s v="yes"/>
    <s v="nc"/>
    <x v="3"/>
    <m/>
    <n v="432431"/>
    <m/>
    <m/>
    <m/>
    <m/>
    <m/>
    <m/>
    <m/>
    <m/>
    <m/>
    <m/>
    <m/>
    <m/>
    <m/>
    <m/>
    <m/>
    <m/>
  </r>
  <r>
    <x v="1"/>
    <x v="28"/>
    <s v="97-0063"/>
    <s v="Annunciation Terrace Apartments"/>
    <s v="Akron"/>
    <x v="12"/>
    <b v="0"/>
    <n v="50"/>
    <m/>
    <s v="yes"/>
    <s v="nc"/>
    <x v="3"/>
    <m/>
    <n v="293836"/>
    <m/>
    <m/>
    <m/>
    <m/>
    <m/>
    <m/>
    <m/>
    <m/>
    <m/>
    <m/>
    <m/>
    <m/>
    <m/>
    <m/>
    <m/>
    <m/>
  </r>
  <r>
    <x v="1"/>
    <x v="28"/>
    <s v="97-0025"/>
    <s v="South Akron Homes"/>
    <s v="Akron"/>
    <x v="12"/>
    <b v="0"/>
    <n v="45"/>
    <m/>
    <s v="yes"/>
    <s v="nc/ar"/>
    <x v="3"/>
    <m/>
    <n v="427517"/>
    <m/>
    <m/>
    <m/>
    <m/>
    <m/>
    <m/>
    <m/>
    <m/>
    <m/>
    <m/>
    <m/>
    <m/>
    <m/>
    <m/>
    <m/>
    <m/>
  </r>
  <r>
    <x v="1"/>
    <x v="22"/>
    <s v="96-0069"/>
    <s v="Waterford At Portage Trail II"/>
    <s v="Akron"/>
    <x v="12"/>
    <b v="0"/>
    <n v="136"/>
    <m/>
    <s v="yes"/>
    <s v="nc"/>
    <x v="3"/>
    <m/>
    <n v="784875"/>
    <m/>
    <m/>
    <m/>
    <m/>
    <m/>
    <m/>
    <m/>
    <m/>
    <m/>
    <m/>
    <m/>
    <m/>
    <m/>
    <m/>
    <m/>
    <m/>
  </r>
  <r>
    <x v="1"/>
    <x v="22"/>
    <s v="96-0025"/>
    <s v="West Akron Homes"/>
    <s v="Akron"/>
    <x v="12"/>
    <b v="0"/>
    <n v="39"/>
    <m/>
    <s v="no"/>
    <s v="nc/ar"/>
    <x v="3"/>
    <m/>
    <n v="382390"/>
    <m/>
    <m/>
    <m/>
    <m/>
    <m/>
    <m/>
    <m/>
    <m/>
    <m/>
    <m/>
    <m/>
    <m/>
    <m/>
    <m/>
    <m/>
    <m/>
  </r>
  <r>
    <x v="1"/>
    <x v="22"/>
    <s v="96-0109"/>
    <s v="Wilbeth-Arlington Homes"/>
    <s v="Akron"/>
    <x v="12"/>
    <b v="0"/>
    <n v="328"/>
    <m/>
    <s v="yes"/>
    <s v="ar"/>
    <x v="3"/>
    <m/>
    <n v="860625"/>
    <m/>
    <m/>
    <m/>
    <m/>
    <m/>
    <m/>
    <m/>
    <m/>
    <m/>
    <m/>
    <m/>
    <m/>
    <m/>
    <m/>
    <m/>
    <m/>
  </r>
  <r>
    <x v="1"/>
    <x v="29"/>
    <s v="95-0039"/>
    <s v="Akron Homes II"/>
    <s v="Akron"/>
    <x v="12"/>
    <b v="0"/>
    <n v="30"/>
    <m/>
    <s v="yes"/>
    <s v="nc/ar"/>
    <x v="3"/>
    <m/>
    <n v="274813"/>
    <m/>
    <m/>
    <m/>
    <m/>
    <m/>
    <m/>
    <m/>
    <m/>
    <m/>
    <m/>
    <m/>
    <m/>
    <m/>
    <m/>
    <m/>
    <m/>
  </r>
  <r>
    <x v="1"/>
    <x v="29"/>
    <s v="95-0065"/>
    <s v="Cedar Street Apts III"/>
    <s v="Akron"/>
    <x v="12"/>
    <b v="0"/>
    <n v="21"/>
    <m/>
    <s v="no"/>
    <s v="nc"/>
    <x v="3"/>
    <m/>
    <n v="115795"/>
    <m/>
    <m/>
    <m/>
    <m/>
    <m/>
    <m/>
    <m/>
    <m/>
    <m/>
    <m/>
    <m/>
    <m/>
    <m/>
    <m/>
    <m/>
    <m/>
  </r>
  <r>
    <x v="1"/>
    <x v="29"/>
    <s v="95-0088"/>
    <s v="Oak Creek Apartments"/>
    <s v="Akron"/>
    <x v="12"/>
    <b v="0"/>
    <n v="72"/>
    <m/>
    <s v="yes"/>
    <s v="nc"/>
    <x v="3"/>
    <m/>
    <n v="469714"/>
    <m/>
    <m/>
    <m/>
    <m/>
    <m/>
    <m/>
    <m/>
    <m/>
    <m/>
    <m/>
    <m/>
    <m/>
    <m/>
    <m/>
    <m/>
    <m/>
  </r>
  <r>
    <x v="1"/>
    <x v="29"/>
    <s v="95-0005"/>
    <s v="Waterford at Portage Trail I"/>
    <s v="Akron"/>
    <x v="12"/>
    <b v="0"/>
    <n v="168"/>
    <m/>
    <s v="yes"/>
    <s v="nc"/>
    <x v="3"/>
    <m/>
    <n v="927417"/>
    <m/>
    <m/>
    <m/>
    <m/>
    <m/>
    <m/>
    <m/>
    <m/>
    <m/>
    <m/>
    <m/>
    <m/>
    <m/>
    <m/>
    <m/>
    <m/>
  </r>
  <r>
    <x v="1"/>
    <x v="35"/>
    <s v="94-6138"/>
    <s v="Akron Homes"/>
    <s v="Akron"/>
    <x v="12"/>
    <b v="0"/>
    <n v="40"/>
    <m/>
    <s v="no"/>
    <s v="ar"/>
    <x v="3"/>
    <m/>
    <n v="371923"/>
    <m/>
    <m/>
    <m/>
    <m/>
    <m/>
    <m/>
    <m/>
    <m/>
    <m/>
    <m/>
    <m/>
    <m/>
    <m/>
    <m/>
    <m/>
    <m/>
  </r>
  <r>
    <x v="1"/>
    <x v="35"/>
    <s v="94-4027"/>
    <s v="Cedar Street Apartments Phase II"/>
    <s v="Akron"/>
    <x v="12"/>
    <b v="0"/>
    <n v="41"/>
    <m/>
    <s v="no"/>
    <s v="nc"/>
    <x v="3"/>
    <m/>
    <n v="267882"/>
    <m/>
    <m/>
    <m/>
    <m/>
    <m/>
    <m/>
    <m/>
    <m/>
    <m/>
    <m/>
    <m/>
    <m/>
    <m/>
    <m/>
    <m/>
    <m/>
  </r>
  <r>
    <x v="1"/>
    <x v="23"/>
    <s v="93-5114"/>
    <s v="Heritage Place"/>
    <s v="Barberton"/>
    <x v="12"/>
    <b v="0"/>
    <n v="66"/>
    <m/>
    <s v="no"/>
    <s v="nc"/>
    <x v="3"/>
    <m/>
    <n v="256500"/>
    <m/>
    <m/>
    <m/>
    <m/>
    <m/>
    <m/>
    <m/>
    <m/>
    <m/>
    <m/>
    <m/>
    <m/>
    <m/>
    <m/>
    <m/>
    <m/>
  </r>
  <r>
    <x v="1"/>
    <x v="23"/>
    <s v="93-2058"/>
    <s v="Midtown Apartments"/>
    <s v="Akron"/>
    <x v="12"/>
    <b v="0"/>
    <n v="90"/>
    <m/>
    <m/>
    <s v="ar"/>
    <x v="3"/>
    <m/>
    <n v="78500"/>
    <m/>
    <m/>
    <m/>
    <m/>
    <m/>
    <m/>
    <m/>
    <m/>
    <m/>
    <m/>
    <m/>
    <m/>
    <m/>
    <m/>
    <m/>
    <m/>
  </r>
  <r>
    <x v="1"/>
    <x v="23"/>
    <s v="93-1010"/>
    <s v="Spring Hill Apartments"/>
    <s v="Akron"/>
    <x v="12"/>
    <b v="0"/>
    <n v="351"/>
    <m/>
    <m/>
    <s v="ar"/>
    <x v="3"/>
    <m/>
    <n v="409899"/>
    <m/>
    <m/>
    <m/>
    <m/>
    <m/>
    <m/>
    <m/>
    <m/>
    <m/>
    <m/>
    <m/>
    <m/>
    <m/>
    <m/>
    <m/>
    <m/>
  </r>
  <r>
    <x v="1"/>
    <x v="24"/>
    <s v="92-4071"/>
    <s v="Philip Avenue Rehab"/>
    <s v="Akron"/>
    <x v="12"/>
    <b v="0"/>
    <n v="12"/>
    <m/>
    <m/>
    <s v="sr"/>
    <x v="3"/>
    <m/>
    <n v="6355"/>
    <m/>
    <m/>
    <m/>
    <m/>
    <m/>
    <m/>
    <m/>
    <m/>
    <m/>
    <m/>
    <m/>
    <m/>
    <m/>
    <m/>
    <m/>
    <m/>
  </r>
  <r>
    <x v="1"/>
    <x v="24"/>
    <s v="92-4089"/>
    <s v="Washington Square"/>
    <s v="Barberton"/>
    <x v="12"/>
    <b v="0"/>
    <n v="24"/>
    <m/>
    <m/>
    <s v="nc"/>
    <x v="3"/>
    <m/>
    <n v="135776"/>
    <m/>
    <m/>
    <m/>
    <m/>
    <m/>
    <m/>
    <m/>
    <m/>
    <m/>
    <m/>
    <m/>
    <m/>
    <m/>
    <m/>
    <m/>
    <m/>
  </r>
  <r>
    <x v="1"/>
    <x v="34"/>
    <s v="91-0618"/>
    <s v="Cedar Street Apartments"/>
    <s v="Akron"/>
    <x v="12"/>
    <b v="0"/>
    <n v="21"/>
    <m/>
    <m/>
    <s v="nc"/>
    <x v="3"/>
    <m/>
    <n v="102628.74"/>
    <m/>
    <m/>
    <m/>
    <m/>
    <m/>
    <m/>
    <m/>
    <m/>
    <m/>
    <m/>
    <m/>
    <m/>
    <m/>
    <m/>
    <m/>
    <m/>
  </r>
  <r>
    <x v="1"/>
    <x v="19"/>
    <s v="06-0133"/>
    <s v="The Woods Senior Housing"/>
    <s v="Newton Township"/>
    <x v="21"/>
    <b v="0"/>
    <n v="42"/>
    <m/>
    <s v="Senior"/>
    <s v="nc"/>
    <x v="3"/>
    <m/>
    <n v="451208"/>
    <m/>
    <m/>
    <m/>
    <m/>
    <m/>
    <m/>
    <m/>
    <m/>
    <m/>
    <m/>
    <m/>
    <m/>
    <m/>
    <m/>
    <m/>
    <m/>
  </r>
  <r>
    <x v="1"/>
    <x v="19"/>
    <s v="06-0119"/>
    <s v="Villas of Cortland Creek"/>
    <s v="Cortland"/>
    <x v="21"/>
    <b v="0"/>
    <n v="40"/>
    <m/>
    <s v="Senior"/>
    <s v="nc"/>
    <x v="3"/>
    <m/>
    <n v="429726"/>
    <m/>
    <m/>
    <m/>
    <m/>
    <m/>
    <m/>
    <m/>
    <m/>
    <m/>
    <m/>
    <m/>
    <m/>
    <m/>
    <m/>
    <m/>
    <m/>
  </r>
  <r>
    <x v="1"/>
    <x v="26"/>
    <s v="03-0102"/>
    <s v="Arbor Manor Apartments"/>
    <s v="Warren "/>
    <x v="21"/>
    <b v="0"/>
    <n v="84"/>
    <m/>
    <s v="EP"/>
    <s v="arf"/>
    <x v="3"/>
    <m/>
    <n v="96573"/>
    <m/>
    <m/>
    <m/>
    <m/>
    <m/>
    <m/>
    <m/>
    <m/>
    <m/>
    <m/>
    <m/>
    <m/>
    <m/>
    <m/>
    <m/>
    <m/>
  </r>
  <r>
    <x v="1"/>
    <x v="26"/>
    <s v="03-0109"/>
    <s v="Warren Village Apartments"/>
    <s v="Warren"/>
    <x v="21"/>
    <b v="0"/>
    <n v="120"/>
    <m/>
    <s v="none"/>
    <s v="arf"/>
    <x v="3"/>
    <m/>
    <n v="105381"/>
    <m/>
    <m/>
    <m/>
    <m/>
    <m/>
    <m/>
    <m/>
    <m/>
    <m/>
    <m/>
    <m/>
    <m/>
    <m/>
    <m/>
    <m/>
    <m/>
  </r>
  <r>
    <x v="1"/>
    <x v="30"/>
    <s v="02-0049"/>
    <s v="Warren Neighborhood Redevelopment"/>
    <s v="Warren"/>
    <x v="21"/>
    <b v="0"/>
    <n v="20"/>
    <m/>
    <s v="none"/>
    <s v="sr"/>
    <x v="3"/>
    <m/>
    <n v="217590"/>
    <m/>
    <m/>
    <m/>
    <m/>
    <m/>
    <m/>
    <m/>
    <m/>
    <m/>
    <m/>
    <m/>
    <m/>
    <m/>
    <m/>
    <m/>
    <m/>
  </r>
  <r>
    <x v="1"/>
    <x v="21"/>
    <s v="99-0029"/>
    <s v="Warren Elderly Homes II"/>
    <s v="Warren"/>
    <x v="21"/>
    <b v="0"/>
    <n v="64"/>
    <m/>
    <s v="yes"/>
    <s v="nc"/>
    <x v="3"/>
    <m/>
    <n v="441636"/>
    <m/>
    <m/>
    <m/>
    <m/>
    <m/>
    <m/>
    <m/>
    <m/>
    <m/>
    <m/>
    <m/>
    <m/>
    <m/>
    <m/>
    <m/>
    <m/>
  </r>
  <r>
    <x v="1"/>
    <x v="32"/>
    <s v="98-0038"/>
    <s v="Warren Homes III"/>
    <s v="Warren"/>
    <x v="21"/>
    <b v="0"/>
    <n v="40"/>
    <m/>
    <s v="yes"/>
    <s v="nc"/>
    <x v="3"/>
    <m/>
    <n v="434580"/>
    <m/>
    <m/>
    <m/>
    <m/>
    <m/>
    <m/>
    <m/>
    <m/>
    <m/>
    <m/>
    <m/>
    <m/>
    <m/>
    <m/>
    <m/>
    <m/>
  </r>
  <r>
    <x v="1"/>
    <x v="28"/>
    <s v="97-0019"/>
    <s v="Waren Homes II"/>
    <s v="Warren"/>
    <x v="21"/>
    <b v="0"/>
    <n v="40"/>
    <m/>
    <s v="yes"/>
    <s v="nc/ar"/>
    <x v="3"/>
    <m/>
    <n v="391244"/>
    <m/>
    <m/>
    <m/>
    <m/>
    <m/>
    <m/>
    <m/>
    <m/>
    <m/>
    <m/>
    <m/>
    <m/>
    <m/>
    <m/>
    <m/>
    <m/>
  </r>
  <r>
    <x v="1"/>
    <x v="28"/>
    <s v="97-0026"/>
    <s v="Warren Elderly Homes"/>
    <s v="Warren"/>
    <x v="21"/>
    <b v="0"/>
    <n v="64"/>
    <m/>
    <s v="yes"/>
    <s v="nc"/>
    <x v="3"/>
    <m/>
    <n v="439341"/>
    <m/>
    <m/>
    <m/>
    <m/>
    <m/>
    <m/>
    <m/>
    <m/>
    <m/>
    <m/>
    <m/>
    <m/>
    <m/>
    <m/>
    <m/>
    <m/>
  </r>
  <r>
    <x v="1"/>
    <x v="22"/>
    <s v="96-0107"/>
    <s v="Warren First Homes"/>
    <s v="Warren"/>
    <x v="21"/>
    <b v="0"/>
    <n v="40"/>
    <m/>
    <s v="no"/>
    <s v="nc/ar"/>
    <x v="3"/>
    <m/>
    <n v="481861"/>
    <m/>
    <m/>
    <m/>
    <m/>
    <m/>
    <m/>
    <m/>
    <m/>
    <m/>
    <m/>
    <m/>
    <m/>
    <m/>
    <m/>
    <m/>
    <m/>
  </r>
  <r>
    <x v="1"/>
    <x v="24"/>
    <s v="92-8140"/>
    <s v="Mauro Circle Apartments"/>
    <s v="Niles"/>
    <x v="21"/>
    <b v="0"/>
    <n v="12"/>
    <m/>
    <m/>
    <s v="nc"/>
    <x v="3"/>
    <m/>
    <n v="39000"/>
    <m/>
    <m/>
    <m/>
    <m/>
    <m/>
    <m/>
    <m/>
    <m/>
    <m/>
    <m/>
    <m/>
    <m/>
    <m/>
    <m/>
    <m/>
    <m/>
  </r>
  <r>
    <x v="1"/>
    <x v="34"/>
    <s v="91-0673"/>
    <s v="North River Commons"/>
    <s v="Warren"/>
    <x v="21"/>
    <b v="0"/>
    <n v="42"/>
    <m/>
    <m/>
    <s v="nc"/>
    <x v="3"/>
    <m/>
    <n v="150701"/>
    <m/>
    <m/>
    <m/>
    <m/>
    <m/>
    <m/>
    <m/>
    <m/>
    <m/>
    <m/>
    <m/>
    <m/>
    <m/>
    <m/>
    <m/>
    <m/>
  </r>
  <r>
    <x v="1"/>
    <x v="34"/>
    <s v="91-0719"/>
    <s v="Woodland Park Apartments"/>
    <s v="Mcdonald"/>
    <x v="21"/>
    <b v="0"/>
    <n v="42"/>
    <m/>
    <m/>
    <s v="nc"/>
    <x v="3"/>
    <m/>
    <n v="143921.82"/>
    <m/>
    <m/>
    <m/>
    <m/>
    <m/>
    <m/>
    <m/>
    <m/>
    <m/>
    <m/>
    <m/>
    <m/>
    <m/>
    <m/>
    <m/>
    <m/>
  </r>
  <r>
    <x v="1"/>
    <x v="32"/>
    <s v="98-0098"/>
    <s v="The Lanning House"/>
    <s v="Dennison"/>
    <x v="54"/>
    <b v="0"/>
    <n v="30"/>
    <m/>
    <s v="yes"/>
    <s v="sr"/>
    <x v="3"/>
    <m/>
    <n v="132988"/>
    <m/>
    <m/>
    <m/>
    <m/>
    <m/>
    <m/>
    <m/>
    <m/>
    <m/>
    <m/>
    <m/>
    <m/>
    <m/>
    <m/>
    <m/>
    <m/>
  </r>
  <r>
    <x v="1"/>
    <x v="23"/>
    <s v="93-1004"/>
    <s v="Bolivar Manor"/>
    <s v="Bolivar"/>
    <x v="54"/>
    <b v="0"/>
    <n v="36"/>
    <m/>
    <m/>
    <s v="ncf"/>
    <x v="3"/>
    <m/>
    <n v="51626"/>
    <m/>
    <m/>
    <m/>
    <m/>
    <m/>
    <m/>
    <m/>
    <m/>
    <m/>
    <m/>
    <m/>
    <m/>
    <m/>
    <m/>
    <m/>
    <m/>
  </r>
  <r>
    <x v="1"/>
    <x v="36"/>
    <s v="89-0324"/>
    <s v="Buckeye House Apartments"/>
    <s v="Uhrichsville"/>
    <x v="54"/>
    <b v="0"/>
    <n v="26"/>
    <m/>
    <m/>
    <s v="srf"/>
    <x v="3"/>
    <m/>
    <n v="49402.68"/>
    <m/>
    <m/>
    <m/>
    <m/>
    <m/>
    <m/>
    <m/>
    <m/>
    <m/>
    <m/>
    <m/>
    <m/>
    <m/>
    <m/>
    <m/>
    <m/>
  </r>
  <r>
    <x v="1"/>
    <x v="20"/>
    <s v="05-0067"/>
    <s v="Brookwood Commons"/>
    <s v="Marysville"/>
    <x v="67"/>
    <b v="0"/>
    <n v="48"/>
    <m/>
    <s v="Family"/>
    <s v="ar"/>
    <x v="3"/>
    <m/>
    <n v="255139"/>
    <m/>
    <m/>
    <m/>
    <m/>
    <m/>
    <m/>
    <m/>
    <m/>
    <m/>
    <m/>
    <m/>
    <m/>
    <m/>
    <m/>
    <m/>
    <m/>
  </r>
  <r>
    <x v="1"/>
    <x v="35"/>
    <s v="94-8209"/>
    <s v="The Meadows Aprtaments"/>
    <s v="Marysville"/>
    <x v="67"/>
    <b v="0"/>
    <n v="102"/>
    <m/>
    <s v="yes"/>
    <s v="nc"/>
    <x v="3"/>
    <m/>
    <n v="449645"/>
    <m/>
    <m/>
    <m/>
    <m/>
    <m/>
    <m/>
    <m/>
    <m/>
    <m/>
    <m/>
    <m/>
    <m/>
    <m/>
    <m/>
    <m/>
    <m/>
  </r>
  <r>
    <x v="1"/>
    <x v="23"/>
    <s v="93-5101"/>
    <s v="Elmwood Villas"/>
    <s v="Marysville"/>
    <x v="67"/>
    <b v="0"/>
    <n v="110"/>
    <m/>
    <s v="no"/>
    <s v="nc"/>
    <x v="3"/>
    <m/>
    <n v="501714"/>
    <m/>
    <m/>
    <m/>
    <m/>
    <m/>
    <m/>
    <m/>
    <m/>
    <m/>
    <m/>
    <m/>
    <m/>
    <m/>
    <m/>
    <m/>
    <m/>
  </r>
  <r>
    <x v="1"/>
    <x v="22"/>
    <s v="96-0024"/>
    <s v="Apple Glen"/>
    <s v="Van Wert"/>
    <x v="122"/>
    <b v="0"/>
    <n v="40"/>
    <m/>
    <s v="yes"/>
    <s v="nc"/>
    <x v="3"/>
    <m/>
    <n v="174794"/>
    <m/>
    <m/>
    <m/>
    <m/>
    <m/>
    <m/>
    <m/>
    <m/>
    <m/>
    <m/>
    <m/>
    <m/>
    <m/>
    <m/>
    <m/>
    <m/>
  </r>
  <r>
    <x v="1"/>
    <x v="22"/>
    <s v="96-0088"/>
    <s v="Quail Run Apartments"/>
    <s v="Van Wert"/>
    <x v="122"/>
    <b v="0"/>
    <n v="60"/>
    <m/>
    <s v="yes"/>
    <s v="nc"/>
    <x v="3"/>
    <m/>
    <n v="220474"/>
    <m/>
    <m/>
    <m/>
    <m/>
    <m/>
    <m/>
    <m/>
    <m/>
    <m/>
    <m/>
    <m/>
    <m/>
    <m/>
    <m/>
    <m/>
    <m/>
  </r>
  <r>
    <x v="1"/>
    <x v="24"/>
    <s v="92-1013"/>
    <s v="Vinton Manor Apartments"/>
    <s v="Mcarthur"/>
    <x v="123"/>
    <b v="1"/>
    <n v="40"/>
    <m/>
    <m/>
    <s v="ncf"/>
    <x v="3"/>
    <m/>
    <n v="58500"/>
    <m/>
    <m/>
    <m/>
    <m/>
    <m/>
    <m/>
    <m/>
    <m/>
    <m/>
    <m/>
    <m/>
    <m/>
    <m/>
    <m/>
    <m/>
    <m/>
  </r>
  <r>
    <x v="1"/>
    <x v="25"/>
    <s v="90-0556"/>
    <s v="Market Street"/>
    <s v="Toledo"/>
    <x v="123"/>
    <b v="1"/>
    <n v="40"/>
    <m/>
    <m/>
    <s v="nc"/>
    <x v="3"/>
    <m/>
    <n v="118497"/>
    <m/>
    <m/>
    <m/>
    <m/>
    <m/>
    <m/>
    <m/>
    <m/>
    <m/>
    <m/>
    <m/>
    <m/>
    <m/>
    <m/>
    <m/>
    <m/>
  </r>
  <r>
    <x v="1"/>
    <x v="33"/>
    <s v="03-0134"/>
    <s v="Robin Springs Apartments"/>
    <s v="Middletown"/>
    <x v="73"/>
    <b v="0"/>
    <n v="120"/>
    <m/>
    <s v="none"/>
    <s v="arf"/>
    <x v="3"/>
    <m/>
    <n v="330624"/>
    <m/>
    <m/>
    <m/>
    <m/>
    <m/>
    <m/>
    <m/>
    <m/>
    <m/>
    <m/>
    <m/>
    <m/>
    <m/>
    <m/>
    <m/>
    <m/>
  </r>
  <r>
    <x v="1"/>
    <x v="26"/>
    <s v="03-0126"/>
    <s v="Cedars at Rivers Bend"/>
    <s v="South Lebanon"/>
    <x v="73"/>
    <b v="0"/>
    <n v="176"/>
    <m/>
    <s v="none"/>
    <s v="ncf"/>
    <x v="3"/>
    <m/>
    <n v="554506"/>
    <m/>
    <m/>
    <m/>
    <m/>
    <m/>
    <m/>
    <m/>
    <m/>
    <m/>
    <m/>
    <m/>
    <m/>
    <m/>
    <m/>
    <m/>
    <m/>
  </r>
  <r>
    <x v="1"/>
    <x v="30"/>
    <s v="02-0006"/>
    <s v="Lebanon Commons Apartments"/>
    <s v="Lebanon"/>
    <x v="73"/>
    <b v="0"/>
    <n v="20"/>
    <m/>
    <s v="ELI"/>
    <s v="ar"/>
    <x v="3"/>
    <m/>
    <n v="83332"/>
    <m/>
    <m/>
    <m/>
    <m/>
    <m/>
    <m/>
    <m/>
    <m/>
    <m/>
    <m/>
    <m/>
    <m/>
    <m/>
    <m/>
    <m/>
    <m/>
  </r>
  <r>
    <x v="1"/>
    <x v="22"/>
    <s v="96-0111"/>
    <s v="Emerald Edge Apartments"/>
    <s v="Franklin"/>
    <x v="73"/>
    <b v="0"/>
    <n v="170"/>
    <m/>
    <s v="No"/>
    <s v="ncf"/>
    <x v="3"/>
    <m/>
    <n v="355386"/>
    <m/>
    <m/>
    <m/>
    <m/>
    <m/>
    <m/>
    <m/>
    <m/>
    <m/>
    <m/>
    <m/>
    <m/>
    <m/>
    <m/>
    <m/>
    <m/>
  </r>
  <r>
    <x v="1"/>
    <x v="29"/>
    <s v="95-0073"/>
    <s v="Colony Square Village"/>
    <s v="Lebanon"/>
    <x v="73"/>
    <b v="0"/>
    <n v="42"/>
    <m/>
    <s v="yes"/>
    <s v="nc"/>
    <x v="3"/>
    <m/>
    <n v="249582"/>
    <m/>
    <m/>
    <m/>
    <m/>
    <m/>
    <m/>
    <m/>
    <m/>
    <m/>
    <m/>
    <m/>
    <m/>
    <m/>
    <m/>
    <m/>
    <m/>
  </r>
  <r>
    <x v="1"/>
    <x v="35"/>
    <s v="94-4015"/>
    <s v="Timbercreek Apartments"/>
    <s v="Springboro"/>
    <x v="73"/>
    <b v="0"/>
    <n v="60"/>
    <m/>
    <s v="yes"/>
    <s v="nc"/>
    <x v="3"/>
    <m/>
    <n v="246022"/>
    <m/>
    <m/>
    <m/>
    <m/>
    <m/>
    <m/>
    <m/>
    <m/>
    <m/>
    <m/>
    <m/>
    <m/>
    <m/>
    <m/>
    <m/>
    <m/>
  </r>
  <r>
    <x v="1"/>
    <x v="23"/>
    <s v="93-5108"/>
    <s v="Lebanon Park Townhomes"/>
    <s v="Lebanon"/>
    <x v="73"/>
    <b v="0"/>
    <n v="61"/>
    <m/>
    <s v="no"/>
    <s v="nc"/>
    <x v="3"/>
    <m/>
    <n v="325577"/>
    <m/>
    <m/>
    <m/>
    <m/>
    <m/>
    <m/>
    <m/>
    <m/>
    <m/>
    <m/>
    <m/>
    <m/>
    <m/>
    <m/>
    <m/>
    <m/>
  </r>
  <r>
    <x v="1"/>
    <x v="23"/>
    <s v="93-6139"/>
    <s v="Lebanon Park Townhomes II"/>
    <s v="Lebanon"/>
    <x v="73"/>
    <b v="0"/>
    <n v="52"/>
    <m/>
    <s v="no"/>
    <s v="nc"/>
    <x v="3"/>
    <m/>
    <n v="261700"/>
    <m/>
    <m/>
    <m/>
    <m/>
    <m/>
    <m/>
    <m/>
    <m/>
    <m/>
    <m/>
    <m/>
    <m/>
    <m/>
    <m/>
    <m/>
    <m/>
  </r>
  <r>
    <x v="1"/>
    <x v="23"/>
    <s v="93-1040"/>
    <s v="Meadow View Apartments"/>
    <s v="Springboro"/>
    <x v="73"/>
    <b v="0"/>
    <n v="120"/>
    <m/>
    <m/>
    <s v="nc"/>
    <x v="3"/>
    <m/>
    <n v="591250"/>
    <m/>
    <m/>
    <m/>
    <m/>
    <m/>
    <m/>
    <m/>
    <m/>
    <m/>
    <m/>
    <m/>
    <m/>
    <m/>
    <m/>
    <m/>
    <m/>
  </r>
  <r>
    <x v="1"/>
    <x v="19"/>
    <s v="06-0094"/>
    <s v="Norwood Greene"/>
    <s v="Marietta"/>
    <x v="38"/>
    <b v="1"/>
    <n v="40"/>
    <m/>
    <s v="Senior"/>
    <s v="nc"/>
    <x v="3"/>
    <m/>
    <n v="401680"/>
    <m/>
    <m/>
    <m/>
    <m/>
    <m/>
    <m/>
    <m/>
    <m/>
    <m/>
    <m/>
    <m/>
    <m/>
    <m/>
    <m/>
    <m/>
    <m/>
  </r>
  <r>
    <x v="1"/>
    <x v="28"/>
    <s v="97-0081"/>
    <s v="WinBeri Place"/>
    <s v="Marietta"/>
    <x v="38"/>
    <b v="1"/>
    <n v="40"/>
    <m/>
    <s v="yes"/>
    <s v="nc"/>
    <x v="3"/>
    <m/>
    <n v="224112"/>
    <m/>
    <m/>
    <m/>
    <m/>
    <m/>
    <m/>
    <m/>
    <m/>
    <m/>
    <m/>
    <m/>
    <m/>
    <m/>
    <m/>
    <m/>
    <m/>
  </r>
  <r>
    <x v="1"/>
    <x v="29"/>
    <s v="95-0084"/>
    <s v="Marietta Mills"/>
    <s v="Marietta"/>
    <x v="38"/>
    <b v="1"/>
    <n v="56"/>
    <m/>
    <s v="yes"/>
    <s v="nc"/>
    <x v="3"/>
    <m/>
    <n v="278516"/>
    <m/>
    <m/>
    <m/>
    <m/>
    <m/>
    <m/>
    <m/>
    <m/>
    <m/>
    <m/>
    <m/>
    <m/>
    <m/>
    <m/>
    <m/>
    <m/>
  </r>
  <r>
    <x v="1"/>
    <x v="35"/>
    <s v="94-5112"/>
    <s v="Campbell Gardens"/>
    <s v="Beverly"/>
    <x v="38"/>
    <b v="1"/>
    <n v="16"/>
    <m/>
    <m/>
    <s v="ncf"/>
    <x v="3"/>
    <m/>
    <n v="27794"/>
    <m/>
    <m/>
    <m/>
    <m/>
    <m/>
    <m/>
    <m/>
    <m/>
    <m/>
    <m/>
    <m/>
    <m/>
    <m/>
    <m/>
    <m/>
    <m/>
  </r>
  <r>
    <x v="1"/>
    <x v="35"/>
    <s v="94-4062"/>
    <s v="Wooster Family Housing"/>
    <s v="Wooster"/>
    <x v="22"/>
    <b v="0"/>
    <n v="50"/>
    <m/>
    <s v="no"/>
    <s v="nc"/>
    <x v="3"/>
    <m/>
    <n v="252738"/>
    <m/>
    <m/>
    <m/>
    <m/>
    <m/>
    <m/>
    <m/>
    <m/>
    <m/>
    <m/>
    <m/>
    <m/>
    <m/>
    <m/>
    <m/>
    <m/>
  </r>
  <r>
    <x v="1"/>
    <x v="24"/>
    <s v="92-1006"/>
    <s v="Shreve Villas"/>
    <s v="Shreve"/>
    <x v="22"/>
    <b v="0"/>
    <n v="45"/>
    <m/>
    <m/>
    <s v="ncf"/>
    <x v="3"/>
    <m/>
    <n v="67502.44"/>
    <m/>
    <m/>
    <m/>
    <m/>
    <m/>
    <m/>
    <m/>
    <m/>
    <m/>
    <m/>
    <m/>
    <m/>
    <m/>
    <m/>
    <m/>
    <m/>
  </r>
  <r>
    <x v="1"/>
    <x v="25"/>
    <s v="90-0521"/>
    <s v="Beth"/>
    <s v="Wooster"/>
    <x v="22"/>
    <b v="0"/>
    <n v="12"/>
    <m/>
    <m/>
    <s v="nc"/>
    <x v="3"/>
    <m/>
    <n v="22205.38"/>
    <m/>
    <m/>
    <m/>
    <m/>
    <m/>
    <m/>
    <m/>
    <m/>
    <m/>
    <m/>
    <m/>
    <m/>
    <m/>
    <m/>
    <m/>
    <m/>
  </r>
  <r>
    <x v="1"/>
    <x v="19"/>
    <s v="06-0132"/>
    <s v="Bryan Senior Housing"/>
    <s v="Bryan "/>
    <x v="9"/>
    <b v="0"/>
    <n v="32"/>
    <m/>
    <s v="Senior"/>
    <s v="nc"/>
    <x v="3"/>
    <m/>
    <n v="322434"/>
    <m/>
    <m/>
    <m/>
    <m/>
    <m/>
    <m/>
    <m/>
    <m/>
    <m/>
    <m/>
    <m/>
    <m/>
    <m/>
    <m/>
    <m/>
    <m/>
  </r>
  <r>
    <x v="1"/>
    <x v="32"/>
    <s v="98-0105"/>
    <s v="Meadow Creek Apartments"/>
    <s v="Bryan"/>
    <x v="9"/>
    <b v="0"/>
    <n v="96"/>
    <m/>
    <s v="yes"/>
    <s v="nc"/>
    <x v="3"/>
    <m/>
    <n v="236116"/>
    <m/>
    <m/>
    <m/>
    <m/>
    <m/>
    <m/>
    <m/>
    <m/>
    <m/>
    <m/>
    <m/>
    <m/>
    <m/>
    <m/>
    <m/>
    <m/>
  </r>
  <r>
    <x v="1"/>
    <x v="36"/>
    <s v="89-0493"/>
    <s v="West Unity Apartments"/>
    <s v="West Unity"/>
    <x v="9"/>
    <b v="0"/>
    <n v="24"/>
    <m/>
    <m/>
    <s v="ncf"/>
    <x v="3"/>
    <m/>
    <n v="39731.33"/>
    <m/>
    <m/>
    <m/>
    <m/>
    <m/>
    <m/>
    <m/>
    <m/>
    <m/>
    <m/>
    <m/>
    <m/>
    <m/>
    <m/>
    <m/>
    <m/>
  </r>
  <r>
    <x v="1"/>
    <x v="19"/>
    <s v="06-0009"/>
    <s v="Bowling Green Senior Community"/>
    <s v="Bowling Green "/>
    <x v="7"/>
    <b v="0"/>
    <n v="64"/>
    <m/>
    <s v="Senior"/>
    <s v="nc"/>
    <x v="3"/>
    <m/>
    <n v="684361"/>
    <m/>
    <m/>
    <m/>
    <m/>
    <m/>
    <m/>
    <m/>
    <m/>
    <m/>
    <m/>
    <m/>
    <m/>
    <m/>
    <m/>
    <m/>
    <m/>
  </r>
  <r>
    <x v="1"/>
    <x v="33"/>
    <s v="04-0081"/>
    <s v="Quail Meadow"/>
    <s v="Fostoria"/>
    <x v="7"/>
    <b v="0"/>
    <n v="50"/>
    <m/>
    <s v="EP"/>
    <s v="nc"/>
    <x v="3"/>
    <m/>
    <n v="471705"/>
    <m/>
    <m/>
    <m/>
    <m/>
    <m/>
    <m/>
    <m/>
    <m/>
    <m/>
    <m/>
    <m/>
    <m/>
    <m/>
    <m/>
    <m/>
    <m/>
  </r>
  <r>
    <x v="1"/>
    <x v="30"/>
    <s v="02-0107"/>
    <s v="Eastpointe Apartments"/>
    <s v="Northwood"/>
    <x v="7"/>
    <b v="0"/>
    <n v="200"/>
    <m/>
    <s v="family"/>
    <s v="arf"/>
    <x v="3"/>
    <m/>
    <n v="140186"/>
    <m/>
    <m/>
    <m/>
    <m/>
    <m/>
    <m/>
    <m/>
    <m/>
    <m/>
    <m/>
    <m/>
    <m/>
    <m/>
    <m/>
    <m/>
    <m/>
  </r>
  <r>
    <x v="1"/>
    <x v="22"/>
    <s v="96-0059"/>
    <s v="Wood Village"/>
    <s v="North Baltimore"/>
    <x v="7"/>
    <b v="0"/>
    <n v="52"/>
    <m/>
    <s v="yes"/>
    <s v="arf"/>
    <x v="3"/>
    <m/>
    <n v="44459"/>
    <m/>
    <m/>
    <m/>
    <m/>
    <m/>
    <m/>
    <m/>
    <m/>
    <m/>
    <m/>
    <m/>
    <m/>
    <m/>
    <m/>
    <m/>
    <m/>
  </r>
  <r>
    <x v="1"/>
    <x v="23"/>
    <s v="93-1030"/>
    <s v="Arbors at Bowling Green"/>
    <s v="Bowling Green"/>
    <x v="7"/>
    <b v="0"/>
    <n v="120"/>
    <m/>
    <s v="no"/>
    <s v="nc"/>
    <x v="3"/>
    <m/>
    <n v="586580"/>
    <m/>
    <m/>
    <m/>
    <m/>
    <m/>
    <m/>
    <m/>
    <m/>
    <m/>
    <m/>
    <m/>
    <m/>
    <m/>
    <m/>
    <m/>
    <m/>
  </r>
  <r>
    <x v="1"/>
    <x v="34"/>
    <s v="91-0608"/>
    <s v="Bowling Green Manor"/>
    <s v="Bowling Green"/>
    <x v="7"/>
    <b v="0"/>
    <n v="60"/>
    <m/>
    <m/>
    <s v="nc"/>
    <x v="3"/>
    <m/>
    <n v="185874.55"/>
    <m/>
    <m/>
    <m/>
    <m/>
    <m/>
    <m/>
    <m/>
    <m/>
    <m/>
    <m/>
    <m/>
    <m/>
    <m/>
    <m/>
    <m/>
    <m/>
  </r>
  <r>
    <x v="1"/>
    <x v="30"/>
    <s v="02-0041"/>
    <s v="Meadow Glen"/>
    <s v="Carey"/>
    <x v="36"/>
    <b v="0"/>
    <n v="50"/>
    <m/>
    <s v="ELI"/>
    <s v="ar"/>
    <x v="3"/>
    <m/>
    <n v="175475"/>
    <m/>
    <m/>
    <m/>
    <m/>
    <m/>
    <m/>
    <m/>
    <m/>
    <m/>
    <m/>
    <m/>
    <m/>
    <m/>
    <m/>
    <m/>
    <m/>
  </r>
  <r>
    <x v="1"/>
    <x v="27"/>
    <s v="00-0062"/>
    <s v="Essex Place"/>
    <s v="Upper Sandusky"/>
    <x v="36"/>
    <b v="0"/>
    <n v="41"/>
    <m/>
    <s v="EP"/>
    <s v="nc"/>
    <x v="3"/>
    <m/>
    <n v="191907"/>
    <m/>
    <m/>
    <m/>
    <m/>
    <m/>
    <m/>
    <m/>
    <m/>
    <m/>
    <m/>
    <m/>
    <m/>
    <m/>
    <m/>
    <m/>
    <m/>
  </r>
  <r>
    <x v="1"/>
    <x v="27"/>
    <s v="00-0060"/>
    <s v="Nantucket Greene"/>
    <s v="Upper Sandusky"/>
    <x v="36"/>
    <b v="0"/>
    <n v="39"/>
    <m/>
    <s v="SP"/>
    <s v="nc"/>
    <x v="3"/>
    <m/>
    <n v="200201"/>
    <m/>
    <m/>
    <m/>
    <m/>
    <m/>
    <m/>
    <m/>
    <m/>
    <m/>
    <m/>
    <m/>
    <m/>
    <m/>
    <m/>
    <m/>
    <m/>
  </r>
  <r>
    <x v="1"/>
    <x v="28"/>
    <s v="97-0046"/>
    <s v="Highland Village II"/>
    <s v="Upper Sandusky"/>
    <x v="36"/>
    <b v="0"/>
    <n v="30"/>
    <m/>
    <s v="yes"/>
    <s v="nc"/>
    <x v="3"/>
    <m/>
    <n v="146994"/>
    <m/>
    <m/>
    <m/>
    <m/>
    <m/>
    <m/>
    <m/>
    <m/>
    <m/>
    <m/>
    <m/>
    <m/>
    <m/>
    <m/>
    <m/>
    <m/>
  </r>
  <r>
    <x v="1"/>
    <x v="29"/>
    <s v="95-0081"/>
    <s v="Highland Village"/>
    <s v="Upper Sandusky"/>
    <x v="36"/>
    <b v="0"/>
    <n v="60"/>
    <m/>
    <s v="no"/>
    <s v="nc"/>
    <x v="3"/>
    <m/>
    <n v="265559"/>
    <m/>
    <m/>
    <m/>
    <m/>
    <m/>
    <m/>
    <m/>
    <m/>
    <m/>
    <m/>
    <m/>
    <m/>
    <m/>
    <m/>
    <m/>
    <m/>
  </r>
  <r>
    <x v="1"/>
    <x v="36"/>
    <s v="89-0376"/>
    <s v="Hickory Tree Estates"/>
    <s v="Carey"/>
    <x v="36"/>
    <b v="0"/>
    <n v="36"/>
    <m/>
    <m/>
    <s v="ncf"/>
    <x v="3"/>
    <m/>
    <n v="49869.08"/>
    <m/>
    <m/>
    <m/>
    <m/>
    <m/>
    <m/>
    <m/>
    <m/>
    <m/>
    <m/>
    <m/>
    <m/>
    <m/>
    <m/>
    <m/>
    <m/>
  </r>
  <r>
    <x v="1"/>
    <x v="36"/>
    <s v="89-0512"/>
    <s v="Indian Run Apartments"/>
    <s v="Upper Sandusky"/>
    <x v="36"/>
    <b v="0"/>
    <n v="24"/>
    <m/>
    <m/>
    <s v="ncf"/>
    <x v="3"/>
    <m/>
    <n v="34168.589999999997"/>
    <m/>
    <m/>
    <m/>
    <m/>
    <m/>
    <m/>
    <m/>
    <m/>
    <m/>
    <m/>
    <m/>
    <m/>
    <m/>
    <m/>
    <m/>
    <m/>
  </r>
  <r>
    <x v="1"/>
    <x v="36"/>
    <s v="89-0401"/>
    <s v="Maplewood Village"/>
    <s v="Upper Sandusky"/>
    <x v="36"/>
    <b v="0"/>
    <n v="32"/>
    <m/>
    <m/>
    <s v="ncf"/>
    <x v="3"/>
    <m/>
    <n v="41663.15"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  <r>
    <x v="2"/>
    <x v="37"/>
    <m/>
    <m/>
    <m/>
    <x v="124"/>
    <m/>
    <m/>
    <m/>
    <m/>
    <m/>
    <x v="4"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3">
  <r>
    <s v="4% LIHTC"/>
    <x v="0"/>
    <m/>
    <x v="0"/>
    <s v="The Plains"/>
    <x v="0"/>
    <x v="0"/>
    <n v="58"/>
    <s v="Rural"/>
    <m/>
    <x v="0"/>
    <x v="0"/>
    <m/>
    <n v="955250"/>
    <m/>
    <n v="2500000"/>
    <m/>
    <m/>
    <m/>
    <n v="20131007"/>
    <m/>
    <m/>
    <m/>
    <m/>
    <m/>
    <m/>
    <m/>
    <m/>
    <m/>
    <m/>
  </r>
  <r>
    <s v="4% LIHTC"/>
    <x v="0"/>
    <m/>
    <x v="1"/>
    <s v="The Plains"/>
    <x v="0"/>
    <x v="0"/>
    <n v="51"/>
    <s v="Rural"/>
    <m/>
    <x v="0"/>
    <x v="0"/>
    <m/>
    <n v="948960"/>
    <m/>
    <n v="2500000"/>
    <m/>
    <m/>
    <m/>
    <n v="18874578"/>
    <m/>
    <m/>
    <m/>
    <m/>
    <m/>
    <m/>
    <m/>
    <m/>
    <m/>
    <m/>
  </r>
  <r>
    <s v="9% LIHTC"/>
    <x v="0"/>
    <s v="25-0010"/>
    <x v="2"/>
    <s v="Dublin"/>
    <x v="1"/>
    <x v="0"/>
    <n v="75"/>
    <s v="Metro/Suburban"/>
    <s v="General Occupancy"/>
    <x v="1"/>
    <x v="0"/>
    <m/>
    <n v="1781500"/>
    <m/>
    <m/>
    <s v="All Inclusive Living"/>
    <m/>
    <m/>
    <n v="23776578"/>
    <m/>
    <m/>
    <m/>
    <m/>
    <m/>
    <m/>
    <m/>
    <m/>
    <m/>
    <m/>
  </r>
  <r>
    <s v="9% LIHTC"/>
    <x v="0"/>
    <s v="25-0088"/>
    <x v="3"/>
    <s v="Columbus"/>
    <x v="1"/>
    <x v="0"/>
    <n v="82"/>
    <s v="Central City"/>
    <s v="General Occupancy"/>
    <x v="1"/>
    <x v="0"/>
    <m/>
    <n v="1781500"/>
    <m/>
    <m/>
    <s v="Woda Cooper Development, Inc. "/>
    <m/>
    <m/>
    <n v="23711508"/>
    <m/>
    <m/>
    <m/>
    <m/>
    <m/>
    <m/>
    <m/>
    <m/>
    <m/>
    <m/>
  </r>
  <r>
    <s v="9% LIHTC"/>
    <x v="0"/>
    <s v="25-0089"/>
    <x v="4"/>
    <s v="Columbus"/>
    <x v="1"/>
    <x v="0"/>
    <n v="84"/>
    <s v="Central City"/>
    <s v="General Occupancy"/>
    <x v="1"/>
    <x v="0"/>
    <m/>
    <n v="1781500"/>
    <m/>
    <m/>
    <s v="Woda Cooper Development, Inc. "/>
    <m/>
    <m/>
    <n v="23070408"/>
    <m/>
    <m/>
    <m/>
    <m/>
    <m/>
    <m/>
    <m/>
    <m/>
    <m/>
    <m/>
  </r>
  <r>
    <s v="9% LIHTC"/>
    <x v="0"/>
    <s v="25-0031"/>
    <x v="5"/>
    <s v="Cincinnati "/>
    <x v="2"/>
    <x v="0"/>
    <n v="57"/>
    <s v="Central City"/>
    <s v="General Occupancy"/>
    <x v="1"/>
    <x v="0"/>
    <m/>
    <n v="1424943"/>
    <m/>
    <m/>
    <s v="Over-the Rhine Community Housing"/>
    <m/>
    <m/>
    <n v="19984135"/>
    <m/>
    <m/>
    <m/>
    <m/>
    <m/>
    <m/>
    <m/>
    <m/>
    <m/>
    <m/>
  </r>
  <r>
    <s v="9% LIHTC"/>
    <x v="0"/>
    <s v="25-0047"/>
    <x v="6"/>
    <s v="Athens Township"/>
    <x v="3"/>
    <x v="1"/>
    <n v="60"/>
    <s v="Rural"/>
    <s v="General Occupancy"/>
    <x v="1"/>
    <x v="0"/>
    <m/>
    <n v="1499999"/>
    <m/>
    <m/>
    <s v="Sunset Development &amp; Investment LLC"/>
    <m/>
    <m/>
    <n v="16596581"/>
    <m/>
    <m/>
    <m/>
    <m/>
    <m/>
    <m/>
    <m/>
    <m/>
    <m/>
    <m/>
  </r>
  <r>
    <s v="9% LIHTC"/>
    <x v="0"/>
    <s v="25-0011"/>
    <x v="7"/>
    <s v="Marion Township"/>
    <x v="4"/>
    <x v="0"/>
    <n v="72"/>
    <s v="Rural"/>
    <s v="General Occupancy"/>
    <x v="1"/>
    <x v="0"/>
    <m/>
    <n v="1781500"/>
    <m/>
    <m/>
    <s v="Commonwealth Development Corporation of America"/>
    <m/>
    <m/>
    <n v="19729641"/>
    <m/>
    <m/>
    <m/>
    <m/>
    <m/>
    <m/>
    <m/>
    <m/>
    <m/>
    <m/>
  </r>
  <r>
    <s v="9% LIHTC"/>
    <x v="0"/>
    <s v="25-0058"/>
    <x v="8"/>
    <s v="Washington Court House"/>
    <x v="5"/>
    <x v="0"/>
    <n v="54"/>
    <s v="Rural"/>
    <s v="General Occupancy"/>
    <x v="1"/>
    <x v="0"/>
    <m/>
    <n v="1781500"/>
    <m/>
    <m/>
    <s v="Spire Development, Inc."/>
    <m/>
    <m/>
    <n v="17438104"/>
    <m/>
    <m/>
    <m/>
    <m/>
    <m/>
    <m/>
    <m/>
    <m/>
    <m/>
    <m/>
  </r>
  <r>
    <s v="9% LIHTC"/>
    <x v="0"/>
    <s v="25-0063"/>
    <x v="9"/>
    <s v="Batavia Township"/>
    <x v="6"/>
    <x v="0"/>
    <n v="76"/>
    <s v="Rural"/>
    <s v="General Occupancy"/>
    <x v="1"/>
    <x v="0"/>
    <m/>
    <n v="1781500"/>
    <m/>
    <m/>
    <s v="Spire Development, Inc."/>
    <m/>
    <m/>
    <n v="20847500"/>
    <m/>
    <m/>
    <m/>
    <m/>
    <m/>
    <m/>
    <m/>
    <m/>
    <m/>
    <m/>
  </r>
  <r>
    <s v="9% LIHTC"/>
    <x v="0"/>
    <s v="25-0033"/>
    <x v="10"/>
    <s v="Cleveland "/>
    <x v="7"/>
    <x v="0"/>
    <n v="72"/>
    <s v="Central City"/>
    <s v="Senior 55+"/>
    <x v="2"/>
    <x v="0"/>
    <m/>
    <n v="1781500"/>
    <m/>
    <m/>
    <s v="Pennrose LLC "/>
    <m/>
    <m/>
    <n v="24139273"/>
    <m/>
    <m/>
    <m/>
    <m/>
    <m/>
    <m/>
    <m/>
    <m/>
    <m/>
    <m/>
  </r>
  <r>
    <s v="9% LIHTC"/>
    <x v="0"/>
    <s v="25-0034"/>
    <x v="11"/>
    <s v="Perrysburg"/>
    <x v="8"/>
    <x v="0"/>
    <n v="70"/>
    <s v="Metro/Suburban"/>
    <s v="Senior 55+"/>
    <x v="2"/>
    <x v="0"/>
    <m/>
    <n v="1749930"/>
    <m/>
    <m/>
    <s v="Pivotal Development LLC"/>
    <m/>
    <m/>
    <n v="20729933"/>
    <m/>
    <m/>
    <m/>
    <m/>
    <m/>
    <m/>
    <m/>
    <m/>
    <m/>
    <m/>
  </r>
  <r>
    <s v="9% LIHTC"/>
    <x v="0"/>
    <s v="25-0084"/>
    <x v="12"/>
    <s v="Cleveland"/>
    <x v="7"/>
    <x v="0"/>
    <n v="40"/>
    <s v="Central City"/>
    <s v="Senior 55+"/>
    <x v="2"/>
    <x v="0"/>
    <m/>
    <n v="999960"/>
    <m/>
    <m/>
    <s v="Wallick Development, LLC"/>
    <m/>
    <m/>
    <n v="13248248"/>
    <m/>
    <m/>
    <m/>
    <m/>
    <m/>
    <m/>
    <m/>
    <m/>
    <m/>
    <m/>
  </r>
  <r>
    <s v="9% LIHTC"/>
    <x v="0"/>
    <s v="25-0001"/>
    <x v="13"/>
    <s v="Chesapeake"/>
    <x v="9"/>
    <x v="1"/>
    <n v="63"/>
    <s v="Rural"/>
    <s v="Senior 55+"/>
    <x v="2"/>
    <x v="0"/>
    <m/>
    <n v="1781500"/>
    <m/>
    <m/>
    <s v="Ironton Lawrence County Area Community Action Organization"/>
    <m/>
    <m/>
    <n v="19093230"/>
    <m/>
    <m/>
    <m/>
    <m/>
    <m/>
    <m/>
    <m/>
    <m/>
    <m/>
    <m/>
  </r>
  <r>
    <s v="9% LIHTC"/>
    <x v="0"/>
    <s v="25-0017"/>
    <x v="14"/>
    <s v="Bryan"/>
    <x v="10"/>
    <x v="0"/>
    <n v="50"/>
    <s v="Rural"/>
    <s v="Senior 55+"/>
    <x v="2"/>
    <x v="0"/>
    <m/>
    <n v="1249708"/>
    <m/>
    <m/>
    <s v="Frontier Community Services"/>
    <m/>
    <m/>
    <n v="13277724"/>
    <m/>
    <m/>
    <m/>
    <m/>
    <m/>
    <m/>
    <m/>
    <m/>
    <m/>
    <m/>
  </r>
  <r>
    <s v="9% LIHTC"/>
    <x v="0"/>
    <s v="25-0042"/>
    <x v="15"/>
    <s v="Oberlin "/>
    <x v="11"/>
    <x v="0"/>
    <n v="60"/>
    <s v="Rural"/>
    <s v="Senior 55+"/>
    <x v="2"/>
    <x v="0"/>
    <m/>
    <n v="1499999"/>
    <m/>
    <m/>
    <s v="Barton Affordable Housing, Inc."/>
    <m/>
    <m/>
    <n v="16991000"/>
    <m/>
    <m/>
    <m/>
    <m/>
    <m/>
    <m/>
    <m/>
    <m/>
    <m/>
    <m/>
  </r>
  <r>
    <s v="9% LIHTC"/>
    <x v="0"/>
    <s v="25-0035"/>
    <x v="16"/>
    <s v="Waterville Township"/>
    <x v="12"/>
    <x v="0"/>
    <n v="70"/>
    <s v="Rural"/>
    <s v="Senior 55+"/>
    <x v="2"/>
    <x v="0"/>
    <m/>
    <n v="1749930"/>
    <m/>
    <m/>
    <s v="Pivotal Development LLC"/>
    <m/>
    <m/>
    <n v="19843856"/>
    <m/>
    <m/>
    <m/>
    <m/>
    <m/>
    <m/>
    <m/>
    <m/>
    <m/>
    <m/>
  </r>
  <r>
    <s v="9% LIHTC"/>
    <x v="0"/>
    <s v="25-0003"/>
    <x v="17"/>
    <s v="Albany "/>
    <x v="3"/>
    <x v="1"/>
    <n v="46"/>
    <s v="Rural"/>
    <s v="General Occupancy"/>
    <x v="3"/>
    <x v="1"/>
    <m/>
    <n v="1005000"/>
    <m/>
    <m/>
    <s v="Buckeye Community Hope Foundation"/>
    <m/>
    <m/>
    <n v="10251525"/>
    <m/>
    <m/>
    <m/>
    <m/>
    <m/>
    <m/>
    <m/>
    <m/>
    <m/>
    <m/>
  </r>
  <r>
    <s v="9% LIHTC"/>
    <x v="0"/>
    <s v="25-0004"/>
    <x v="18"/>
    <s v="Cuyahoga Falls"/>
    <x v="13"/>
    <x v="0"/>
    <n v="72"/>
    <s v="Metro/Suburban"/>
    <s v="General Occupancy"/>
    <x v="3"/>
    <x v="1"/>
    <m/>
    <n v="1526950"/>
    <m/>
    <m/>
    <s v="Buckeye Community Hope Foundation"/>
    <m/>
    <m/>
    <n v="15872020"/>
    <m/>
    <m/>
    <m/>
    <m/>
    <m/>
    <m/>
    <m/>
    <m/>
    <m/>
    <m/>
  </r>
  <r>
    <s v="9% LIHTC"/>
    <x v="0"/>
    <s v="25-0048"/>
    <x v="19"/>
    <s v="Cleveland"/>
    <x v="7"/>
    <x v="0"/>
    <n v="75"/>
    <s v="Central City"/>
    <s v="General Occupancy"/>
    <x v="3"/>
    <x v="1"/>
    <m/>
    <n v="1527000"/>
    <m/>
    <m/>
    <s v="Famicos Foundation"/>
    <m/>
    <m/>
    <n v="18872200"/>
    <m/>
    <m/>
    <m/>
    <m/>
    <m/>
    <m/>
    <m/>
    <m/>
    <m/>
    <m/>
  </r>
  <r>
    <s v="9% LIHTC"/>
    <x v="0"/>
    <s v="25-0027"/>
    <x v="20"/>
    <s v="Dublin"/>
    <x v="1"/>
    <x v="0"/>
    <n v="48"/>
    <s v="Metro/Suburban"/>
    <s v="Senior 62+"/>
    <x v="3"/>
    <x v="1"/>
    <m/>
    <n v="978852"/>
    <m/>
    <m/>
    <s v="National Church Residences"/>
    <m/>
    <m/>
    <n v="11262578"/>
    <m/>
    <m/>
    <m/>
    <m/>
    <m/>
    <m/>
    <m/>
    <m/>
    <m/>
    <m/>
  </r>
  <r>
    <s v="9% LIHTC"/>
    <x v="0"/>
    <s v="25-0077"/>
    <x v="21"/>
    <s v="Cincinnati"/>
    <x v="2"/>
    <x v="0"/>
    <n v="60"/>
    <s v="Central City"/>
    <s v="General Occupancy"/>
    <x v="3"/>
    <x v="1"/>
    <m/>
    <n v="1499999"/>
    <m/>
    <m/>
    <s v="Model Property Development, LLC"/>
    <m/>
    <m/>
    <n v="19287643"/>
    <m/>
    <m/>
    <m/>
    <m/>
    <m/>
    <m/>
    <m/>
    <m/>
    <m/>
    <m/>
  </r>
  <r>
    <s v="9% LIHTC"/>
    <x v="0"/>
    <s v="25-0012"/>
    <x v="22"/>
    <s v="Columbus"/>
    <x v="1"/>
    <x v="0"/>
    <n v="60"/>
    <s v="Central City"/>
    <s v="General Occupancy"/>
    <x v="4"/>
    <x v="2"/>
    <m/>
    <n v="1781500"/>
    <m/>
    <m/>
    <s v="Community Housing Network, Inc."/>
    <m/>
    <m/>
    <n v="19550758.23272638"/>
    <m/>
    <m/>
    <m/>
    <m/>
    <m/>
    <m/>
    <m/>
    <m/>
    <m/>
    <m/>
  </r>
  <r>
    <s v="9% LIHTC"/>
    <x v="0"/>
    <s v="25-0020"/>
    <x v="23"/>
    <s v="Toledo"/>
    <x v="12"/>
    <x v="0"/>
    <n v="65"/>
    <s v="Central City"/>
    <s v="General Occupancy"/>
    <x v="4"/>
    <x v="2"/>
    <m/>
    <n v="1750000"/>
    <m/>
    <m/>
    <s v="Lucas Housing Services Corp"/>
    <m/>
    <m/>
    <n v="20752500"/>
    <m/>
    <m/>
    <m/>
    <m/>
    <m/>
    <m/>
    <m/>
    <m/>
    <m/>
    <m/>
  </r>
  <r>
    <s v="9% LIHTC"/>
    <x v="0"/>
    <s v="25-0030"/>
    <x v="24"/>
    <s v="Cincinnati "/>
    <x v="2"/>
    <x v="0"/>
    <n v="25"/>
    <s v="Central City"/>
    <s v="General Occupancy"/>
    <x v="4"/>
    <x v="2"/>
    <m/>
    <n v="1000000"/>
    <m/>
    <m/>
    <s v="Over-the-Rhine Community Housing"/>
    <m/>
    <m/>
    <n v="8995082"/>
    <m/>
    <m/>
    <m/>
    <m/>
    <m/>
    <m/>
    <m/>
    <m/>
    <m/>
    <m/>
  </r>
  <r>
    <s v="9% LIHTC"/>
    <x v="1"/>
    <s v="24-0021"/>
    <x v="25"/>
    <s v="Columbus"/>
    <x v="1"/>
    <x v="0"/>
    <n v="71"/>
    <s v="Central City"/>
    <s v="General Occupancy"/>
    <x v="1"/>
    <x v="0"/>
    <s v="Funded - Competitive"/>
    <n v="1750000"/>
    <n v="0"/>
    <n v="1750000"/>
    <m/>
    <m/>
    <m/>
    <m/>
    <m/>
    <m/>
    <m/>
    <m/>
    <m/>
    <m/>
    <m/>
    <m/>
    <m/>
    <m/>
  </r>
  <r>
    <s v="9% LIHTC"/>
    <x v="1"/>
    <s v="24-0022"/>
    <x v="26"/>
    <s v="Columbus"/>
    <x v="1"/>
    <x v="0"/>
    <n v="82"/>
    <s v="Central City"/>
    <s v="General Occupancy"/>
    <x v="1"/>
    <x v="0"/>
    <s v="Funded - Competitive"/>
    <n v="1750000"/>
    <n v="0"/>
    <n v="1750000"/>
    <m/>
    <m/>
    <m/>
    <m/>
    <m/>
    <m/>
    <m/>
    <m/>
    <m/>
    <m/>
    <m/>
    <m/>
    <m/>
    <m/>
  </r>
  <r>
    <s v="9% LIHTC"/>
    <x v="1"/>
    <s v="24-0033"/>
    <x v="27"/>
    <s v="Cleveland"/>
    <x v="7"/>
    <x v="0"/>
    <n v="70"/>
    <s v="Central City"/>
    <s v="General Occupancy"/>
    <x v="1"/>
    <x v="0"/>
    <s v="Funded - Refugee Settlement Agency Partnership"/>
    <n v="1749930"/>
    <n v="0"/>
    <n v="1750000"/>
    <m/>
    <m/>
    <m/>
    <m/>
    <m/>
    <m/>
    <m/>
    <m/>
    <m/>
    <m/>
    <m/>
    <m/>
    <m/>
    <m/>
  </r>
  <r>
    <s v="9% LIHTC"/>
    <x v="1"/>
    <s v="24-0052"/>
    <x v="28"/>
    <s v="Columbus"/>
    <x v="1"/>
    <x v="0"/>
    <n v="60"/>
    <s v="Metro/Suburban"/>
    <s v="General Occupancy"/>
    <x v="1"/>
    <x v="0"/>
    <s v="Funded - Transformative Economic Development"/>
    <n v="1499700"/>
    <n v="0"/>
    <n v="1750000"/>
    <m/>
    <m/>
    <m/>
    <m/>
    <m/>
    <m/>
    <m/>
    <m/>
    <m/>
    <m/>
    <m/>
    <m/>
    <m/>
    <m/>
  </r>
  <r>
    <s v="9% LIHTC"/>
    <x v="1"/>
    <s v="24-0027"/>
    <x v="29"/>
    <s v="Athens"/>
    <x v="3"/>
    <x v="1"/>
    <n v="50"/>
    <s v="Rural"/>
    <s v="General Occupancy"/>
    <x v="1"/>
    <x v="0"/>
    <s v="Funded - Appalachian Set Aside"/>
    <n v="1249950"/>
    <n v="0"/>
    <n v="1750000"/>
    <m/>
    <m/>
    <m/>
    <m/>
    <m/>
    <m/>
    <m/>
    <m/>
    <m/>
    <m/>
    <m/>
    <m/>
    <m/>
    <m/>
  </r>
  <r>
    <s v="9% LIHTC"/>
    <x v="1"/>
    <s v="24-0019"/>
    <x v="30"/>
    <s v="Maumee"/>
    <x v="12"/>
    <x v="0"/>
    <n v="58"/>
    <s v="Rural"/>
    <s v="General Occupancy"/>
    <x v="1"/>
    <x v="0"/>
    <s v="Funded - Competitive"/>
    <n v="1739942"/>
    <n v="0"/>
    <n v="1750000"/>
    <m/>
    <m/>
    <m/>
    <m/>
    <m/>
    <m/>
    <m/>
    <m/>
    <m/>
    <m/>
    <m/>
    <m/>
    <m/>
    <m/>
  </r>
  <r>
    <s v="9% LIHTC"/>
    <x v="1"/>
    <s v="24-0079"/>
    <x v="31"/>
    <s v="Richland Township"/>
    <x v="14"/>
    <x v="1"/>
    <n v="76"/>
    <s v="Rural"/>
    <s v="General Occupancy"/>
    <x v="1"/>
    <x v="0"/>
    <s v="Funded - Appalachian Set Aside"/>
    <n v="1750000"/>
    <n v="0"/>
    <n v="1750000"/>
    <m/>
    <m/>
    <m/>
    <m/>
    <m/>
    <m/>
    <m/>
    <m/>
    <m/>
    <m/>
    <m/>
    <m/>
    <m/>
    <m/>
  </r>
  <r>
    <s v="9% LIHTC"/>
    <x v="1"/>
    <s v="24-0025"/>
    <x v="32"/>
    <s v="Berkshire Twp"/>
    <x v="15"/>
    <x v="0"/>
    <n v="58"/>
    <s v="Rural"/>
    <s v="General Occupancy"/>
    <x v="1"/>
    <x v="0"/>
    <s v="Funded - Competitive"/>
    <n v="1739942"/>
    <n v="0"/>
    <n v="1750000"/>
    <m/>
    <m/>
    <m/>
    <m/>
    <m/>
    <m/>
    <m/>
    <m/>
    <m/>
    <m/>
    <m/>
    <m/>
    <m/>
    <m/>
  </r>
  <r>
    <s v="9% LIHTC"/>
    <x v="1"/>
    <s v="24-0069"/>
    <x v="33"/>
    <s v="Cincinnati"/>
    <x v="2"/>
    <x v="0"/>
    <n v="70"/>
    <s v="Central City"/>
    <s v="Seniors"/>
    <x v="2"/>
    <x v="0"/>
    <s v="Funded - Competitive"/>
    <n v="1750000"/>
    <n v="0"/>
    <n v="1750000"/>
    <m/>
    <m/>
    <m/>
    <m/>
    <m/>
    <m/>
    <m/>
    <m/>
    <m/>
    <m/>
    <m/>
    <m/>
    <m/>
    <m/>
  </r>
  <r>
    <s v="9% LIHTC"/>
    <x v="1"/>
    <s v="24-0051"/>
    <x v="34"/>
    <s v="Cleveland"/>
    <x v="7"/>
    <x v="0"/>
    <n v="52"/>
    <s v="Central City"/>
    <s v="Seniors"/>
    <x v="2"/>
    <x v="0"/>
    <s v="Funded - Competitive"/>
    <n v="1299948"/>
    <n v="0"/>
    <n v="1750000"/>
    <m/>
    <m/>
    <m/>
    <m/>
    <m/>
    <m/>
    <m/>
    <m/>
    <m/>
    <m/>
    <m/>
    <m/>
    <m/>
    <m/>
  </r>
  <r>
    <s v="9% LIHTC"/>
    <x v="1"/>
    <s v="24-0055"/>
    <x v="35"/>
    <s v="Cleveland"/>
    <x v="7"/>
    <x v="0"/>
    <n v="55"/>
    <s v="Central City"/>
    <s v="Seniors"/>
    <x v="2"/>
    <x v="0"/>
    <s v="Funded - CHDO Sponsor"/>
    <n v="1374900"/>
    <n v="1000000"/>
    <n v="1750000"/>
    <m/>
    <m/>
    <m/>
    <m/>
    <m/>
    <m/>
    <m/>
    <m/>
    <m/>
    <m/>
    <m/>
    <m/>
    <m/>
    <m/>
  </r>
  <r>
    <s v="9% LIHTC"/>
    <x v="1"/>
    <s v="24-0028"/>
    <x v="36"/>
    <s v="Bowling Green  "/>
    <x v="8"/>
    <x v="0"/>
    <n v="66"/>
    <s v="Rural"/>
    <s v="Seniors"/>
    <x v="2"/>
    <x v="0"/>
    <s v="Funded - Competitive"/>
    <n v="1649900"/>
    <n v="0"/>
    <n v="1750000"/>
    <m/>
    <m/>
    <m/>
    <m/>
    <m/>
    <m/>
    <m/>
    <m/>
    <m/>
    <m/>
    <m/>
    <m/>
    <m/>
    <m/>
  </r>
  <r>
    <s v="9% LIHTC"/>
    <x v="1"/>
    <s v="24-0087"/>
    <x v="37"/>
    <s v="Fairborn"/>
    <x v="16"/>
    <x v="0"/>
    <n v="70"/>
    <s v="Rural"/>
    <s v="Seniors"/>
    <x v="2"/>
    <x v="0"/>
    <s v="Funded - CHDO Sponsor"/>
    <n v="1749000"/>
    <n v="1000000"/>
    <n v="1750000"/>
    <m/>
    <m/>
    <m/>
    <m/>
    <m/>
    <m/>
    <m/>
    <m/>
    <m/>
    <m/>
    <m/>
    <m/>
    <m/>
    <m/>
  </r>
  <r>
    <s v="9% LIHTC"/>
    <x v="1"/>
    <s v="24-0045"/>
    <x v="38"/>
    <s v="Macedonia"/>
    <x v="13"/>
    <x v="0"/>
    <n v="54"/>
    <s v="Rural"/>
    <s v="Seniors"/>
    <x v="2"/>
    <x v="0"/>
    <s v="Funded - Competitive"/>
    <n v="1619946"/>
    <n v="0"/>
    <n v="1750000"/>
    <m/>
    <m/>
    <m/>
    <m/>
    <m/>
    <m/>
    <m/>
    <m/>
    <m/>
    <m/>
    <m/>
    <m/>
    <m/>
    <m/>
  </r>
  <r>
    <s v="9% LIHTC"/>
    <x v="1"/>
    <s v="24-0110"/>
    <x v="39"/>
    <s v="Canaan Township"/>
    <x v="3"/>
    <x v="1"/>
    <n v="40"/>
    <s v="Rural"/>
    <s v="Seniors"/>
    <x v="5"/>
    <x v="1"/>
    <s v="Funded - Competitive"/>
    <n v="773152"/>
    <n v="0"/>
    <n v="1750000"/>
    <m/>
    <m/>
    <m/>
    <m/>
    <m/>
    <m/>
    <m/>
    <m/>
    <m/>
    <m/>
    <m/>
    <m/>
    <m/>
    <m/>
  </r>
  <r>
    <s v="9% LIHTC"/>
    <x v="1"/>
    <s v="24-0030"/>
    <x v="40"/>
    <s v="Pataskala"/>
    <x v="17"/>
    <x v="0"/>
    <n v="31"/>
    <s v="Rural"/>
    <s v="General Occupancy"/>
    <x v="5"/>
    <x v="1"/>
    <s v="Funded - Competitive"/>
    <n v="543000"/>
    <n v="0"/>
    <n v="1750000"/>
    <m/>
    <m/>
    <m/>
    <m/>
    <m/>
    <m/>
    <m/>
    <m/>
    <m/>
    <m/>
    <m/>
    <m/>
    <m/>
    <m/>
  </r>
  <r>
    <s v="9% LIHTC"/>
    <x v="1"/>
    <s v="24-0048"/>
    <x v="41"/>
    <s v="Columbus"/>
    <x v="1"/>
    <x v="0"/>
    <n v="130"/>
    <s v="Metro/Suburban"/>
    <s v="General Occupancy"/>
    <x v="5"/>
    <x v="1"/>
    <s v="Funded - Competitive"/>
    <n v="1500000"/>
    <n v="0"/>
    <n v="1750000"/>
    <m/>
    <m/>
    <m/>
    <m/>
    <m/>
    <m/>
    <m/>
    <m/>
    <m/>
    <m/>
    <m/>
    <m/>
    <m/>
    <m/>
  </r>
  <r>
    <s v="9% LIHTC"/>
    <x v="1"/>
    <s v="24-0084"/>
    <x v="42"/>
    <s v="South Point"/>
    <x v="9"/>
    <x v="1"/>
    <n v="40"/>
    <s v="Rural"/>
    <s v="General Occupancy"/>
    <x v="5"/>
    <x v="1"/>
    <s v="Funded - Competitive"/>
    <n v="672325"/>
    <n v="0"/>
    <n v="1750000"/>
    <m/>
    <m/>
    <m/>
    <m/>
    <m/>
    <m/>
    <m/>
    <m/>
    <m/>
    <m/>
    <m/>
    <m/>
    <m/>
    <m/>
  </r>
  <r>
    <s v="9% LIHTC"/>
    <x v="1"/>
    <s v="24-0038"/>
    <x v="43"/>
    <s v="Columbus"/>
    <x v="1"/>
    <x v="0"/>
    <n v="100"/>
    <s v="Central City"/>
    <s v="General Occupancy"/>
    <x v="5"/>
    <x v="1"/>
    <s v="Funded - Competitive"/>
    <n v="1500000"/>
    <n v="0"/>
    <n v="1750000"/>
    <m/>
    <m/>
    <m/>
    <m/>
    <m/>
    <m/>
    <m/>
    <m/>
    <m/>
    <m/>
    <m/>
    <m/>
    <m/>
    <m/>
  </r>
  <r>
    <s v="9% LIHTC"/>
    <x v="1"/>
    <s v="24-0088"/>
    <x v="44"/>
    <s v="Stow"/>
    <x v="13"/>
    <x v="0"/>
    <n v="85"/>
    <s v="Rural"/>
    <s v="Seniors"/>
    <x v="5"/>
    <x v="1"/>
    <s v="Funded - Competitive"/>
    <n v="1500000"/>
    <n v="0"/>
    <n v="1750000"/>
    <m/>
    <m/>
    <m/>
    <m/>
    <m/>
    <m/>
    <m/>
    <m/>
    <m/>
    <m/>
    <m/>
    <m/>
    <m/>
    <m/>
  </r>
  <r>
    <s v="9% LIHTC"/>
    <x v="1"/>
    <s v="24-0094"/>
    <x v="45"/>
    <s v="Thornville"/>
    <x v="18"/>
    <x v="1"/>
    <n v="24"/>
    <s v="Rural"/>
    <s v="Seniors"/>
    <x v="5"/>
    <x v="1"/>
    <s v="Funded - USDA Set Aside"/>
    <n v="600000"/>
    <n v="0"/>
    <n v="1750000"/>
    <m/>
    <m/>
    <m/>
    <m/>
    <m/>
    <m/>
    <m/>
    <m/>
    <m/>
    <m/>
    <m/>
    <m/>
    <m/>
    <m/>
  </r>
  <r>
    <s v="9% LIHTC"/>
    <x v="1"/>
    <s v="24-0058"/>
    <x v="46"/>
    <s v="Columbus"/>
    <x v="1"/>
    <x v="0"/>
    <n v="50"/>
    <s v="Central City"/>
    <s v="Service-Enriched"/>
    <x v="4"/>
    <x v="2"/>
    <s v="Funded - Competitive"/>
    <n v="1530000"/>
    <n v="0"/>
    <n v="2500000"/>
    <m/>
    <m/>
    <m/>
    <m/>
    <m/>
    <m/>
    <m/>
    <m/>
    <m/>
    <m/>
    <m/>
    <m/>
    <m/>
    <m/>
  </r>
  <r>
    <s v="9% LIHTC"/>
    <x v="1"/>
    <s v="24-0081"/>
    <x v="47"/>
    <s v="Columbus"/>
    <x v="1"/>
    <x v="0"/>
    <n v="60"/>
    <s v="Central City"/>
    <s v="Service-Enriched"/>
    <x v="4"/>
    <x v="2"/>
    <s v="Funded - Competitive"/>
    <n v="1750000"/>
    <n v="0"/>
    <n v="2500000"/>
    <m/>
    <m/>
    <m/>
    <m/>
    <m/>
    <m/>
    <m/>
    <m/>
    <m/>
    <m/>
    <m/>
    <m/>
    <m/>
    <m/>
  </r>
  <r>
    <s v="9% LIHTC"/>
    <x v="1"/>
    <s v="24-0035"/>
    <x v="48"/>
    <s v="Cleveland"/>
    <x v="7"/>
    <x v="0"/>
    <n v="62"/>
    <s v="Central City"/>
    <s v="Service-Enriched"/>
    <x v="4"/>
    <x v="2"/>
    <s v="Funded - CHDO Sponsor"/>
    <n v="1750000"/>
    <n v="1000000"/>
    <n v="2500000"/>
    <m/>
    <m/>
    <m/>
    <m/>
    <m/>
    <m/>
    <m/>
    <m/>
    <m/>
    <m/>
    <m/>
    <m/>
    <m/>
    <m/>
  </r>
  <r>
    <s v="9% LIHTC"/>
    <x v="2"/>
    <s v="23-0048"/>
    <x v="49"/>
    <s v="Akron"/>
    <x v="13"/>
    <x v="0"/>
    <n v="43"/>
    <s v="Central City"/>
    <s v="Families"/>
    <x v="6"/>
    <x v="0"/>
    <s v="Funded - Competitive"/>
    <n v="1031957"/>
    <n v="0"/>
    <n v="1750000"/>
    <s v="Spire Development, Inc."/>
    <m/>
    <m/>
    <m/>
    <m/>
    <m/>
    <m/>
    <m/>
    <m/>
    <m/>
    <m/>
    <m/>
    <m/>
    <m/>
  </r>
  <r>
    <s v="9% LIHTC"/>
    <x v="2"/>
    <s v="23-0025"/>
    <x v="50"/>
    <s v="Toledo"/>
    <x v="12"/>
    <x v="0"/>
    <n v="52"/>
    <s v="Central City"/>
    <s v="Seniors"/>
    <x v="6"/>
    <x v="0"/>
    <s v="Funded - Competitive"/>
    <n v="1248000"/>
    <n v="0"/>
    <n v="0"/>
    <s v="National Church Residences"/>
    <m/>
    <m/>
    <m/>
    <m/>
    <m/>
    <m/>
    <m/>
    <m/>
    <m/>
    <m/>
    <m/>
    <m/>
    <m/>
  </r>
  <r>
    <s v="9% LIHTC"/>
    <x v="2"/>
    <s v="23-0070"/>
    <x v="51"/>
    <s v="Zanesville"/>
    <x v="19"/>
    <x v="1"/>
    <n v="42"/>
    <s v="Rural"/>
    <s v="Families"/>
    <x v="7"/>
    <x v="0"/>
    <s v="Funded - Revitalization Set Aside"/>
    <n v="1000000"/>
    <n v="300000"/>
    <n v="1750000"/>
    <s v="Woda Cooper Development, Inc."/>
    <m/>
    <m/>
    <m/>
    <m/>
    <m/>
    <m/>
    <m/>
    <m/>
    <m/>
    <m/>
    <m/>
    <m/>
    <m/>
  </r>
  <r>
    <s v="9% LIHTC"/>
    <x v="2"/>
    <s v="23-0009"/>
    <x v="52"/>
    <s v="Delaware"/>
    <x v="15"/>
    <x v="0"/>
    <n v="44"/>
    <s v="Metro/Suburban"/>
    <s v="Families"/>
    <x v="8"/>
    <x v="0"/>
    <s v="Funded - Strategic Initiatives"/>
    <n v="1056000"/>
    <n v="0"/>
    <n v="1250000"/>
    <s v="Columbus Housing Partnership, Inc. dba Homeport"/>
    <m/>
    <m/>
    <m/>
    <m/>
    <m/>
    <m/>
    <m/>
    <m/>
    <m/>
    <m/>
    <m/>
    <m/>
    <m/>
  </r>
  <r>
    <s v="9% LIHTC"/>
    <x v="2"/>
    <s v="23-0007"/>
    <x v="53"/>
    <s v="Dayton"/>
    <x v="20"/>
    <x v="0"/>
    <n v="46"/>
    <s v="Metro/Suburban"/>
    <s v="Seniors"/>
    <x v="5"/>
    <x v="1"/>
    <s v="Funded - Competitive"/>
    <n v="823822"/>
    <n v="0"/>
    <n v="1750000"/>
    <s v="County Corp"/>
    <m/>
    <m/>
    <m/>
    <m/>
    <m/>
    <m/>
    <m/>
    <m/>
    <m/>
    <m/>
    <m/>
    <m/>
    <m/>
  </r>
  <r>
    <s v="9% LIHTC"/>
    <x v="2"/>
    <s v="23-0045"/>
    <x v="54"/>
    <s v="Akron"/>
    <x v="13"/>
    <x v="0"/>
    <n v="101"/>
    <s v="Metro/Suburban"/>
    <s v="Seniors"/>
    <x v="5"/>
    <x v="1"/>
    <s v="Funded - Competitive"/>
    <n v="1000000"/>
    <n v="0"/>
    <n v="1250000"/>
    <s v="Renewal Housing Associates, LLC"/>
    <m/>
    <m/>
    <m/>
    <m/>
    <m/>
    <m/>
    <m/>
    <m/>
    <m/>
    <m/>
    <m/>
    <m/>
    <m/>
  </r>
  <r>
    <s v="9% LIHTC"/>
    <x v="2"/>
    <s v="23-0003"/>
    <x v="55"/>
    <s v="Defiance"/>
    <x v="21"/>
    <x v="0"/>
    <n v="36"/>
    <s v="Rural"/>
    <s v="Families"/>
    <x v="5"/>
    <x v="1"/>
    <s v="Funded - USDA Set Aside"/>
    <n v="624000"/>
    <n v="0"/>
    <n v="1750000"/>
    <s v="Buckeye Community Hope Foundation"/>
    <m/>
    <m/>
    <m/>
    <m/>
    <m/>
    <m/>
    <m/>
    <m/>
    <m/>
    <m/>
    <m/>
    <m/>
    <m/>
  </r>
  <r>
    <s v="9% LIHTC"/>
    <x v="2"/>
    <s v="23-0043"/>
    <x v="56"/>
    <s v="Edgerton"/>
    <x v="10"/>
    <x v="0"/>
    <n v="24"/>
    <s v="Rural"/>
    <s v="Families"/>
    <x v="5"/>
    <x v="1"/>
    <s v="Funded - USDA Set Aside"/>
    <n v="425677"/>
    <n v="0"/>
    <n v="0"/>
    <s v="PK Development Group, LLC"/>
    <m/>
    <m/>
    <m/>
    <m/>
    <m/>
    <m/>
    <m/>
    <m/>
    <m/>
    <m/>
    <m/>
    <m/>
    <m/>
  </r>
  <r>
    <s v="9% LIHTC"/>
    <x v="2"/>
    <s v="23-0005"/>
    <x v="57"/>
    <s v="Cleveland"/>
    <x v="7"/>
    <x v="0"/>
    <n v="62"/>
    <s v="Central City"/>
    <s v="Service Enriched"/>
    <x v="9"/>
    <x v="2"/>
    <s v="Funded - Competitive"/>
    <n v="1075000"/>
    <n v="1320788"/>
    <n v="1750000"/>
    <s v="CHN Housing Partners"/>
    <m/>
    <m/>
    <m/>
    <m/>
    <m/>
    <m/>
    <m/>
    <m/>
    <m/>
    <m/>
    <m/>
    <m/>
    <m/>
  </r>
  <r>
    <s v="9% LIHTC"/>
    <x v="2"/>
    <s v="23-0029"/>
    <x v="58"/>
    <s v="Hebron"/>
    <x v="17"/>
    <x v="0"/>
    <n v="42"/>
    <s v="Rural"/>
    <s v="Seniors"/>
    <x v="7"/>
    <x v="0"/>
    <s v="Funded - Competitive"/>
    <n v="1000000"/>
    <n v="0"/>
    <n v="0"/>
    <s v="National Church Residences"/>
    <m/>
    <m/>
    <m/>
    <m/>
    <m/>
    <m/>
    <m/>
    <m/>
    <m/>
    <m/>
    <m/>
    <m/>
    <m/>
  </r>
  <r>
    <s v="9% LIHTC"/>
    <x v="2"/>
    <s v="23-0004"/>
    <x v="59"/>
    <s v="Cleveland"/>
    <x v="7"/>
    <x v="0"/>
    <n v="30"/>
    <s v="Central City"/>
    <s v="Families"/>
    <x v="6"/>
    <x v="0"/>
    <s v="Funded - Single Family Set Aside"/>
    <n v="900000"/>
    <n v="0"/>
    <n v="1250000"/>
    <s v="CHN Housing Partners"/>
    <m/>
    <m/>
    <m/>
    <m/>
    <m/>
    <m/>
    <m/>
    <m/>
    <m/>
    <m/>
    <m/>
    <m/>
    <m/>
  </r>
  <r>
    <s v="9% LIHTC"/>
    <x v="2"/>
    <s v="23-0069"/>
    <x v="60"/>
    <s v="Columbus"/>
    <x v="1"/>
    <x v="0"/>
    <n v="44"/>
    <s v="Metro/Suburban"/>
    <s v="Seniors"/>
    <x v="8"/>
    <x v="0"/>
    <s v="Funded - Competitive"/>
    <n v="1000000"/>
    <n v="0"/>
    <n v="1750000"/>
    <s v="Woda Cooper Development, Inc."/>
    <m/>
    <m/>
    <m/>
    <m/>
    <m/>
    <m/>
    <m/>
    <m/>
    <m/>
    <m/>
    <m/>
    <m/>
    <m/>
  </r>
  <r>
    <s v="9% LIHTC"/>
    <x v="2"/>
    <s v="23-0030"/>
    <x v="61"/>
    <s v="Niles"/>
    <x v="22"/>
    <x v="0"/>
    <n v="42"/>
    <s v="Rural"/>
    <s v="Seniors"/>
    <x v="7"/>
    <x v="0"/>
    <s v="Funded - Appalachian Set Aside"/>
    <n v="1000000"/>
    <n v="600000"/>
    <n v="1250000"/>
    <s v="Neighborhood Development Services, Inc."/>
    <m/>
    <m/>
    <m/>
    <m/>
    <m/>
    <m/>
    <m/>
    <m/>
    <m/>
    <m/>
    <m/>
    <m/>
    <m/>
  </r>
  <r>
    <s v="9% LIHTC"/>
    <x v="2"/>
    <s v="23-0062"/>
    <x v="62"/>
    <s v="Cleveland Heights"/>
    <x v="7"/>
    <x v="0"/>
    <n v="52"/>
    <s v="Metro/Suburban"/>
    <s v="Families"/>
    <x v="8"/>
    <x v="0"/>
    <s v="Funded - Revitalization Set Aside"/>
    <n v="1248000"/>
    <n v="0"/>
    <n v="1250000"/>
    <s v="TWG Development, LLC"/>
    <m/>
    <m/>
    <m/>
    <m/>
    <m/>
    <m/>
    <m/>
    <m/>
    <m/>
    <m/>
    <m/>
    <m/>
    <m/>
  </r>
  <r>
    <s v="9% LIHTC"/>
    <x v="2"/>
    <s v="23-0061"/>
    <x v="63"/>
    <s v="Wooster"/>
    <x v="23"/>
    <x v="0"/>
    <n v="42"/>
    <s v="Rural"/>
    <s v="Families"/>
    <x v="7"/>
    <x v="0"/>
    <s v="Funded - Non-R/ECAP Set Aside"/>
    <n v="1000000"/>
    <n v="300000"/>
    <n v="1250000"/>
    <s v="TWG Development, LLC"/>
    <m/>
    <m/>
    <m/>
    <m/>
    <m/>
    <m/>
    <m/>
    <m/>
    <m/>
    <m/>
    <m/>
    <m/>
    <m/>
  </r>
  <r>
    <s v="9% LIHTC"/>
    <x v="2"/>
    <s v="23-0049"/>
    <x v="64"/>
    <s v="Canton"/>
    <x v="24"/>
    <x v="0"/>
    <n v="43"/>
    <s v="Central City"/>
    <s v="Families"/>
    <x v="6"/>
    <x v="0"/>
    <s v="Funded - Non-R/ECAP Set Aside"/>
    <n v="1031957"/>
    <n v="300000"/>
    <n v="1750000"/>
    <s v="Spire Development, Inc"/>
    <m/>
    <m/>
    <m/>
    <m/>
    <m/>
    <m/>
    <m/>
    <m/>
    <m/>
    <m/>
    <m/>
    <m/>
    <m/>
  </r>
  <r>
    <s v="9% LIHTC"/>
    <x v="2"/>
    <s v="23-0057"/>
    <x v="65"/>
    <s v="Cleveland"/>
    <x v="7"/>
    <x v="0"/>
    <n v="48"/>
    <s v="Central City"/>
    <s v="Seniors"/>
    <x v="6"/>
    <x v="0"/>
    <s v="Funded - Competitive"/>
    <n v="1151952"/>
    <n v="0"/>
    <n v="1750000"/>
    <s v="Commonwealth Development Corporation of America"/>
    <m/>
    <m/>
    <m/>
    <m/>
    <m/>
    <m/>
    <m/>
    <m/>
    <m/>
    <m/>
    <m/>
    <m/>
    <m/>
  </r>
  <r>
    <s v="9% LIHTC"/>
    <x v="2"/>
    <s v="23-0023"/>
    <x v="66"/>
    <s v="Dayton"/>
    <x v="20"/>
    <x v="0"/>
    <n v="44"/>
    <s v="Metro/Suburban"/>
    <s v="Families"/>
    <x v="5"/>
    <x v="1"/>
    <s v="Funded - RAD Set Aside"/>
    <n v="1000000"/>
    <n v="0"/>
    <n v="1750000"/>
    <s v="Model Property Development, LLC"/>
    <m/>
    <m/>
    <m/>
    <m/>
    <m/>
    <m/>
    <m/>
    <m/>
    <m/>
    <m/>
    <m/>
    <m/>
    <m/>
  </r>
  <r>
    <s v="9% LIHTC"/>
    <x v="2"/>
    <s v="23-0046"/>
    <x v="67"/>
    <s v="North Ridgeville"/>
    <x v="11"/>
    <x v="0"/>
    <n v="52"/>
    <s v="Metro/Suburban"/>
    <s v="Seniors"/>
    <x v="8"/>
    <x v="0"/>
    <s v="Funded - Competitive"/>
    <n v="1248000"/>
    <n v="0"/>
    <n v="1250000"/>
    <s v="SLK Capital Holdings, LLC"/>
    <m/>
    <m/>
    <m/>
    <m/>
    <m/>
    <m/>
    <m/>
    <m/>
    <m/>
    <m/>
    <m/>
    <m/>
    <m/>
  </r>
  <r>
    <s v="9% LIHTC"/>
    <x v="2"/>
    <s v="23-0041"/>
    <x v="68"/>
    <s v="Canton"/>
    <x v="24"/>
    <x v="0"/>
    <n v="50"/>
    <s v="Central City"/>
    <s v="Seniors"/>
    <x v="6"/>
    <x v="0"/>
    <s v="Funded - Competitive"/>
    <n v="1200000"/>
    <n v="0"/>
    <n v="1750000"/>
    <s v="Pivotal Development LLC"/>
    <m/>
    <m/>
    <m/>
    <m/>
    <m/>
    <m/>
    <m/>
    <m/>
    <m/>
    <m/>
    <m/>
    <m/>
    <m/>
  </r>
  <r>
    <s v="9% LIHTC"/>
    <x v="2"/>
    <s v="23-0034"/>
    <x v="69"/>
    <s v="Fairborn"/>
    <x v="16"/>
    <x v="0"/>
    <n v="40"/>
    <s v="Metro/Suburban"/>
    <s v="Service Enriched"/>
    <x v="9"/>
    <x v="2"/>
    <s v="Funded - BoS/Small CoC Set Aside"/>
    <n v="1250000"/>
    <n v="300000"/>
    <n v="1750000"/>
    <s v="Miami Valley Housing Opportunities, Inc"/>
    <m/>
    <m/>
    <m/>
    <m/>
    <m/>
    <m/>
    <m/>
    <m/>
    <m/>
    <m/>
    <m/>
    <m/>
    <m/>
  </r>
  <r>
    <s v="9% LIHTC"/>
    <x v="2"/>
    <s v="23-0035"/>
    <x v="70"/>
    <s v="Cincinnati"/>
    <x v="2"/>
    <x v="0"/>
    <n v="30"/>
    <s v="Central City"/>
    <s v="Service Enriched"/>
    <x v="9"/>
    <x v="2"/>
    <s v="Funded - Competitive"/>
    <n v="950000"/>
    <n v="300000"/>
    <n v="1750000"/>
    <s v="Over-the-Rhine Community Housing "/>
    <m/>
    <m/>
    <m/>
    <m/>
    <m/>
    <m/>
    <m/>
    <m/>
    <m/>
    <m/>
    <m/>
    <m/>
    <m/>
  </r>
  <r>
    <s v="9% LIHTC"/>
    <x v="2"/>
    <s v="23-0006"/>
    <x v="71"/>
    <s v="Lorain, Elyria, Carlisle Twp"/>
    <x v="11"/>
    <x v="0"/>
    <n v="36"/>
    <s v="Metro/Suburban"/>
    <s v="Service Enriched"/>
    <x v="9"/>
    <x v="2"/>
    <s v="Funded - Competitive"/>
    <n v="525000"/>
    <n v="300000"/>
    <n v="1250000"/>
    <s v="CHN Housing Partners "/>
    <m/>
    <m/>
    <m/>
    <m/>
    <m/>
    <m/>
    <m/>
    <m/>
    <m/>
    <m/>
    <m/>
    <m/>
    <m/>
  </r>
  <r>
    <s v="9% LIHTC"/>
    <x v="2"/>
    <s v="23-0016"/>
    <x v="72"/>
    <s v="Cleveland"/>
    <x v="7"/>
    <x v="0"/>
    <n v="60"/>
    <s v="Central City"/>
    <s v="Families"/>
    <x v="6"/>
    <x v="0"/>
    <s v="Funded - Revitalization Set Aside"/>
    <n v="1250000"/>
    <n v="0"/>
    <n v="1750000"/>
    <s v="Flaherty &amp; Collins Development LLC"/>
    <m/>
    <m/>
    <m/>
    <m/>
    <m/>
    <m/>
    <m/>
    <m/>
    <m/>
    <m/>
    <m/>
    <m/>
    <m/>
  </r>
  <r>
    <s v="9% LIHTC"/>
    <x v="2"/>
    <s v="23-0040"/>
    <x v="73"/>
    <s v="Boardman"/>
    <x v="25"/>
    <x v="0"/>
    <n v="50"/>
    <s v="Metro/Suburban"/>
    <s v="Seniors"/>
    <x v="8"/>
    <x v="0"/>
    <s v="Funded - Appalachian Set Aside"/>
    <n v="1200000"/>
    <n v="0"/>
    <n v="1750000"/>
    <s v="Pivotal Development LLC"/>
    <m/>
    <m/>
    <m/>
    <m/>
    <m/>
    <m/>
    <m/>
    <m/>
    <m/>
    <m/>
    <m/>
    <m/>
    <m/>
  </r>
  <r>
    <s v="9% LIHTC"/>
    <x v="2"/>
    <s v="23-0013"/>
    <x v="74"/>
    <s v="Mount Gilead"/>
    <x v="26"/>
    <x v="0"/>
    <n v="43"/>
    <s v="Rural"/>
    <s v="Seniors"/>
    <x v="7"/>
    <x v="0"/>
    <s v="Funded - Competitive"/>
    <n v="1000000"/>
    <n v="300000"/>
    <n v="1250000"/>
    <s v="Fairfield Homes, Inc."/>
    <m/>
    <m/>
    <m/>
    <m/>
    <m/>
    <m/>
    <m/>
    <m/>
    <m/>
    <m/>
    <m/>
    <m/>
    <m/>
  </r>
  <r>
    <s v="9% LIHTC"/>
    <x v="2"/>
    <s v="23-0056"/>
    <x v="75"/>
    <s v="Tallmadge"/>
    <x v="13"/>
    <x v="0"/>
    <n v="53"/>
    <s v="Metro/Suburban"/>
    <s v="Seniors"/>
    <x v="8"/>
    <x v="0"/>
    <s v="Funded - Competitive"/>
    <n v="1250000"/>
    <n v="0"/>
    <n v="1250000"/>
    <s v="Testa Enterprises, Inc"/>
    <m/>
    <m/>
    <m/>
    <m/>
    <m/>
    <m/>
    <m/>
    <m/>
    <m/>
    <m/>
    <m/>
    <m/>
    <m/>
  </r>
  <r>
    <s v="9% LIHTC"/>
    <x v="2"/>
    <s v="23-0036"/>
    <x v="76"/>
    <s v="Cleveland"/>
    <x v="7"/>
    <x v="0"/>
    <n v="56"/>
    <s v="Central City"/>
    <s v="Families"/>
    <x v="6"/>
    <x v="0"/>
    <s v="Funded - Strategic Initiatives"/>
    <n v="1250000"/>
    <n v="0"/>
    <n v="1750000"/>
    <s v="Pennrose, LLC"/>
    <m/>
    <m/>
    <m/>
    <m/>
    <m/>
    <m/>
    <m/>
    <m/>
    <m/>
    <m/>
    <m/>
    <m/>
    <m/>
  </r>
  <r>
    <s v="9% LIHTC"/>
    <x v="2"/>
    <s v="23-0020"/>
    <x v="77"/>
    <s v="Wickliffe"/>
    <x v="27"/>
    <x v="0"/>
    <n v="54"/>
    <s v="Metro/Suburban"/>
    <s v="Seniors"/>
    <x v="8"/>
    <x v="0"/>
    <s v="Funded - Non-R/ECAP Set Aside"/>
    <n v="1250000"/>
    <n v="0"/>
    <n v="1750000"/>
    <s v="Sunset Development &amp; Investment, LLC"/>
    <m/>
    <m/>
    <m/>
    <m/>
    <m/>
    <m/>
    <m/>
    <m/>
    <m/>
    <m/>
    <m/>
    <m/>
    <m/>
  </r>
  <r>
    <s v="9% LIHTC"/>
    <x v="3"/>
    <s v="22-0045"/>
    <x v="78"/>
    <s v="Cleveland"/>
    <x v="7"/>
    <x v="0"/>
    <n v="66"/>
    <s v="Central City"/>
    <s v="Families"/>
    <x v="5"/>
    <x v="1"/>
    <s v="Funded - Competitive"/>
    <n v="1000000"/>
    <n v="0"/>
    <n v="1250000"/>
    <s v="The Orlean Company"/>
    <m/>
    <m/>
    <m/>
    <m/>
    <m/>
    <m/>
    <m/>
    <m/>
    <m/>
    <m/>
    <m/>
    <m/>
    <m/>
  </r>
  <r>
    <s v="9% LIHTC"/>
    <x v="3"/>
    <s v="22-0074"/>
    <x v="79"/>
    <s v="Bainbridge "/>
    <x v="28"/>
    <x v="1"/>
    <n v="47"/>
    <s v="Rural"/>
    <s v="Families"/>
    <x v="5"/>
    <x v="1"/>
    <s v="Funded - USDA Set Aside"/>
    <n v="802945"/>
    <n v="0"/>
    <n v="0"/>
    <s v="Wabuck Development Company, Inc"/>
    <m/>
    <m/>
    <m/>
    <m/>
    <m/>
    <m/>
    <m/>
    <m/>
    <m/>
    <m/>
    <m/>
    <m/>
    <m/>
  </r>
  <r>
    <s v="9% LIHTC"/>
    <x v="3"/>
    <s v="22-0046"/>
    <x v="80"/>
    <s v="Bexley"/>
    <x v="1"/>
    <x v="0"/>
    <n v="43"/>
    <s v="Metro/Suburban"/>
    <s v="Families"/>
    <x v="8"/>
    <x v="0"/>
    <s v="Funded - Non-R/ECAP Set Aside"/>
    <n v="1032000"/>
    <n v="300000"/>
    <n v="1250000"/>
    <s v="The Community Builders, Inc."/>
    <m/>
    <m/>
    <m/>
    <m/>
    <m/>
    <m/>
    <m/>
    <m/>
    <m/>
    <m/>
    <m/>
    <m/>
    <m/>
  </r>
  <r>
    <s v="9% LIHTC"/>
    <x v="3"/>
    <s v="22-0058"/>
    <x v="81"/>
    <s v="Findlay"/>
    <x v="29"/>
    <x v="0"/>
    <n v="37"/>
    <s v="Rural"/>
    <s v="Seniors"/>
    <x v="5"/>
    <x v="1"/>
    <s v="Funded - RAD Set Aside"/>
    <n v="594464"/>
    <n v="0"/>
    <n v="0"/>
    <s v="National Church Residences"/>
    <m/>
    <m/>
    <m/>
    <m/>
    <m/>
    <m/>
    <m/>
    <m/>
    <m/>
    <m/>
    <m/>
    <m/>
    <m/>
  </r>
  <r>
    <s v="9% LIHTC"/>
    <x v="3"/>
    <s v="22-0023"/>
    <x v="82"/>
    <s v="Lorain"/>
    <x v="11"/>
    <x v="0"/>
    <n v="62"/>
    <s v="Central City"/>
    <s v="Service Enriched"/>
    <x v="9"/>
    <x v="2"/>
    <s v="Funded - Competitive"/>
    <n v="1000000"/>
    <n v="600000"/>
    <n v="1750000"/>
    <s v="CHN Housing Partners"/>
    <m/>
    <m/>
    <m/>
    <m/>
    <m/>
    <m/>
    <m/>
    <m/>
    <m/>
    <m/>
    <m/>
    <m/>
    <m/>
  </r>
  <r>
    <s v="9% LIHTC"/>
    <x v="3"/>
    <s v="22-0008"/>
    <x v="83"/>
    <s v="Hebron"/>
    <x v="17"/>
    <x v="0"/>
    <n v="42"/>
    <s v="Rural"/>
    <s v="Families"/>
    <x v="7"/>
    <x v="0"/>
    <s v="Funded - Non-R/ECAP Set Aside"/>
    <n v="1000000"/>
    <n v="0"/>
    <n v="1250000"/>
    <s v="Spire Development, Inc."/>
    <m/>
    <m/>
    <m/>
    <m/>
    <m/>
    <m/>
    <m/>
    <m/>
    <m/>
    <m/>
    <m/>
    <m/>
    <m/>
  </r>
  <r>
    <s v="9% LIHTC"/>
    <x v="3"/>
    <s v="22-0027"/>
    <x v="84"/>
    <s v="Cincinnati "/>
    <x v="2"/>
    <x v="0"/>
    <n v="44"/>
    <s v="Central City"/>
    <s v="Service Enriched"/>
    <x v="9"/>
    <x v="2"/>
    <s v="Funded - Competitive"/>
    <n v="1000000"/>
    <n v="600000"/>
    <n v="1750000"/>
    <s v="Over-the-Rhine Community Housing"/>
    <m/>
    <m/>
    <m/>
    <m/>
    <m/>
    <m/>
    <m/>
    <m/>
    <m/>
    <m/>
    <m/>
    <m/>
    <m/>
  </r>
  <r>
    <s v="9% LIHTC"/>
    <x v="3"/>
    <s v="22-0041"/>
    <x v="85"/>
    <s v="Columbus"/>
    <x v="1"/>
    <x v="0"/>
    <n v="66"/>
    <s v="Central City"/>
    <s v="Families"/>
    <x v="6"/>
    <x v="0"/>
    <s v="Funded - Strategic Initiatives"/>
    <n v="1250000"/>
    <n v="0"/>
    <n v="1250000"/>
    <s v="Fairfield Homes, Inc."/>
    <m/>
    <m/>
    <m/>
    <m/>
    <m/>
    <m/>
    <m/>
    <m/>
    <m/>
    <m/>
    <m/>
    <m/>
    <m/>
  </r>
  <r>
    <s v="9% LIHTC"/>
    <x v="3"/>
    <s v="22-0038"/>
    <x v="86"/>
    <s v="Columbus"/>
    <x v="1"/>
    <x v="0"/>
    <n v="40"/>
    <s v="Metro/Suburban"/>
    <s v="Seniors"/>
    <x v="8"/>
    <x v="0"/>
    <s v="Funded - Competitive"/>
    <n v="960000"/>
    <n v="0"/>
    <n v="1250000"/>
    <s v="Columbus Housing Partnership, Inc. dba Homeport"/>
    <m/>
    <m/>
    <m/>
    <m/>
    <m/>
    <m/>
    <m/>
    <m/>
    <m/>
    <m/>
    <m/>
    <m/>
    <m/>
  </r>
  <r>
    <s v="9% LIHTC"/>
    <x v="3"/>
    <s v="22-0006"/>
    <x v="87"/>
    <s v="Cleveland"/>
    <x v="7"/>
    <x v="0"/>
    <n v="63"/>
    <s v="Central City"/>
    <s v="Seniors"/>
    <x v="6"/>
    <x v="0"/>
    <s v="Funded - Competitive"/>
    <n v="1250000"/>
    <n v="0"/>
    <n v="1250000"/>
    <s v="Salus-Joyce Development LLC"/>
    <m/>
    <m/>
    <m/>
    <m/>
    <m/>
    <m/>
    <m/>
    <m/>
    <m/>
    <m/>
    <m/>
    <m/>
    <m/>
  </r>
  <r>
    <s v="9% LIHTC"/>
    <x v="3"/>
    <s v="22-0017"/>
    <x v="88"/>
    <s v="Cleveland"/>
    <x v="7"/>
    <x v="0"/>
    <n v="49"/>
    <s v="Central City"/>
    <s v="Seniors"/>
    <x v="6"/>
    <x v="0"/>
    <s v="Funded - Competitive"/>
    <n v="1171100"/>
    <n v="0"/>
    <n v="1250000"/>
    <s v="Commonwealth Development Corporation of America"/>
    <m/>
    <m/>
    <m/>
    <m/>
    <m/>
    <m/>
    <m/>
    <m/>
    <m/>
    <m/>
    <m/>
    <m/>
    <m/>
  </r>
  <r>
    <s v="9% LIHTC"/>
    <x v="3"/>
    <s v="22-0035"/>
    <x v="89"/>
    <s v="Dayton"/>
    <x v="20"/>
    <x v="0"/>
    <n v="50"/>
    <s v="Central City"/>
    <s v="Families"/>
    <x v="6"/>
    <x v="0"/>
    <s v="Funded - Revitalization Set Aside"/>
    <n v="1199900"/>
    <n v="0"/>
    <n v="1250000"/>
    <s v="Model Property Development, LLC"/>
    <m/>
    <m/>
    <m/>
    <m/>
    <m/>
    <m/>
    <m/>
    <m/>
    <m/>
    <m/>
    <m/>
    <m/>
    <m/>
  </r>
  <r>
    <s v="9% LIHTC"/>
    <x v="3"/>
    <s v="22-0067"/>
    <x v="90"/>
    <s v="Cleveland"/>
    <x v="7"/>
    <x v="0"/>
    <n v="46"/>
    <s v="Central City"/>
    <s v="Families"/>
    <x v="6"/>
    <x v="0"/>
    <s v="Funded - Non-R/ECAP Set Aside"/>
    <n v="1000000"/>
    <n v="0"/>
    <n v="1250000"/>
    <s v="Woda Cooper Development, Inc."/>
    <m/>
    <m/>
    <m/>
    <m/>
    <m/>
    <m/>
    <m/>
    <m/>
    <m/>
    <m/>
    <m/>
    <m/>
    <m/>
  </r>
  <r>
    <s v="9% LIHTC"/>
    <x v="3"/>
    <s v="22-0063"/>
    <x v="91"/>
    <s v="Cincinnati"/>
    <x v="6"/>
    <x v="0"/>
    <n v="50"/>
    <s v="Metro/Suburban"/>
    <s v="Families"/>
    <x v="5"/>
    <x v="1"/>
    <s v="Funded - Competitive"/>
    <n v="760000"/>
    <n v="0"/>
    <n v="1250000"/>
    <s v="Wallick Development, LLC"/>
    <m/>
    <m/>
    <m/>
    <m/>
    <m/>
    <m/>
    <m/>
    <m/>
    <m/>
    <m/>
    <m/>
    <m/>
    <m/>
  </r>
  <r>
    <s v="9% LIHTC"/>
    <x v="3"/>
    <s v="22-0049"/>
    <x v="92"/>
    <s v="Milton Twp "/>
    <x v="30"/>
    <x v="1"/>
    <n v="46"/>
    <s v="Rural"/>
    <s v="Seniors"/>
    <x v="7"/>
    <x v="0"/>
    <s v="Funded - Competitive"/>
    <n v="983617"/>
    <n v="600000"/>
    <n v="1250000"/>
    <s v="Frontier Community Services"/>
    <m/>
    <m/>
    <m/>
    <m/>
    <m/>
    <m/>
    <m/>
    <m/>
    <m/>
    <m/>
    <m/>
    <m/>
    <m/>
  </r>
  <r>
    <s v="9% LIHTC"/>
    <x v="3"/>
    <s v="22-0068"/>
    <x v="93"/>
    <s v="Center Township"/>
    <x v="31"/>
    <x v="0"/>
    <n v="42"/>
    <s v="Rural"/>
    <s v="Seniors"/>
    <x v="7"/>
    <x v="0"/>
    <s v="Funded - Appalachian Set Aside"/>
    <n v="1000000"/>
    <n v="0"/>
    <n v="1250000"/>
    <s v="Woda Cooper Development, Inc."/>
    <m/>
    <m/>
    <m/>
    <m/>
    <m/>
    <m/>
    <m/>
    <m/>
    <m/>
    <m/>
    <m/>
    <m/>
    <m/>
  </r>
  <r>
    <s v="9% LIHTC"/>
    <x v="3"/>
    <s v="22-0003"/>
    <x v="94"/>
    <s v="Cleveland"/>
    <x v="7"/>
    <x v="0"/>
    <n v="40"/>
    <s v="Central City"/>
    <s v="Families"/>
    <x v="6"/>
    <x v="0"/>
    <s v="Funded - Single Family Set Aside"/>
    <n v="960000"/>
    <n v="0"/>
    <n v="1250000"/>
    <s v="Famicos Foundation"/>
    <m/>
    <m/>
    <m/>
    <m/>
    <m/>
    <m/>
    <m/>
    <m/>
    <m/>
    <m/>
    <m/>
    <m/>
    <m/>
  </r>
  <r>
    <s v="9% LIHTC"/>
    <x v="3"/>
    <s v="22-0066"/>
    <x v="95"/>
    <s v="Maumee"/>
    <x v="12"/>
    <x v="0"/>
    <n v="60"/>
    <s v="Metro/Suburban"/>
    <s v="Seniors"/>
    <x v="8"/>
    <x v="0"/>
    <s v="Funded - Competitive"/>
    <n v="1250000"/>
    <n v="0"/>
    <n v="1250000"/>
    <s v="Wallick Development, LLC"/>
    <m/>
    <m/>
    <m/>
    <m/>
    <m/>
    <m/>
    <m/>
    <m/>
    <m/>
    <m/>
    <m/>
    <m/>
    <m/>
  </r>
  <r>
    <s v="9% LIHTC"/>
    <x v="3"/>
    <s v="22-0053"/>
    <x v="96"/>
    <s v="Liberty Township"/>
    <x v="22"/>
    <x v="0"/>
    <n v="43"/>
    <s v="Rural"/>
    <s v="Seniors"/>
    <x v="7"/>
    <x v="0"/>
    <s v="Funded - Appalachian Set Aside"/>
    <n v="1000000"/>
    <n v="0"/>
    <n v="1250000"/>
    <s v="MVAH Development LLC"/>
    <m/>
    <m/>
    <m/>
    <m/>
    <m/>
    <m/>
    <m/>
    <m/>
    <m/>
    <m/>
    <m/>
    <m/>
    <m/>
  </r>
  <r>
    <s v="9% LIHTC"/>
    <x v="3"/>
    <s v="22-0016"/>
    <x v="97"/>
    <s v="Cleveland Heights"/>
    <x v="7"/>
    <x v="0"/>
    <n v="80"/>
    <s v="Metro/Suburban"/>
    <s v="Seniors"/>
    <x v="5"/>
    <x v="1"/>
    <s v="Funded - Competitive"/>
    <n v="1000000"/>
    <n v="0"/>
    <n v="1250000"/>
    <s v="CHN Housing Partners "/>
    <m/>
    <m/>
    <m/>
    <m/>
    <m/>
    <m/>
    <m/>
    <m/>
    <m/>
    <m/>
    <m/>
    <m/>
    <m/>
  </r>
  <r>
    <s v="9% LIHTC"/>
    <x v="3"/>
    <s v="22-0024"/>
    <x v="98"/>
    <s v="Toledo"/>
    <x v="12"/>
    <x v="0"/>
    <n v="45"/>
    <s v="Central City"/>
    <s v="Service Enriched"/>
    <x v="9"/>
    <x v="2"/>
    <s v="Funded - BoS/Small CoC Set Aside"/>
    <n v="1000000"/>
    <n v="300000"/>
    <n v="1750000"/>
    <s v="Community Housing Network, Inc."/>
    <m/>
    <m/>
    <m/>
    <m/>
    <m/>
    <m/>
    <m/>
    <m/>
    <m/>
    <m/>
    <m/>
    <m/>
    <m/>
  </r>
  <r>
    <s v="9% LIHTC"/>
    <x v="3"/>
    <s v="22-0020"/>
    <x v="99"/>
    <s v="Cincinnati"/>
    <x v="2"/>
    <x v="0"/>
    <n v="48"/>
    <s v="Metro/Suburban"/>
    <s v="Seniors"/>
    <x v="8"/>
    <x v="0"/>
    <s v="Funded - Competitive"/>
    <n v="1152000"/>
    <n v="0"/>
    <n v="1250000"/>
    <s v="Episcopal Retirement Services Affordable Living LLC"/>
    <m/>
    <m/>
    <m/>
    <m/>
    <m/>
    <m/>
    <m/>
    <m/>
    <m/>
    <m/>
    <m/>
    <m/>
    <m/>
  </r>
  <r>
    <s v="9% LIHTC"/>
    <x v="3"/>
    <s v="22-0018"/>
    <x v="100"/>
    <s v="Columbus"/>
    <x v="1"/>
    <x v="0"/>
    <n v="44"/>
    <s v="Metro/Suburban"/>
    <s v="Service Enriched"/>
    <x v="9"/>
    <x v="2"/>
    <s v="Funded - Competitive"/>
    <n v="1000000"/>
    <n v="300000"/>
    <n v="1750000"/>
    <s v="Community Housing Network, Inc."/>
    <m/>
    <m/>
    <m/>
    <m/>
    <m/>
    <m/>
    <m/>
    <m/>
    <m/>
    <m/>
    <m/>
    <m/>
    <m/>
  </r>
  <r>
    <s v="9% LIHTC"/>
    <x v="3"/>
    <s v="22-0026"/>
    <x v="101"/>
    <s v="Columbus"/>
    <x v="1"/>
    <x v="0"/>
    <n v="50"/>
    <s v="Central City"/>
    <s v="Families"/>
    <x v="6"/>
    <x v="0"/>
    <s v="Funded - Strategic Initiatives"/>
    <n v="1199950"/>
    <n v="0"/>
    <n v="1250000"/>
    <s v="Ohio Community Development Finance Fund"/>
    <m/>
    <m/>
    <m/>
    <m/>
    <m/>
    <m/>
    <m/>
    <m/>
    <m/>
    <m/>
    <m/>
    <m/>
    <m/>
  </r>
  <r>
    <s v="9% LIHTC"/>
    <x v="3"/>
    <s v="22-0014"/>
    <x v="102"/>
    <s v="Mount Gilead"/>
    <x v="26"/>
    <x v="0"/>
    <n v="47"/>
    <s v="Rural"/>
    <s v="Seniors"/>
    <x v="7"/>
    <x v="0"/>
    <s v="Funded - Competitive"/>
    <n v="1000000"/>
    <n v="300000"/>
    <n v="1250000"/>
    <s v="Fairfield Homes, Inc."/>
    <m/>
    <m/>
    <m/>
    <m/>
    <m/>
    <m/>
    <m/>
    <m/>
    <m/>
    <m/>
    <m/>
    <m/>
    <m/>
  </r>
  <r>
    <s v="9% LIHTC"/>
    <x v="3"/>
    <s v="22-0054"/>
    <x v="103"/>
    <s v="Toledo"/>
    <x v="12"/>
    <x v="0"/>
    <n v="50"/>
    <s v="Metro/Suburban"/>
    <s v="Seniors"/>
    <x v="8"/>
    <x v="0"/>
    <s v="Funded - Competitive"/>
    <n v="1200000"/>
    <n v="0"/>
    <n v="1250000"/>
    <s v="MVAH Development LLC"/>
    <m/>
    <m/>
    <m/>
    <m/>
    <m/>
    <m/>
    <m/>
    <m/>
    <m/>
    <m/>
    <m/>
    <m/>
    <m/>
  </r>
  <r>
    <s v="9% LIHTC"/>
    <x v="3"/>
    <s v="22-0002"/>
    <x v="104"/>
    <s v="Sidney  "/>
    <x v="32"/>
    <x v="0"/>
    <n v="34"/>
    <s v="Rural"/>
    <s v="Families"/>
    <x v="5"/>
    <x v="1"/>
    <s v="Funded - Competitive"/>
    <n v="475592"/>
    <n v="0"/>
    <n v="1250000"/>
    <s v="Buckeye Community Hope Foundation"/>
    <m/>
    <m/>
    <m/>
    <m/>
    <m/>
    <m/>
    <m/>
    <m/>
    <m/>
    <m/>
    <m/>
    <m/>
    <m/>
  </r>
  <r>
    <s v="9% LIHTC"/>
    <x v="3"/>
    <s v="22-0043"/>
    <x v="105"/>
    <s v="Cincinnati"/>
    <x v="2"/>
    <x v="0"/>
    <n v="52"/>
    <s v="Central City"/>
    <s v="Families"/>
    <x v="6"/>
    <x v="0"/>
    <s v="Funded - Strategic Initiatives"/>
    <n v="1247948"/>
    <n v="600000"/>
    <n v="1250000"/>
    <s v="Over-the-Rhine Community Housing"/>
    <m/>
    <m/>
    <m/>
    <m/>
    <m/>
    <m/>
    <m/>
    <m/>
    <m/>
    <m/>
    <m/>
    <m/>
    <m/>
  </r>
  <r>
    <s v="9% LIHTC"/>
    <x v="3"/>
    <s v="22-0060"/>
    <x v="106"/>
    <s v="Canton"/>
    <x v="24"/>
    <x v="0"/>
    <n v="65"/>
    <s v="Central City"/>
    <s v="Seniors"/>
    <x v="5"/>
    <x v="1"/>
    <s v="Funded - Competitive"/>
    <n v="1000000"/>
    <n v="0"/>
    <n v="0"/>
    <s v="National Church Residences"/>
    <m/>
    <m/>
    <m/>
    <m/>
    <m/>
    <m/>
    <m/>
    <m/>
    <m/>
    <m/>
    <m/>
    <m/>
    <m/>
  </r>
  <r>
    <s v="9% LIHTC"/>
    <x v="3"/>
    <s v="22-0072"/>
    <x v="107"/>
    <s v="Cincinnati"/>
    <x v="2"/>
    <x v="0"/>
    <n v="50"/>
    <s v="Central City"/>
    <s v="Seniors"/>
    <x v="6"/>
    <x v="0"/>
    <s v="Funded - Competitive"/>
    <n v="1199950"/>
    <n v="0"/>
    <n v="1250000"/>
    <s v="Kingsley Consulting, LLC dba Kingsley + Co."/>
    <m/>
    <m/>
    <m/>
    <m/>
    <m/>
    <m/>
    <m/>
    <m/>
    <m/>
    <m/>
    <m/>
    <m/>
    <m/>
  </r>
  <r>
    <s v="9% LIHTC"/>
    <x v="3"/>
    <s v="22-0010"/>
    <x v="108"/>
    <s v="Massillon"/>
    <x v="24"/>
    <x v="0"/>
    <n v="53"/>
    <s v="Metro/Suburban"/>
    <s v="Families"/>
    <x v="8"/>
    <x v="0"/>
    <s v="Funded - Revitalization Set Aside"/>
    <n v="1250000"/>
    <n v="0"/>
    <n v="1250000"/>
    <s v="Spire Development, Inc."/>
    <m/>
    <m/>
    <m/>
    <m/>
    <m/>
    <m/>
    <m/>
    <m/>
    <m/>
    <m/>
    <m/>
    <m/>
    <m/>
  </r>
  <r>
    <s v="9% LIHTC"/>
    <x v="4"/>
    <s v="21-0001"/>
    <x v="109"/>
    <s v="Maimisburg"/>
    <x v="20"/>
    <x v="0"/>
    <n v="50"/>
    <m/>
    <s v="Families"/>
    <x v="10"/>
    <x v="0"/>
    <m/>
    <n v="940000"/>
    <n v="300000"/>
    <n v="1250000"/>
    <s v="Spire Development, Inc."/>
    <s v="X"/>
    <s v="OHTF"/>
    <m/>
    <m/>
    <m/>
    <m/>
    <m/>
    <m/>
    <m/>
    <m/>
    <m/>
    <m/>
    <m/>
  </r>
  <r>
    <s v="9% LIHTC"/>
    <x v="4"/>
    <s v="21-0011"/>
    <x v="110"/>
    <s v="Westerville"/>
    <x v="1"/>
    <x v="0"/>
    <n v="107"/>
    <m/>
    <s v="Seniors"/>
    <x v="11"/>
    <x v="1"/>
    <m/>
    <n v="1000000"/>
    <m/>
    <n v="1250000"/>
    <s v="Fairfield Homes/Stock Develoment"/>
    <s v="SI"/>
    <m/>
    <m/>
    <m/>
    <m/>
    <m/>
    <m/>
    <m/>
    <m/>
    <m/>
    <m/>
    <m/>
    <m/>
  </r>
  <r>
    <s v="9% LIHTC"/>
    <x v="4"/>
    <s v="21-0002"/>
    <x v="111"/>
    <s v="Canton"/>
    <x v="24"/>
    <x v="0"/>
    <n v="134"/>
    <m/>
    <s v="Families"/>
    <x v="11"/>
    <x v="1"/>
    <m/>
    <n v="1000000"/>
    <m/>
    <m/>
    <s v="The Michaels Development Company"/>
    <s v="X"/>
    <m/>
    <m/>
    <m/>
    <m/>
    <m/>
    <m/>
    <m/>
    <m/>
    <m/>
    <m/>
    <m/>
    <m/>
  </r>
  <r>
    <s v="9% LIHTC"/>
    <x v="4"/>
    <s v="21-0080"/>
    <x v="112"/>
    <s v="Parma"/>
    <x v="7"/>
    <x v="0"/>
    <n v="51"/>
    <m/>
    <s v="Seniors"/>
    <x v="12"/>
    <x v="0"/>
    <m/>
    <n v="1000000"/>
    <m/>
    <n v="1250000"/>
    <s v="Woda Cooper Development, Inc."/>
    <s v="SI"/>
    <m/>
    <m/>
    <m/>
    <m/>
    <m/>
    <m/>
    <m/>
    <m/>
    <m/>
    <m/>
    <m/>
    <m/>
  </r>
  <r>
    <s v="9% LIHTC"/>
    <x v="4"/>
    <s v="21-0027"/>
    <x v="113"/>
    <s v="Ashtabula"/>
    <x v="33"/>
    <x v="0"/>
    <n v="32"/>
    <m/>
    <s v="Seniors"/>
    <x v="13"/>
    <x v="0"/>
    <m/>
    <n v="543968"/>
    <n v="600000"/>
    <n v="1250000"/>
    <s v="Neighborhood Development Services, Inc."/>
    <s v="X"/>
    <s v="HOME"/>
    <m/>
    <m/>
    <m/>
    <m/>
    <m/>
    <m/>
    <m/>
    <m/>
    <m/>
    <m/>
    <m/>
  </r>
  <r>
    <s v="9% LIHTC"/>
    <x v="4"/>
    <s v="21-0010"/>
    <x v="114"/>
    <s v="Cleveland"/>
    <x v="7"/>
    <x v="0"/>
    <n v="40"/>
    <m/>
    <s v="Families"/>
    <x v="14"/>
    <x v="0"/>
    <m/>
    <n v="647000"/>
    <n v="600000"/>
    <n v="1250000"/>
    <s v="CHN Housing Partners"/>
    <s v="SI"/>
    <s v="HOME"/>
    <m/>
    <m/>
    <m/>
    <m/>
    <m/>
    <m/>
    <m/>
    <m/>
    <m/>
    <m/>
    <m/>
  </r>
  <r>
    <s v="9% LIHTC"/>
    <x v="4"/>
    <s v="21-0012"/>
    <x v="115"/>
    <s v="Cleveland"/>
    <x v="7"/>
    <x v="0"/>
    <n v="50"/>
    <m/>
    <s v="Service Enriched"/>
    <x v="15"/>
    <x v="2"/>
    <m/>
    <n v="1000000"/>
    <n v="300000"/>
    <n v="1750000"/>
    <s v="CHN Housing Partners"/>
    <s v="X"/>
    <s v="OHTF"/>
    <m/>
    <m/>
    <m/>
    <m/>
    <m/>
    <m/>
    <m/>
    <m/>
    <m/>
    <m/>
    <m/>
  </r>
  <r>
    <s v="9% LIHTC"/>
    <x v="4"/>
    <s v="21-0003"/>
    <x v="116"/>
    <s v="Kettering"/>
    <x v="20"/>
    <x v="0"/>
    <n v="50"/>
    <m/>
    <s v="Families"/>
    <x v="10"/>
    <x v="0"/>
    <m/>
    <n v="1000000"/>
    <n v="300000"/>
    <n v="1250000"/>
    <s v="Spire Development, Inc."/>
    <s v="X"/>
    <s v="OHTF"/>
    <m/>
    <m/>
    <m/>
    <m/>
    <m/>
    <m/>
    <m/>
    <m/>
    <m/>
    <m/>
    <m/>
  </r>
  <r>
    <s v="9% LIHTC"/>
    <x v="4"/>
    <s v="21-0022"/>
    <x v="117"/>
    <s v="Columbus"/>
    <x v="1"/>
    <x v="0"/>
    <n v="50"/>
    <m/>
    <s v="Families"/>
    <x v="10"/>
    <x v="0"/>
    <m/>
    <n v="1000000"/>
    <n v="300000"/>
    <n v="1250000"/>
    <s v="Columbus Housing Partnership, Inc. dba Homeport"/>
    <s v="X"/>
    <s v="OHTF"/>
    <m/>
    <m/>
    <m/>
    <m/>
    <m/>
    <m/>
    <m/>
    <m/>
    <m/>
    <m/>
    <m/>
  </r>
  <r>
    <s v="9% LIHTC"/>
    <x v="4"/>
    <s v="21-0023"/>
    <x v="118"/>
    <s v="Marion "/>
    <x v="4"/>
    <x v="0"/>
    <n v="56"/>
    <m/>
    <s v="Families"/>
    <x v="13"/>
    <x v="0"/>
    <m/>
    <n v="895000"/>
    <m/>
    <n v="1250000"/>
    <s v="Wallick-Hendy Development Company, LLC"/>
    <s v="X"/>
    <m/>
    <m/>
    <m/>
    <m/>
    <m/>
    <m/>
    <m/>
    <m/>
    <m/>
    <m/>
    <m/>
    <m/>
  </r>
  <r>
    <s v="9% LIHTC"/>
    <x v="4"/>
    <s v="21-0044"/>
    <x v="119"/>
    <s v="Columbus"/>
    <x v="1"/>
    <x v="0"/>
    <n v="52"/>
    <m/>
    <s v="Service Enriched"/>
    <x v="16"/>
    <x v="2"/>
    <m/>
    <n v="1000000"/>
    <n v="300000"/>
    <n v="1750000"/>
    <s v="Columbus Metropolitan Housing Authority"/>
    <s v="X"/>
    <s v="OHTF"/>
    <m/>
    <m/>
    <m/>
    <m/>
    <m/>
    <m/>
    <m/>
    <m/>
    <m/>
    <m/>
    <m/>
  </r>
  <r>
    <s v="9% LIHTC"/>
    <x v="4"/>
    <s v="21-0082"/>
    <x v="120"/>
    <s v="Maple Heights"/>
    <x v="7"/>
    <x v="0"/>
    <n v="53"/>
    <m/>
    <s v="Seniors"/>
    <x v="12"/>
    <x v="0"/>
    <m/>
    <n v="1000000"/>
    <m/>
    <n v="1250000"/>
    <s v="PIRHL Developers, LLC"/>
    <s v="X"/>
    <m/>
    <m/>
    <m/>
    <m/>
    <m/>
    <m/>
    <m/>
    <m/>
    <m/>
    <m/>
    <m/>
    <m/>
  </r>
  <r>
    <s v="9% LIHTC"/>
    <x v="4"/>
    <s v="21-0048"/>
    <x v="121"/>
    <s v="Cleveland"/>
    <x v="7"/>
    <x v="0"/>
    <n v="51"/>
    <m/>
    <s v="Seniors"/>
    <x v="12"/>
    <x v="0"/>
    <m/>
    <n v="1000000"/>
    <m/>
    <n v="1250000"/>
    <s v="Detroit Shoreway Community Development Organization"/>
    <s v="SI"/>
    <m/>
    <m/>
    <m/>
    <m/>
    <m/>
    <m/>
    <m/>
    <m/>
    <m/>
    <m/>
    <m/>
    <m/>
  </r>
  <r>
    <s v="9% LIHTC"/>
    <x v="4"/>
    <s v="21-0079"/>
    <x v="122"/>
    <s v="Athens"/>
    <x v="3"/>
    <x v="1"/>
    <n v="54"/>
    <m/>
    <s v="Families"/>
    <x v="13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s v="9% LIHTC"/>
    <x v="4"/>
    <s v="21-0078"/>
    <x v="123"/>
    <s v="Athens"/>
    <x v="3"/>
    <x v="1"/>
    <n v="30"/>
    <m/>
    <s v="Families"/>
    <x v="13"/>
    <x v="0"/>
    <m/>
    <n v="600000"/>
    <n v="300000"/>
    <n v="1250000"/>
    <s v="Woda Cooper Development, Inc."/>
    <s v="X"/>
    <s v="OHTF"/>
    <m/>
    <m/>
    <m/>
    <m/>
    <m/>
    <m/>
    <m/>
    <m/>
    <m/>
    <m/>
    <m/>
  </r>
  <r>
    <s v="9% LIHTC"/>
    <x v="4"/>
    <s v="21-0013"/>
    <x v="124"/>
    <s v="Cleveland"/>
    <x v="7"/>
    <x v="0"/>
    <n v="30"/>
    <m/>
    <s v="Families"/>
    <x v="17"/>
    <x v="3"/>
    <m/>
    <n v="853000"/>
    <m/>
    <n v="1250000"/>
    <s v="CHN Housing Partners"/>
    <s v="X"/>
    <m/>
    <m/>
    <m/>
    <m/>
    <m/>
    <m/>
    <m/>
    <m/>
    <m/>
    <m/>
    <m/>
    <m/>
  </r>
  <r>
    <s v="9% LIHTC"/>
    <x v="4"/>
    <s v="21-0066"/>
    <x v="125"/>
    <s v="Cincinnati"/>
    <x v="2"/>
    <x v="0"/>
    <n v="50"/>
    <m/>
    <s v="Families"/>
    <x v="14"/>
    <x v="0"/>
    <m/>
    <n v="1000000"/>
    <m/>
    <n v="1250000"/>
    <s v="Pennrose LLC"/>
    <s v="X"/>
    <m/>
    <m/>
    <m/>
    <m/>
    <m/>
    <m/>
    <m/>
    <m/>
    <m/>
    <m/>
    <m/>
    <m/>
  </r>
  <r>
    <s v="9% LIHTC"/>
    <x v="4"/>
    <s v="21-0071"/>
    <x v="126"/>
    <s v="Chillicothe"/>
    <x v="28"/>
    <x v="1"/>
    <n v="32"/>
    <m/>
    <s v="Service Enriched"/>
    <x v="15"/>
    <x v="2"/>
    <m/>
    <n v="650000"/>
    <n v="300000"/>
    <n v="1750000"/>
    <s v="Model Property Development, LLC"/>
    <s v="X"/>
    <s v="OHTF"/>
    <m/>
    <m/>
    <m/>
    <m/>
    <m/>
    <m/>
    <m/>
    <m/>
    <m/>
    <m/>
    <m/>
  </r>
  <r>
    <s v="9% LIHTC"/>
    <x v="4"/>
    <s v="21-0042"/>
    <x v="127"/>
    <s v="Columbus"/>
    <x v="1"/>
    <x v="0"/>
    <n v="83"/>
    <m/>
    <s v="Seniors"/>
    <x v="11"/>
    <x v="1"/>
    <m/>
    <n v="775000"/>
    <m/>
    <n v="1250000"/>
    <s v="American Community Developers, Inc."/>
    <s v="X"/>
    <m/>
    <m/>
    <m/>
    <m/>
    <m/>
    <m/>
    <m/>
    <m/>
    <m/>
    <m/>
    <m/>
    <m/>
  </r>
  <r>
    <s v="9% LIHTC"/>
    <x v="4"/>
    <s v="21-0006"/>
    <x v="128"/>
    <s v="Paint Twp"/>
    <x v="34"/>
    <x v="0"/>
    <n v="50"/>
    <m/>
    <s v="Families"/>
    <x v="13"/>
    <x v="0"/>
    <m/>
    <n v="900000"/>
    <n v="600000"/>
    <n v="1250000"/>
    <s v="Frontier Community Services"/>
    <s v="X"/>
    <s v="OHTF"/>
    <m/>
    <m/>
    <m/>
    <m/>
    <m/>
    <m/>
    <m/>
    <m/>
    <m/>
    <m/>
    <m/>
  </r>
  <r>
    <s v="9% LIHTC"/>
    <x v="4"/>
    <s v="21-0053"/>
    <x v="129"/>
    <s v="Shelby"/>
    <x v="35"/>
    <x v="0"/>
    <n v="48"/>
    <m/>
    <s v="Seniors"/>
    <x v="18"/>
    <x v="1"/>
    <m/>
    <n v="530000"/>
    <m/>
    <n v="1250000"/>
    <s v="Fairfield Homes, Inc."/>
    <s v="X"/>
    <m/>
    <m/>
    <m/>
    <m/>
    <m/>
    <m/>
    <m/>
    <m/>
    <m/>
    <m/>
    <m/>
    <m/>
  </r>
  <r>
    <s v="9% LIHTC"/>
    <x v="4"/>
    <s v="21-0070"/>
    <x v="130"/>
    <s v="Cincinnati "/>
    <x v="2"/>
    <x v="0"/>
    <n v="42"/>
    <m/>
    <s v="Families"/>
    <x v="14"/>
    <x v="0"/>
    <m/>
    <n v="840000"/>
    <m/>
    <n v="1250000"/>
    <s v="Model Property Development, LLC"/>
    <s v="X"/>
    <m/>
    <m/>
    <m/>
    <m/>
    <m/>
    <m/>
    <m/>
    <m/>
    <m/>
    <m/>
    <m/>
    <m/>
  </r>
  <r>
    <s v="9% LIHTC"/>
    <x v="4"/>
    <s v="21-0007"/>
    <x v="131"/>
    <s v="Ashtabula Township"/>
    <x v="33"/>
    <x v="0"/>
    <n v="51"/>
    <m/>
    <s v="Seniors"/>
    <x v="13"/>
    <x v="0"/>
    <m/>
    <n v="560000"/>
    <m/>
    <n v="1250000"/>
    <s v="Spire Development, Inc."/>
    <s v="X"/>
    <m/>
    <m/>
    <m/>
    <m/>
    <m/>
    <m/>
    <m/>
    <m/>
    <m/>
    <m/>
    <m/>
    <m/>
  </r>
  <r>
    <s v="9% LIHTC"/>
    <x v="4"/>
    <s v="21-0037"/>
    <x v="132"/>
    <s v="Rittman"/>
    <x v="23"/>
    <x v="0"/>
    <n v="46"/>
    <m/>
    <s v="Seniors"/>
    <x v="18"/>
    <x v="1"/>
    <m/>
    <n v="540000"/>
    <n v="600000"/>
    <n v="1250000"/>
    <s v="Neighborhood Development Services, Inc."/>
    <s v="X"/>
    <s v="HOME"/>
    <m/>
    <m/>
    <m/>
    <m/>
    <m/>
    <m/>
    <m/>
    <m/>
    <m/>
    <m/>
    <m/>
  </r>
  <r>
    <s v="9% LIHTC"/>
    <x v="4"/>
    <s v="21-0058"/>
    <x v="133"/>
    <s v="Maumee"/>
    <x v="12"/>
    <x v="0"/>
    <n v="50"/>
    <m/>
    <s v="Families"/>
    <x v="10"/>
    <x v="0"/>
    <m/>
    <n v="1000000"/>
    <n v="300000"/>
    <n v="1250000"/>
    <s v="MVAH Development LLC"/>
    <s v="SI"/>
    <s v="OHTF"/>
    <m/>
    <m/>
    <m/>
    <m/>
    <m/>
    <m/>
    <m/>
    <m/>
    <m/>
    <m/>
    <m/>
  </r>
  <r>
    <s v="9% LIHTC"/>
    <x v="4"/>
    <s v="21-0065"/>
    <x v="134"/>
    <s v="Cincinnati"/>
    <x v="2"/>
    <x v="0"/>
    <n v="62"/>
    <m/>
    <s v="Service Enriched"/>
    <x v="15"/>
    <x v="2"/>
    <m/>
    <n v="1000000"/>
    <n v="300000"/>
    <n v="1750000"/>
    <s v="Over-the-Rhine Community Housing"/>
    <s v="X"/>
    <s v="OHTF"/>
    <m/>
    <m/>
    <m/>
    <m/>
    <m/>
    <m/>
    <m/>
    <m/>
    <m/>
    <m/>
    <m/>
  </r>
  <r>
    <s v="9% LIHTC"/>
    <x v="4"/>
    <s v="21-0074"/>
    <x v="135"/>
    <s v="Cincinnati"/>
    <x v="2"/>
    <x v="0"/>
    <n v="44"/>
    <m/>
    <s v="Families"/>
    <x v="10"/>
    <x v="0"/>
    <m/>
    <n v="924000"/>
    <n v="600000"/>
    <n v="1250000"/>
    <s v="Over-the-Rhine Community Housing"/>
    <s v="X"/>
    <s v="HOME"/>
    <m/>
    <m/>
    <m/>
    <m/>
    <m/>
    <m/>
    <m/>
    <m/>
    <m/>
    <m/>
    <m/>
  </r>
  <r>
    <s v="9% LIHTC"/>
    <x v="4"/>
    <s v="21-0016"/>
    <x v="136"/>
    <s v="Springfield"/>
    <x v="36"/>
    <x v="0"/>
    <n v="60"/>
    <m/>
    <s v="Seniors"/>
    <x v="12"/>
    <x v="0"/>
    <m/>
    <n v="1000000"/>
    <n v="600000"/>
    <n v="1250000"/>
    <s v="Buckeye Community Hope Foundation"/>
    <s v="SI"/>
    <s v="HOME"/>
    <m/>
    <m/>
    <m/>
    <m/>
    <m/>
    <m/>
    <m/>
    <m/>
    <m/>
    <m/>
    <m/>
  </r>
  <r>
    <s v="9% LIHTC"/>
    <x v="4"/>
    <s v="21-0032"/>
    <x v="137"/>
    <s v="Kettering"/>
    <x v="20"/>
    <x v="0"/>
    <n v="51"/>
    <m/>
    <s v="Families"/>
    <x v="14"/>
    <x v="0"/>
    <m/>
    <n v="1000000"/>
    <n v="600000"/>
    <n v="1250000"/>
    <s v="CountyCorp"/>
    <s v="X"/>
    <s v="HOME"/>
    <m/>
    <m/>
    <m/>
    <m/>
    <m/>
    <m/>
    <m/>
    <m/>
    <m/>
    <m/>
    <m/>
  </r>
  <r>
    <s v="9% LIHTC"/>
    <x v="4"/>
    <s v="21-0039"/>
    <x v="138"/>
    <s v="Kettering"/>
    <x v="20"/>
    <x v="0"/>
    <n v="52"/>
    <m/>
    <s v="Seniors"/>
    <x v="12"/>
    <x v="0"/>
    <m/>
    <n v="1000000"/>
    <n v="600000"/>
    <n v="1250000"/>
    <s v="St. Mary Development Corporation"/>
    <s v="X"/>
    <s v="HOME"/>
    <m/>
    <m/>
    <m/>
    <m/>
    <m/>
    <m/>
    <m/>
    <m/>
    <m/>
    <m/>
    <m/>
  </r>
  <r>
    <s v="9% LIHTC"/>
    <x v="4"/>
    <s v="21-0057"/>
    <x v="139"/>
    <s v="Trotwood"/>
    <x v="20"/>
    <x v="0"/>
    <n v="50"/>
    <m/>
    <s v="Seniors"/>
    <x v="12"/>
    <x v="0"/>
    <m/>
    <n v="1000000"/>
    <m/>
    <n v="1250000"/>
    <s v="MVAH Development LLC"/>
    <s v="X"/>
    <m/>
    <m/>
    <m/>
    <m/>
    <m/>
    <m/>
    <m/>
    <m/>
    <m/>
    <m/>
    <m/>
    <m/>
  </r>
  <r>
    <s v="9% LIHTC"/>
    <x v="4"/>
    <s v="21-0009"/>
    <x v="140"/>
    <s v="Upper Sandusky "/>
    <x v="37"/>
    <x v="0"/>
    <n v="50"/>
    <m/>
    <s v="Families"/>
    <x v="13"/>
    <x v="0"/>
    <m/>
    <n v="900000"/>
    <n v="600000"/>
    <n v="1250000"/>
    <s v="Frontier Community Services"/>
    <s v="X"/>
    <s v="HOME"/>
    <m/>
    <m/>
    <m/>
    <m/>
    <m/>
    <m/>
    <m/>
    <m/>
    <m/>
    <m/>
    <m/>
  </r>
  <r>
    <s v="9% LIHTC"/>
    <x v="4"/>
    <s v="21-0024"/>
    <x v="141"/>
    <s v="Vandalia"/>
    <x v="20"/>
    <x v="0"/>
    <n v="76"/>
    <m/>
    <s v="Seniors"/>
    <x v="11"/>
    <x v="1"/>
    <m/>
    <n v="627950"/>
    <m/>
    <n v="1250000"/>
    <s v="Wallick-Hendy Development Company, LLC"/>
    <s v="X"/>
    <m/>
    <m/>
    <m/>
    <m/>
    <m/>
    <m/>
    <m/>
    <m/>
    <m/>
    <m/>
    <m/>
    <m/>
  </r>
  <r>
    <s v="9% LIHTC"/>
    <x v="4"/>
    <s v="21-0015"/>
    <x v="142"/>
    <s v="Crooksville"/>
    <x v="18"/>
    <x v="1"/>
    <n v="48"/>
    <m/>
    <s v="Families"/>
    <x v="18"/>
    <x v="1"/>
    <m/>
    <n v="624000"/>
    <m/>
    <n v="1250000"/>
    <s v="Buckeye Community Hope Foundation"/>
    <s v="X"/>
    <m/>
    <m/>
    <m/>
    <m/>
    <m/>
    <m/>
    <m/>
    <m/>
    <m/>
    <m/>
    <m/>
    <m/>
  </r>
  <r>
    <s v="9% LIHTC"/>
    <x v="4"/>
    <s v="21-0047"/>
    <x v="143"/>
    <s v="Toledo "/>
    <x v="12"/>
    <x v="0"/>
    <n v="46"/>
    <m/>
    <s v="Service Enriched"/>
    <x v="15"/>
    <x v="2"/>
    <m/>
    <n v="1000000"/>
    <n v="300000"/>
    <n v="1750000"/>
    <s v="Community Housing Network, Inc."/>
    <s v="X"/>
    <s v="OHTF"/>
    <m/>
    <m/>
    <m/>
    <m/>
    <m/>
    <m/>
    <m/>
    <m/>
    <m/>
    <m/>
    <m/>
  </r>
  <r>
    <s v="9% LIHTC"/>
    <x v="4"/>
    <s v="21-0051"/>
    <x v="144"/>
    <s v="Blanchester "/>
    <x v="38"/>
    <x v="0"/>
    <n v="50"/>
    <m/>
    <s v="Seniors"/>
    <x v="11"/>
    <x v="1"/>
    <m/>
    <n v="549999"/>
    <m/>
    <n v="1250000"/>
    <s v="Episcopal Retirement Services Affordable Living LLC"/>
    <s v="X"/>
    <m/>
    <m/>
    <m/>
    <m/>
    <m/>
    <m/>
    <m/>
    <m/>
    <m/>
    <m/>
    <m/>
    <m/>
  </r>
  <r>
    <s v="9% LIHTC"/>
    <x v="5"/>
    <s v="20-0037"/>
    <x v="145"/>
    <s v="Cincinnati"/>
    <x v="2"/>
    <x v="0"/>
    <n v="57"/>
    <m/>
    <s v="Seniors"/>
    <x v="19"/>
    <x v="0"/>
    <m/>
    <n v="968000"/>
    <m/>
    <n v="1250000"/>
    <s v="Pennrose"/>
    <s v="X"/>
    <m/>
    <m/>
    <m/>
    <m/>
    <m/>
    <m/>
    <m/>
    <m/>
    <m/>
    <m/>
    <m/>
    <m/>
  </r>
  <r>
    <s v="9% LIHTC"/>
    <x v="5"/>
    <s v="20-0012"/>
    <x v="146"/>
    <s v="Proctorville"/>
    <x v="9"/>
    <x v="1"/>
    <n v="50"/>
    <m/>
    <s v="Families"/>
    <x v="20"/>
    <x v="0"/>
    <m/>
    <n v="899999"/>
    <n v="600000"/>
    <n v="1250000"/>
    <s v="PIRHL Developers LLC"/>
    <s v="X"/>
    <s v="OHTF"/>
    <m/>
    <m/>
    <m/>
    <m/>
    <m/>
    <m/>
    <m/>
    <m/>
    <m/>
    <m/>
    <m/>
  </r>
  <r>
    <s v="9% LIHTC"/>
    <x v="5"/>
    <s v="20-0052"/>
    <x v="147"/>
    <s v="Cincinnati"/>
    <x v="2"/>
    <x v="0"/>
    <n v="56"/>
    <m/>
    <s v="Families"/>
    <x v="21"/>
    <x v="0"/>
    <m/>
    <n v="795160"/>
    <m/>
    <n v="1250000"/>
    <s v="Cincinnati Metropolitan Housing Authority"/>
    <s v="X"/>
    <m/>
    <m/>
    <m/>
    <m/>
    <m/>
    <m/>
    <m/>
    <m/>
    <m/>
    <m/>
    <m/>
    <m/>
  </r>
  <r>
    <s v="9% LIHTC"/>
    <x v="5"/>
    <s v="20-0059"/>
    <x v="148"/>
    <s v="Cincinnati"/>
    <x v="2"/>
    <x v="0"/>
    <n v="64"/>
    <m/>
    <s v="Families"/>
    <x v="22"/>
    <x v="0"/>
    <m/>
    <n v="1000000"/>
    <m/>
    <n v="1250000"/>
    <s v="Fairfield Homes, Inc."/>
    <s v="X"/>
    <m/>
    <m/>
    <m/>
    <m/>
    <m/>
    <m/>
    <m/>
    <m/>
    <m/>
    <m/>
    <m/>
    <m/>
  </r>
  <r>
    <s v="9% LIHTC"/>
    <x v="5"/>
    <s v="20-0047"/>
    <x v="149"/>
    <s v="Columbus"/>
    <x v="1"/>
    <x v="0"/>
    <n v="62"/>
    <m/>
    <s v="Seniors"/>
    <x v="19"/>
    <x v="0"/>
    <m/>
    <n v="928546.65"/>
    <m/>
    <m/>
    <s v="National Church Residences"/>
    <s v="X"/>
    <m/>
    <m/>
    <m/>
    <m/>
    <m/>
    <m/>
    <m/>
    <m/>
    <m/>
    <m/>
    <m/>
    <m/>
  </r>
  <r>
    <s v="9% LIHTC"/>
    <x v="5"/>
    <s v="20-0074"/>
    <x v="150"/>
    <s v="Brookville"/>
    <x v="20"/>
    <x v="0"/>
    <n v="48"/>
    <m/>
    <s v="Families"/>
    <x v="23"/>
    <x v="1"/>
    <m/>
    <n v="576000"/>
    <m/>
    <n v="1250000"/>
    <s v="Provident Management, Inc."/>
    <s v="X"/>
    <m/>
    <m/>
    <m/>
    <m/>
    <m/>
    <m/>
    <m/>
    <m/>
    <m/>
    <m/>
    <m/>
    <m/>
  </r>
  <r>
    <s v="9% LIHTC"/>
    <x v="5"/>
    <s v="20-0041"/>
    <x v="151"/>
    <s v="Marietta Township"/>
    <x v="39"/>
    <x v="1"/>
    <n v="64"/>
    <m/>
    <s v="Seniors"/>
    <x v="20"/>
    <x v="0"/>
    <m/>
    <n v="900000"/>
    <m/>
    <n v="1250000"/>
    <s v="Community Building Partners/Lowenstein Development, LLC. "/>
    <s v="X"/>
    <m/>
    <m/>
    <m/>
    <m/>
    <m/>
    <m/>
    <m/>
    <m/>
    <m/>
    <m/>
    <m/>
    <m/>
  </r>
  <r>
    <s v="9% LIHTC"/>
    <x v="5"/>
    <s v="20-0039"/>
    <x v="152"/>
    <s v="Cleveland"/>
    <x v="7"/>
    <x v="0"/>
    <n v="52"/>
    <m/>
    <s v="Families"/>
    <x v="21"/>
    <x v="0"/>
    <m/>
    <n v="1000000"/>
    <m/>
    <n v="1250000"/>
    <s v="The NRP Group LLC"/>
    <s v="X"/>
    <m/>
    <m/>
    <m/>
    <m/>
    <m/>
    <m/>
    <m/>
    <m/>
    <m/>
    <m/>
    <m/>
    <m/>
  </r>
  <r>
    <s v="9% LIHTC"/>
    <x v="5"/>
    <s v="20-0005"/>
    <x v="153"/>
    <s v="Cleveland"/>
    <x v="7"/>
    <x v="0"/>
    <n v="30"/>
    <m/>
    <s v="Families"/>
    <x v="24"/>
    <x v="3"/>
    <m/>
    <n v="750000"/>
    <m/>
    <n v="1250000"/>
    <s v="CHN Housing Partners"/>
    <s v="X"/>
    <m/>
    <m/>
    <m/>
    <m/>
    <m/>
    <m/>
    <m/>
    <m/>
    <m/>
    <m/>
    <m/>
    <m/>
  </r>
  <r>
    <s v="9% LIHTC"/>
    <x v="5"/>
    <s v="20-0072"/>
    <x v="154"/>
    <s v="Hillsboro"/>
    <x v="34"/>
    <x v="0"/>
    <n v="56"/>
    <m/>
    <s v="Families"/>
    <x v="20"/>
    <x v="0"/>
    <m/>
    <n v="827540"/>
    <m/>
    <n v="1250000"/>
    <s v="Wallick-Hendy Development Company, LLC"/>
    <s v="SI"/>
    <m/>
    <m/>
    <m/>
    <m/>
    <m/>
    <m/>
    <m/>
    <m/>
    <m/>
    <m/>
    <m/>
    <m/>
  </r>
  <r>
    <s v="9% LIHTC"/>
    <x v="5"/>
    <s v="20-0028"/>
    <x v="155"/>
    <s v="Gallipolis"/>
    <x v="40"/>
    <x v="1"/>
    <n v="54"/>
    <m/>
    <s v="Seniors"/>
    <x v="23"/>
    <x v="1"/>
    <m/>
    <n v="636000"/>
    <m/>
    <n v="1250000"/>
    <s v="Buckeye Community Hope Foundation"/>
    <s v="SI"/>
    <m/>
    <m/>
    <m/>
    <m/>
    <m/>
    <m/>
    <m/>
    <m/>
    <m/>
    <m/>
    <m/>
    <m/>
  </r>
  <r>
    <s v="9% LIHTC"/>
    <x v="5"/>
    <s v="20-0071"/>
    <x v="156"/>
    <s v="Dayton"/>
    <x v="20"/>
    <x v="0"/>
    <n v="71"/>
    <m/>
    <s v="Families"/>
    <x v="25"/>
    <x v="1"/>
    <m/>
    <n v="851999"/>
    <m/>
    <n v="1250000"/>
    <s v="Invictus Development Group, Inc."/>
    <s v="X"/>
    <m/>
    <m/>
    <m/>
    <m/>
    <m/>
    <m/>
    <m/>
    <m/>
    <m/>
    <m/>
    <m/>
    <m/>
  </r>
  <r>
    <s v="9% LIHTC"/>
    <x v="5"/>
    <s v="20-0007"/>
    <x v="157"/>
    <s v="Kettering"/>
    <x v="20"/>
    <x v="0"/>
    <n v="40"/>
    <m/>
    <s v="Families"/>
    <x v="21"/>
    <x v="0"/>
    <m/>
    <n v="720000"/>
    <n v="300000"/>
    <n v="1250000"/>
    <s v="Spire Development, Inc./County Corp"/>
    <s v="X"/>
    <s v="HOME"/>
    <m/>
    <m/>
    <m/>
    <m/>
    <m/>
    <m/>
    <m/>
    <m/>
    <m/>
    <m/>
    <m/>
  </r>
  <r>
    <s v="9% LIHTC"/>
    <x v="5"/>
    <s v="20-0073"/>
    <x v="158"/>
    <s v="Steubenville"/>
    <x v="41"/>
    <x v="0"/>
    <n v="100"/>
    <m/>
    <s v="Families"/>
    <x v="25"/>
    <x v="1"/>
    <m/>
    <n v="1000000"/>
    <m/>
    <n v="1250000"/>
    <s v="Green National/LEADS"/>
    <s v="X"/>
    <m/>
    <m/>
    <m/>
    <m/>
    <m/>
    <m/>
    <m/>
    <m/>
    <m/>
    <m/>
    <m/>
    <m/>
  </r>
  <r>
    <s v="9% LIHTC"/>
    <x v="5"/>
    <s v="20-0030"/>
    <x v="159"/>
    <s v="East Canton"/>
    <x v="24"/>
    <x v="0"/>
    <n v="40"/>
    <m/>
    <s v="Seniors"/>
    <x v="19"/>
    <x v="0"/>
    <m/>
    <n v="596254"/>
    <m/>
    <n v="1250000"/>
    <s v="Testa Enterprises, Inc"/>
    <s v="X"/>
    <m/>
    <m/>
    <m/>
    <m/>
    <m/>
    <m/>
    <m/>
    <m/>
    <m/>
    <m/>
    <m/>
    <m/>
  </r>
  <r>
    <s v="9% LIHTC"/>
    <x v="5"/>
    <s v="20-0065"/>
    <x v="160"/>
    <s v="Akron"/>
    <x v="13"/>
    <x v="0"/>
    <n v="50"/>
    <m/>
    <s v="Families"/>
    <x v="21"/>
    <x v="0"/>
    <m/>
    <n v="1000000"/>
    <n v="600000"/>
    <n v="1250000"/>
    <s v="East Akron Neighborhood Development Corporation (EANDC)"/>
    <s v="SI"/>
    <s v="HOME"/>
    <m/>
    <m/>
    <m/>
    <m/>
    <m/>
    <m/>
    <m/>
    <m/>
    <m/>
    <m/>
    <m/>
  </r>
  <r>
    <s v="9% LIHTC"/>
    <x v="5"/>
    <s v="20-0089"/>
    <x v="161"/>
    <s v="Athens Township"/>
    <x v="3"/>
    <x v="1"/>
    <n v="51"/>
    <m/>
    <s v="Families"/>
    <x v="20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s v="9% LIHTC"/>
    <x v="5"/>
    <s v="20-0029"/>
    <x v="162"/>
    <s v="Cincinnati "/>
    <x v="2"/>
    <x v="0"/>
    <n v="47"/>
    <m/>
    <s v="Families"/>
    <x v="22"/>
    <x v="0"/>
    <m/>
    <n v="845953"/>
    <n v="600000"/>
    <n v="1250000"/>
    <s v="Over-the-Rhine Community Housing"/>
    <s v="X"/>
    <s v="HOME"/>
    <m/>
    <m/>
    <m/>
    <m/>
    <m/>
    <m/>
    <m/>
    <m/>
    <m/>
    <m/>
    <m/>
  </r>
  <r>
    <s v="9% LIHTC"/>
    <x v="5"/>
    <s v="20-0087"/>
    <x v="163"/>
    <s v="Columbus"/>
    <x v="1"/>
    <x v="0"/>
    <n v="56"/>
    <m/>
    <s v="Families"/>
    <x v="22"/>
    <x v="0"/>
    <m/>
    <n v="1000000"/>
    <m/>
    <n v="1250000"/>
    <s v="Columbus Housing Partnership, Inc. dba Homeport"/>
    <s v="X"/>
    <m/>
    <m/>
    <m/>
    <m/>
    <m/>
    <m/>
    <m/>
    <m/>
    <m/>
    <m/>
    <m/>
    <m/>
  </r>
  <r>
    <s v="9% LIHTC"/>
    <x v="5"/>
    <s v="20-0014"/>
    <x v="164"/>
    <s v="Canton"/>
    <x v="24"/>
    <x v="0"/>
    <n v="81"/>
    <m/>
    <s v="Seniors"/>
    <x v="25"/>
    <x v="1"/>
    <m/>
    <n v="775000"/>
    <m/>
    <n v="706327"/>
    <s v="The Michaels Organization"/>
    <s v="X"/>
    <m/>
    <m/>
    <m/>
    <m/>
    <m/>
    <m/>
    <m/>
    <m/>
    <m/>
    <m/>
    <m/>
    <m/>
  </r>
  <r>
    <s v="9% LIHTC"/>
    <x v="5"/>
    <s v="20-0064"/>
    <x v="165"/>
    <s v="East Palestine"/>
    <x v="42"/>
    <x v="0"/>
    <n v="48"/>
    <m/>
    <s v="Families"/>
    <x v="23"/>
    <x v="1"/>
    <m/>
    <n v="575952"/>
    <n v="600000"/>
    <n v="1250000"/>
    <s v="Neighborhood Development Services, Inc."/>
    <s v="X"/>
    <s v="OHTF"/>
    <m/>
    <m/>
    <m/>
    <m/>
    <m/>
    <m/>
    <m/>
    <m/>
    <m/>
    <m/>
    <m/>
  </r>
  <r>
    <s v="9% LIHTC"/>
    <x v="5"/>
    <s v="20-0026"/>
    <x v="166"/>
    <s v="Cincinnati"/>
    <x v="2"/>
    <x v="0"/>
    <n v="26"/>
    <m/>
    <s v="Service Enriched"/>
    <x v="26"/>
    <x v="2"/>
    <m/>
    <n v="624000"/>
    <n v="300000"/>
    <n v="1750000"/>
    <s v="Model Property Development, LLC"/>
    <s v="X"/>
    <s v="OHTF"/>
    <m/>
    <m/>
    <m/>
    <m/>
    <m/>
    <m/>
    <m/>
    <m/>
    <m/>
    <m/>
    <m/>
  </r>
  <r>
    <s v="9% LIHTC"/>
    <x v="5"/>
    <s v="20-0067"/>
    <x v="167"/>
    <s v="Akron"/>
    <x v="13"/>
    <x v="0"/>
    <n v="45"/>
    <m/>
    <s v="Service Enriched"/>
    <x v="26"/>
    <x v="2"/>
    <m/>
    <n v="900000"/>
    <n v="300000"/>
    <n v="1750000"/>
    <s v="Tober Development Company, LLC"/>
    <s v="X"/>
    <s v="OHTF"/>
    <m/>
    <m/>
    <m/>
    <m/>
    <m/>
    <m/>
    <m/>
    <m/>
    <m/>
    <m/>
    <m/>
  </r>
  <r>
    <s v="9% LIHTC"/>
    <x v="5"/>
    <s v="20-0056"/>
    <x v="168"/>
    <s v="Shelby"/>
    <x v="35"/>
    <x v="0"/>
    <n v="80"/>
    <m/>
    <s v="Seniors"/>
    <x v="23"/>
    <x v="1"/>
    <m/>
    <n v="800000"/>
    <m/>
    <n v="1250000"/>
    <s v="Fairfield Homes, Inc."/>
    <s v="X"/>
    <m/>
    <m/>
    <m/>
    <m/>
    <m/>
    <m/>
    <m/>
    <m/>
    <m/>
    <m/>
    <m/>
    <m/>
  </r>
  <r>
    <s v="9% LIHTC"/>
    <x v="5"/>
    <s v="20-0002"/>
    <x v="169"/>
    <s v="Delphos"/>
    <x v="43"/>
    <x v="0"/>
    <n v="40"/>
    <m/>
    <s v="Families"/>
    <x v="20"/>
    <x v="0"/>
    <m/>
    <n v="750000"/>
    <n v="1000000"/>
    <n v="2500000"/>
    <s v="Frontier Community Services"/>
    <s v="SI"/>
    <s v="OHTF"/>
    <m/>
    <m/>
    <m/>
    <m/>
    <m/>
    <m/>
    <m/>
    <m/>
    <m/>
    <m/>
    <m/>
  </r>
  <r>
    <s v="9% LIHTC"/>
    <x v="5"/>
    <s v="20-0020"/>
    <x v="170"/>
    <s v="Portsmouth"/>
    <x v="44"/>
    <x v="1"/>
    <n v="53"/>
    <m/>
    <s v="Seniors"/>
    <x v="20"/>
    <x v="0"/>
    <m/>
    <n v="900000"/>
    <m/>
    <n v="1250000"/>
    <s v="St. Mary Development Corporation"/>
    <s v="X"/>
    <m/>
    <m/>
    <m/>
    <m/>
    <m/>
    <m/>
    <m/>
    <m/>
    <m/>
    <m/>
    <m/>
    <m/>
  </r>
  <r>
    <s v="9% LIHTC"/>
    <x v="5"/>
    <s v="20-0063"/>
    <x v="171"/>
    <s v="Wilmington"/>
    <x v="38"/>
    <x v="0"/>
    <n v="42"/>
    <m/>
    <s v="Service Enriched"/>
    <x v="26"/>
    <x v="2"/>
    <m/>
    <n v="700000"/>
    <n v="300000"/>
    <n v="1750000"/>
    <s v="Episcopal Retirement Services Affordable Living LLC"/>
    <s v="X"/>
    <s v="OHTF"/>
    <m/>
    <m/>
    <m/>
    <m/>
    <m/>
    <m/>
    <m/>
    <m/>
    <m/>
    <m/>
    <m/>
  </r>
  <r>
    <s v="9% LIHTC"/>
    <x v="5"/>
    <s v="20-0010"/>
    <x v="172"/>
    <s v="Ashtabula"/>
    <x v="33"/>
    <x v="0"/>
    <n v="51"/>
    <m/>
    <s v="Families"/>
    <x v="20"/>
    <x v="0"/>
    <m/>
    <n v="900000"/>
    <m/>
    <n v="1250000"/>
    <s v="Spire Development, Inc."/>
    <s v="X"/>
    <m/>
    <m/>
    <m/>
    <m/>
    <m/>
    <m/>
    <m/>
    <m/>
    <m/>
    <m/>
    <m/>
    <m/>
  </r>
  <r>
    <s v="9% LIHTC"/>
    <x v="5"/>
    <s v="20-0080"/>
    <x v="173"/>
    <s v="Toledo"/>
    <x v="12"/>
    <x v="0"/>
    <n v="58"/>
    <m/>
    <s v="Seniors"/>
    <x v="19"/>
    <x v="0"/>
    <m/>
    <n v="1000000"/>
    <m/>
    <n v="1250000"/>
    <s v="MVAH Development LLC"/>
    <s v="X"/>
    <m/>
    <m/>
    <m/>
    <m/>
    <m/>
    <m/>
    <m/>
    <m/>
    <m/>
    <m/>
    <m/>
    <m/>
  </r>
  <r>
    <s v="9% LIHTC"/>
    <x v="5"/>
    <s v="20-0019"/>
    <x v="174"/>
    <s v="Lima "/>
    <x v="43"/>
    <x v="0"/>
    <n v="54"/>
    <m/>
    <s v="Families"/>
    <x v="21"/>
    <x v="0"/>
    <m/>
    <n v="972000"/>
    <n v="300000"/>
    <n v="1250000"/>
    <s v="St. Mary Development Corporation"/>
    <s v="X"/>
    <s v="OHTF"/>
    <m/>
    <m/>
    <m/>
    <m/>
    <m/>
    <m/>
    <m/>
    <m/>
    <m/>
    <m/>
    <m/>
  </r>
  <r>
    <s v="9% LIHTC"/>
    <x v="5"/>
    <s v="20-0024"/>
    <x v="175"/>
    <s v="Columbus"/>
    <x v="1"/>
    <x v="0"/>
    <n v="56"/>
    <m/>
    <s v="Service Enriched"/>
    <x v="26"/>
    <x v="2"/>
    <m/>
    <n v="1000000"/>
    <n v="300000"/>
    <n v="1750000"/>
    <s v="Community Housing Network, Inc."/>
    <s v="X"/>
    <s v="OHTF"/>
    <m/>
    <m/>
    <m/>
    <m/>
    <m/>
    <m/>
    <m/>
    <m/>
    <m/>
    <m/>
    <m/>
  </r>
  <r>
    <s v="9% LIHTC"/>
    <x v="5"/>
    <s v="20-0088"/>
    <x v="176"/>
    <s v="Athens Township"/>
    <x v="3"/>
    <x v="1"/>
    <n v="56"/>
    <m/>
    <s v="Families"/>
    <x v="20"/>
    <x v="0"/>
    <m/>
    <n v="900000"/>
    <n v="300000"/>
    <n v="1250000"/>
    <s v="Woda Cooper Development, Inc."/>
    <s v="X"/>
    <s v="OHTF"/>
    <m/>
    <m/>
    <m/>
    <m/>
    <m/>
    <m/>
    <m/>
    <m/>
    <m/>
    <m/>
    <m/>
  </r>
  <r>
    <s v="9% LIHTC"/>
    <x v="5"/>
    <s v="20-0038"/>
    <x v="177"/>
    <s v="Cleveland"/>
    <x v="7"/>
    <x v="0"/>
    <n v="56"/>
    <m/>
    <s v="Seniors"/>
    <x v="19"/>
    <x v="0"/>
    <m/>
    <n v="1000000"/>
    <m/>
    <n v="1250000"/>
    <s v="Pennrose, LLC"/>
    <s v="SI"/>
    <m/>
    <m/>
    <m/>
    <m/>
    <m/>
    <m/>
    <m/>
    <m/>
    <m/>
    <m/>
    <m/>
    <m/>
  </r>
  <r>
    <s v="9% LIHTC"/>
    <x v="5"/>
    <s v="20-0081"/>
    <x v="178"/>
    <s v="Woodlawn"/>
    <x v="2"/>
    <x v="0"/>
    <n v="58"/>
    <m/>
    <s v="Families"/>
    <x v="21"/>
    <x v="0"/>
    <m/>
    <n v="985940"/>
    <n v="300000"/>
    <n v="1250000"/>
    <s v="MVAH Development LLC"/>
    <s v="X"/>
    <s v="HOME"/>
    <m/>
    <m/>
    <m/>
    <m/>
    <m/>
    <m/>
    <m/>
    <m/>
    <m/>
    <m/>
    <m/>
  </r>
  <r>
    <s v="9% LIHTC"/>
    <x v="5"/>
    <s v="20-0079"/>
    <x v="179"/>
    <s v="Dayton"/>
    <x v="20"/>
    <x v="0"/>
    <n v="28"/>
    <m/>
    <s v="Families"/>
    <x v="24"/>
    <x v="3"/>
    <m/>
    <n v="711611"/>
    <n v="600000"/>
    <n v="1250000"/>
    <s v="County Corp/Oberer Residential Construction"/>
    <s v="SI"/>
    <s v="HOME"/>
    <m/>
    <m/>
    <m/>
    <m/>
    <m/>
    <m/>
    <m/>
    <m/>
    <m/>
    <m/>
    <m/>
  </r>
  <r>
    <s v="9% LIHTC"/>
    <x v="5"/>
    <s v="20-0078"/>
    <x v="180"/>
    <s v="Cleveland"/>
    <x v="7"/>
    <x v="0"/>
    <n v="77"/>
    <m/>
    <s v="Families"/>
    <x v="25"/>
    <x v="1"/>
    <m/>
    <n v="1000000"/>
    <m/>
    <n v="1150000"/>
    <s v="The Community Builders, Inc."/>
    <s v="SI"/>
    <m/>
    <m/>
    <m/>
    <m/>
    <m/>
    <m/>
    <m/>
    <m/>
    <m/>
    <m/>
    <m/>
    <m/>
  </r>
  <r>
    <s v="9% LIHTC"/>
    <x v="5"/>
    <s v="20-0025"/>
    <x v="181"/>
    <s v="Hamilton  "/>
    <x v="45"/>
    <x v="0"/>
    <n v="45"/>
    <m/>
    <s v="Service Enriched"/>
    <x v="26"/>
    <x v="2"/>
    <m/>
    <n v="1000000"/>
    <m/>
    <n v="1750000"/>
    <s v="Model Property Development, LLC"/>
    <s v="X"/>
    <m/>
    <m/>
    <m/>
    <m/>
    <m/>
    <m/>
    <m/>
    <m/>
    <m/>
    <m/>
    <m/>
    <m/>
  </r>
  <r>
    <s v="9% LIHTC"/>
    <x v="6"/>
    <s v="19-0031"/>
    <x v="182"/>
    <s v="Winchester "/>
    <x v="46"/>
    <x v="0"/>
    <n v="43"/>
    <m/>
    <s v="Senior"/>
    <x v="27"/>
    <x v="1"/>
    <m/>
    <n v="472091"/>
    <n v="1000000"/>
    <n v="1250000"/>
    <s v="Model Property Development, LLC"/>
    <s v="X"/>
    <s v="HOME"/>
    <m/>
    <m/>
    <m/>
    <m/>
    <m/>
    <m/>
    <m/>
    <m/>
    <m/>
    <m/>
    <m/>
  </r>
  <r>
    <s v="9% LIHTC"/>
    <x v="6"/>
    <s v="19-0018"/>
    <x v="183"/>
    <s v="Elyria"/>
    <x v="11"/>
    <x v="0"/>
    <n v="62"/>
    <m/>
    <s v="Service Enriched"/>
    <x v="15"/>
    <x v="2"/>
    <m/>
    <n v="914982"/>
    <n v="1400000"/>
    <n v="1750000"/>
    <s v="PIRHL Developers, LLC"/>
    <s v="X"/>
    <s v="HOME"/>
    <m/>
    <m/>
    <m/>
    <m/>
    <m/>
    <m/>
    <m/>
    <m/>
    <m/>
    <m/>
    <m/>
  </r>
  <r>
    <s v="9% LIHTC"/>
    <x v="6"/>
    <s v="19-0071"/>
    <x v="184"/>
    <s v="Bucyrus  "/>
    <x v="47"/>
    <x v="0"/>
    <n v="32"/>
    <m/>
    <s v="Senior"/>
    <x v="27"/>
    <x v="1"/>
    <m/>
    <n v="397949.07179999998"/>
    <m/>
    <n v="1250000"/>
    <s v="Buckeye Community Hope Foundation"/>
    <s v="X"/>
    <m/>
    <m/>
    <m/>
    <m/>
    <m/>
    <m/>
    <m/>
    <m/>
    <m/>
    <m/>
    <m/>
    <m/>
  </r>
  <r>
    <s v="9% LIHTC"/>
    <x v="6"/>
    <s v="19-0021"/>
    <x v="185"/>
    <s v="Bellefontaine"/>
    <x v="48"/>
    <x v="0"/>
    <n v="52"/>
    <m/>
    <s v="Family"/>
    <x v="13"/>
    <x v="0"/>
    <m/>
    <n v="785000"/>
    <m/>
    <n v="1250000"/>
    <s v="Spire Development, Inc."/>
    <s v="X"/>
    <m/>
    <m/>
    <m/>
    <m/>
    <m/>
    <m/>
    <m/>
    <m/>
    <m/>
    <m/>
    <m/>
    <m/>
  </r>
  <r>
    <s v="9% LIHTC"/>
    <x v="6"/>
    <s v="19-0081"/>
    <x v="186"/>
    <s v="Athens"/>
    <x v="3"/>
    <x v="1"/>
    <n v="53"/>
    <m/>
    <s v="Family"/>
    <x v="27"/>
    <x v="1"/>
    <m/>
    <n v="542000"/>
    <m/>
    <n v="1250000"/>
    <s v="Finance Fund"/>
    <s v="X"/>
    <m/>
    <m/>
    <m/>
    <m/>
    <m/>
    <m/>
    <m/>
    <m/>
    <m/>
    <m/>
    <m/>
    <m/>
  </r>
  <r>
    <s v="9% LIHTC"/>
    <x v="6"/>
    <s v="19-0068"/>
    <x v="187"/>
    <s v="Fremont"/>
    <x v="49"/>
    <x v="0"/>
    <n v="64"/>
    <m/>
    <s v="Family"/>
    <x v="27"/>
    <x v="1"/>
    <m/>
    <n v="700000"/>
    <m/>
    <n v="1250000"/>
    <s v="Millennia Housing Development"/>
    <s v="X"/>
    <m/>
    <m/>
    <m/>
    <m/>
    <m/>
    <m/>
    <m/>
    <m/>
    <m/>
    <m/>
    <m/>
    <m/>
  </r>
  <r>
    <s v="9% LIHTC"/>
    <x v="6"/>
    <s v="19-0067"/>
    <x v="188"/>
    <s v="Columbus"/>
    <x v="1"/>
    <x v="0"/>
    <n v="98"/>
    <m/>
    <s v="Family"/>
    <x v="28"/>
    <x v="1"/>
    <m/>
    <n v="800000"/>
    <m/>
    <n v="1250000"/>
    <s v="Millennia Housing Development"/>
    <s v="X"/>
    <m/>
    <m/>
    <m/>
    <m/>
    <m/>
    <m/>
    <m/>
    <m/>
    <m/>
    <m/>
    <m/>
    <m/>
  </r>
  <r>
    <s v="9% LIHTC"/>
    <x v="6"/>
    <s v="19-0029"/>
    <x v="189"/>
    <s v="Columbus"/>
    <x v="1"/>
    <x v="0"/>
    <n v="63"/>
    <m/>
    <s v="Service Enriched"/>
    <x v="15"/>
    <x v="2"/>
    <m/>
    <n v="945000"/>
    <n v="300000"/>
    <n v="1750000"/>
    <s v="Community Housing Network, Inc."/>
    <s v="X"/>
    <s v="HOME"/>
    <m/>
    <m/>
    <m/>
    <m/>
    <m/>
    <m/>
    <m/>
    <m/>
    <m/>
    <m/>
    <m/>
  </r>
  <r>
    <s v="9% LIHTC"/>
    <x v="6"/>
    <s v="19-0082"/>
    <x v="190"/>
    <s v="Findlay"/>
    <x v="29"/>
    <x v="0"/>
    <n v="50"/>
    <m/>
    <s v="Senior"/>
    <x v="13"/>
    <x v="0"/>
    <m/>
    <n v="800000"/>
    <m/>
    <n v="1250000"/>
    <s v="Pennrose, LLC"/>
    <s v="SI"/>
    <m/>
    <m/>
    <m/>
    <m/>
    <m/>
    <m/>
    <m/>
    <m/>
    <m/>
    <m/>
    <m/>
    <m/>
  </r>
  <r>
    <s v="9% LIHTC"/>
    <x v="6"/>
    <s v="19-0066"/>
    <x v="191"/>
    <s v="Columbus"/>
    <x v="1"/>
    <x v="0"/>
    <n v="176"/>
    <m/>
    <s v="Family"/>
    <x v="14"/>
    <x v="0"/>
    <m/>
    <n v="1224029"/>
    <m/>
    <n v="1250000"/>
    <s v="Catalyst Communities KV Developer LLC"/>
    <s v="X"/>
    <m/>
    <m/>
    <m/>
    <m/>
    <m/>
    <m/>
    <m/>
    <m/>
    <m/>
    <m/>
    <m/>
    <m/>
  </r>
  <r>
    <s v="9% LIHTC"/>
    <x v="6"/>
    <s v="19-0043"/>
    <x v="192"/>
    <s v="Whitehall"/>
    <x v="1"/>
    <x v="0"/>
    <n v="32"/>
    <m/>
    <s v="Senior"/>
    <x v="12"/>
    <x v="0"/>
    <m/>
    <n v="565000"/>
    <m/>
    <n v="1250000"/>
    <s v="Homeport"/>
    <s v="X"/>
    <m/>
    <m/>
    <m/>
    <m/>
    <m/>
    <m/>
    <m/>
    <m/>
    <m/>
    <m/>
    <m/>
    <m/>
  </r>
  <r>
    <s v="9% LIHTC"/>
    <x v="6"/>
    <s v="19-0005"/>
    <x v="193"/>
    <s v="Fairborn"/>
    <x v="16"/>
    <x v="0"/>
    <n v="68"/>
    <m/>
    <s v="Family "/>
    <x v="29"/>
    <x v="0"/>
    <m/>
    <n v="985000"/>
    <m/>
    <n v="1250000"/>
    <s v="Spire Development, Inc."/>
    <s v="X"/>
    <m/>
    <m/>
    <m/>
    <m/>
    <m/>
    <m/>
    <m/>
    <m/>
    <m/>
    <m/>
    <m/>
    <m/>
  </r>
  <r>
    <s v="9% LIHTC"/>
    <x v="6"/>
    <s v="19-0026"/>
    <x v="194"/>
    <s v="Portsmouth"/>
    <x v="44"/>
    <x v="1"/>
    <n v="45"/>
    <m/>
    <s v="Service Enriched"/>
    <x v="15"/>
    <x v="2"/>
    <m/>
    <n v="855000"/>
    <n v="300000"/>
    <n v="1750000"/>
    <s v="Model Property Development, LLC"/>
    <s v="X"/>
    <s v="OHTF"/>
    <m/>
    <m/>
    <m/>
    <m/>
    <m/>
    <m/>
    <m/>
    <m/>
    <m/>
    <m/>
    <m/>
  </r>
  <r>
    <s v="9% LIHTC"/>
    <x v="6"/>
    <s v="19-0050"/>
    <x v="195"/>
    <s v="Columbus"/>
    <x v="1"/>
    <x v="0"/>
    <n v="60"/>
    <m/>
    <s v="Family"/>
    <x v="29"/>
    <x v="0"/>
    <m/>
    <n v="985000"/>
    <n v="300000"/>
    <n v="1250000"/>
    <s v="Woda Cooper Development, Inc."/>
    <s v="X"/>
    <s v="HOME"/>
    <m/>
    <m/>
    <m/>
    <m/>
    <m/>
    <m/>
    <m/>
    <m/>
    <m/>
    <m/>
    <m/>
  </r>
  <r>
    <s v="9% LIHTC"/>
    <x v="6"/>
    <s v="19-0041"/>
    <x v="196"/>
    <s v="Columbus"/>
    <x v="1"/>
    <x v="0"/>
    <n v="50"/>
    <m/>
    <s v="Family"/>
    <x v="29"/>
    <x v="0"/>
    <m/>
    <n v="899999"/>
    <n v="300000"/>
    <n v="1250000"/>
    <s v="Homeport"/>
    <s v="X"/>
    <s v="HOME"/>
    <m/>
    <m/>
    <m/>
    <m/>
    <m/>
    <m/>
    <m/>
    <m/>
    <m/>
    <m/>
    <m/>
  </r>
  <r>
    <s v="9% LIHTC"/>
    <x v="6"/>
    <s v="19-0089"/>
    <x v="197"/>
    <s v="Cleveland"/>
    <x v="7"/>
    <x v="0"/>
    <n v="75"/>
    <m/>
    <s v="Senior"/>
    <x v="12"/>
    <x v="0"/>
    <m/>
    <n v="1135613"/>
    <m/>
    <n v="1250000"/>
    <s v="Hopmeadow Development, Inc."/>
    <s v="SI"/>
    <m/>
    <m/>
    <m/>
    <m/>
    <m/>
    <m/>
    <m/>
    <m/>
    <m/>
    <m/>
    <m/>
    <m/>
  </r>
  <r>
    <s v="9% LIHTC"/>
    <x v="6"/>
    <s v="19-0057"/>
    <x v="198"/>
    <s v="Massillon"/>
    <x v="24"/>
    <x v="0"/>
    <n v="25"/>
    <m/>
    <s v="Senior"/>
    <x v="28"/>
    <x v="1"/>
    <m/>
    <n v="273041"/>
    <m/>
    <n v="1250000"/>
    <s v="National Church Residences"/>
    <s v="SI"/>
    <m/>
    <m/>
    <m/>
    <m/>
    <m/>
    <m/>
    <m/>
    <m/>
    <m/>
    <m/>
    <m/>
    <m/>
  </r>
  <r>
    <s v="9% LIHTC"/>
    <x v="6"/>
    <s v="19-0051"/>
    <x v="199"/>
    <s v="Ashland"/>
    <x v="50"/>
    <x v="0"/>
    <n v="50"/>
    <m/>
    <s v="Family"/>
    <x v="13"/>
    <x v="0"/>
    <m/>
    <n v="785000"/>
    <n v="300000"/>
    <n v="1250000"/>
    <s v="Woda Cooper Development, Inc."/>
    <s v="X"/>
    <s v="OHTF"/>
    <m/>
    <m/>
    <m/>
    <m/>
    <m/>
    <m/>
    <m/>
    <m/>
    <m/>
    <m/>
    <m/>
  </r>
  <r>
    <s v="9% LIHTC"/>
    <x v="6"/>
    <s v="19-0055"/>
    <x v="200"/>
    <s v="Columbus"/>
    <x v="1"/>
    <x v="0"/>
    <n v="94"/>
    <m/>
    <s v="Senior"/>
    <x v="12"/>
    <x v="0"/>
    <m/>
    <n v="1234999"/>
    <m/>
    <n v="1250000"/>
    <s v="National Church Residences"/>
    <s v="X"/>
    <m/>
    <m/>
    <m/>
    <m/>
    <m/>
    <m/>
    <m/>
    <m/>
    <m/>
    <m/>
    <m/>
    <m/>
  </r>
  <r>
    <s v="9% LIHTC"/>
    <x v="6"/>
    <s v="19-0010"/>
    <x v="201"/>
    <s v="Chillicothe "/>
    <x v="28"/>
    <x v="1"/>
    <n v="45"/>
    <m/>
    <s v="Family"/>
    <x v="13"/>
    <x v="0"/>
    <m/>
    <n v="720281"/>
    <n v="1350000"/>
    <n v="1250000"/>
    <s v="Frontier Community Services"/>
    <s v="SI"/>
    <s v="HOME"/>
    <m/>
    <m/>
    <m/>
    <m/>
    <m/>
    <m/>
    <m/>
    <m/>
    <m/>
    <m/>
    <m/>
  </r>
  <r>
    <s v="9% LIHTC"/>
    <x v="6"/>
    <s v="19-0027"/>
    <x v="202"/>
    <s v="Canton"/>
    <x v="24"/>
    <x v="0"/>
    <n v="62"/>
    <m/>
    <s v="Senior"/>
    <x v="12"/>
    <x v="0"/>
    <m/>
    <n v="1000000"/>
    <m/>
    <n v="1250000"/>
    <s v="a.m. RODRIGUEZ ASSOCIATES inc"/>
    <s v="SI"/>
    <m/>
    <m/>
    <m/>
    <m/>
    <m/>
    <m/>
    <m/>
    <m/>
    <m/>
    <m/>
    <m/>
    <m/>
  </r>
  <r>
    <s v="9% LIHTC"/>
    <x v="6"/>
    <s v="19-0075"/>
    <x v="203"/>
    <s v="Cincinnati"/>
    <x v="2"/>
    <x v="0"/>
    <n v="32"/>
    <m/>
    <s v="Family"/>
    <x v="29"/>
    <x v="0"/>
    <m/>
    <n v="576000"/>
    <n v="600000"/>
    <n v="1250000"/>
    <s v="Over-the-Rhine Community Housing"/>
    <s v="X"/>
    <s v="HOME"/>
    <m/>
    <m/>
    <m/>
    <m/>
    <m/>
    <m/>
    <m/>
    <m/>
    <m/>
    <m/>
    <m/>
  </r>
  <r>
    <s v="9% LIHTC"/>
    <x v="6"/>
    <s v="19-0032"/>
    <x v="204"/>
    <s v="Wilmington"/>
    <x v="38"/>
    <x v="0"/>
    <n v="74"/>
    <m/>
    <s v="Senior"/>
    <x v="27"/>
    <x v="1"/>
    <m/>
    <n v="700000"/>
    <m/>
    <n v="1250000"/>
    <s v="Episcopal Retirement Services Affordable Living"/>
    <s v="X"/>
    <m/>
    <m/>
    <m/>
    <m/>
    <m/>
    <m/>
    <m/>
    <m/>
    <m/>
    <m/>
    <m/>
    <m/>
  </r>
  <r>
    <s v="9% LIHTC"/>
    <x v="6"/>
    <s v="19-0060"/>
    <x v="205"/>
    <s v="New Carlisle"/>
    <x v="36"/>
    <x v="0"/>
    <n v="48"/>
    <m/>
    <s v="Senior"/>
    <x v="28"/>
    <x v="1"/>
    <m/>
    <n v="498789"/>
    <m/>
    <n v="1250000"/>
    <s v="Episcopal Retirement Services Affordable Living"/>
    <s v="SI"/>
    <m/>
    <m/>
    <m/>
    <m/>
    <m/>
    <m/>
    <m/>
    <m/>
    <m/>
    <m/>
    <m/>
    <m/>
  </r>
  <r>
    <s v="9% LIHTC"/>
    <x v="6"/>
    <s v="19-0044"/>
    <x v="206"/>
    <s v="Cincinnati"/>
    <x v="2"/>
    <x v="0"/>
    <n v="114"/>
    <m/>
    <s v="Family"/>
    <x v="28"/>
    <x v="1"/>
    <m/>
    <n v="800000"/>
    <m/>
    <n v="1250000"/>
    <s v="American Community Developers, Inc."/>
    <s v="X"/>
    <m/>
    <m/>
    <m/>
    <m/>
    <m/>
    <m/>
    <m/>
    <m/>
    <m/>
    <m/>
    <m/>
    <m/>
  </r>
  <r>
    <s v="9% LIHTC"/>
    <x v="6"/>
    <s v="19-0014"/>
    <x v="207"/>
    <s v="Wadsworth"/>
    <x v="51"/>
    <x v="0"/>
    <n v="45"/>
    <m/>
    <s v="Family"/>
    <x v="29"/>
    <x v="0"/>
    <m/>
    <n v="1000000"/>
    <n v="300000"/>
    <n v="1250000"/>
    <s v="CHN Housing Partners"/>
    <s v="X"/>
    <s v="OHTF"/>
    <m/>
    <m/>
    <m/>
    <m/>
    <m/>
    <m/>
    <m/>
    <m/>
    <m/>
    <m/>
    <m/>
  </r>
  <r>
    <s v="9% LIHTC"/>
    <x v="6"/>
    <s v="19-0045"/>
    <x v="208"/>
    <s v="Cincinnati"/>
    <x v="2"/>
    <x v="0"/>
    <n v="137"/>
    <m/>
    <s v="Family"/>
    <x v="28"/>
    <x v="1"/>
    <m/>
    <n v="800000"/>
    <m/>
    <n v="1250000"/>
    <s v="American Community Developers, Inc."/>
    <s v="X"/>
    <m/>
    <m/>
    <m/>
    <m/>
    <m/>
    <m/>
    <m/>
    <m/>
    <m/>
    <m/>
    <m/>
    <m/>
  </r>
  <r>
    <s v="9% LIHTC"/>
    <x v="6"/>
    <s v="19-0038"/>
    <x v="209"/>
    <s v="Sidney "/>
    <x v="32"/>
    <x v="0"/>
    <n v="48"/>
    <m/>
    <s v="Family"/>
    <x v="13"/>
    <x v="0"/>
    <m/>
    <n v="785000"/>
    <n v="300000"/>
    <n v="1250000"/>
    <s v="Sunset Development and Investment, LLC"/>
    <s v="X"/>
    <s v="OHTF"/>
    <m/>
    <m/>
    <m/>
    <m/>
    <m/>
    <m/>
    <m/>
    <m/>
    <m/>
    <m/>
    <m/>
  </r>
  <r>
    <s v="9% LIHTC"/>
    <x v="6"/>
    <s v="19-0023"/>
    <x v="210"/>
    <s v="Cleveland"/>
    <x v="7"/>
    <x v="0"/>
    <n v="88"/>
    <m/>
    <s v="Family"/>
    <x v="14"/>
    <x v="0"/>
    <m/>
    <n v="1231912"/>
    <m/>
    <n v="1250000"/>
    <s v="NRP Holdings LLC"/>
    <s v="X"/>
    <m/>
    <m/>
    <m/>
    <m/>
    <m/>
    <m/>
    <m/>
    <m/>
    <m/>
    <m/>
    <m/>
    <m/>
  </r>
  <r>
    <s v="9% LIHTC"/>
    <x v="6"/>
    <s v="19-0084"/>
    <x v="211"/>
    <s v="Lima"/>
    <x v="43"/>
    <x v="0"/>
    <n v="88"/>
    <m/>
    <s v="Senior"/>
    <x v="12"/>
    <x v="0"/>
    <m/>
    <n v="1200000"/>
    <m/>
    <n v="1250000"/>
    <s v="MVAH Development LLC"/>
    <s v="X"/>
    <m/>
    <m/>
    <m/>
    <m/>
    <m/>
    <m/>
    <m/>
    <m/>
    <m/>
    <m/>
    <m/>
    <m/>
  </r>
  <r>
    <s v="9% LIHTC"/>
    <x v="6"/>
    <s v="19-0040"/>
    <x v="212"/>
    <s v="St. Marys"/>
    <x v="52"/>
    <x v="0"/>
    <n v="50"/>
    <m/>
    <s v="Family"/>
    <x v="13"/>
    <x v="0"/>
    <m/>
    <n v="785000"/>
    <m/>
    <n v="1250000"/>
    <s v="Sunset Development and Investment, LLC"/>
    <s v="X"/>
    <m/>
    <m/>
    <m/>
    <m/>
    <m/>
    <m/>
    <m/>
    <m/>
    <m/>
    <m/>
    <m/>
    <m/>
  </r>
  <r>
    <s v="9% LIHTC"/>
    <x v="6"/>
    <s v="19-0012"/>
    <x v="213"/>
    <s v="Cleveland"/>
    <x v="7"/>
    <x v="0"/>
    <n v="30"/>
    <m/>
    <s v="Family"/>
    <x v="17"/>
    <x v="3"/>
    <m/>
    <n v="750000"/>
    <m/>
    <n v="1250000"/>
    <s v="CHN Housing Partners"/>
    <s v="X"/>
    <m/>
    <m/>
    <m/>
    <m/>
    <m/>
    <m/>
    <m/>
    <m/>
    <m/>
    <m/>
    <m/>
    <m/>
  </r>
  <r>
    <s v="9% LIHTC"/>
    <x v="6"/>
    <s v="19-0073"/>
    <x v="214"/>
    <s v="Cincinnati"/>
    <x v="2"/>
    <x v="0"/>
    <n v="58"/>
    <m/>
    <s v="Service Enriched"/>
    <x v="15"/>
    <x v="2"/>
    <m/>
    <n v="870000"/>
    <n v="300000"/>
    <n v="1750000"/>
    <s v="Talbert Services, Inc."/>
    <s v="X"/>
    <s v="HOME"/>
    <m/>
    <m/>
    <m/>
    <m/>
    <m/>
    <m/>
    <m/>
    <m/>
    <m/>
    <m/>
    <m/>
  </r>
  <r>
    <s v="9% LIHTC"/>
    <x v="6"/>
    <s v="19-0024"/>
    <x v="215"/>
    <s v="Tiffin "/>
    <x v="53"/>
    <x v="0"/>
    <n v="56"/>
    <m/>
    <s v="Family"/>
    <x v="13"/>
    <x v="0"/>
    <m/>
    <n v="783999"/>
    <m/>
    <n v="1250000"/>
    <s v="NRP Holdings LLC"/>
    <s v="X"/>
    <m/>
    <m/>
    <m/>
    <m/>
    <m/>
    <m/>
    <m/>
    <m/>
    <m/>
    <m/>
    <m/>
    <m/>
  </r>
  <r>
    <s v="9% LIHTC"/>
    <x v="6"/>
    <s v="19-0080"/>
    <x v="216"/>
    <s v="Piqua"/>
    <x v="54"/>
    <x v="0"/>
    <n v="52"/>
    <m/>
    <s v="Family"/>
    <x v="13"/>
    <x v="0"/>
    <m/>
    <n v="686146"/>
    <n v="1200000"/>
    <n v="1250000"/>
    <s v="St. Mary Development Corporation"/>
    <s v="X"/>
    <s v="HOME"/>
    <m/>
    <m/>
    <m/>
    <m/>
    <m/>
    <m/>
    <m/>
    <m/>
    <m/>
    <m/>
    <m/>
  </r>
  <r>
    <s v="9% LIHTC"/>
    <x v="6"/>
    <s v="19-0086"/>
    <x v="217"/>
    <s v="Wooster"/>
    <x v="23"/>
    <x v="0"/>
    <n v="52"/>
    <m/>
    <s v="Family"/>
    <x v="13"/>
    <x v="0"/>
    <m/>
    <n v="785000"/>
    <n v="300000"/>
    <n v="1250000"/>
    <s v="MVAH Development LLC"/>
    <s v="X"/>
    <s v="OHTF"/>
    <m/>
    <m/>
    <m/>
    <m/>
    <m/>
    <m/>
    <m/>
    <m/>
    <m/>
    <m/>
    <m/>
  </r>
  <r>
    <s v="9% LIHTC"/>
    <x v="7"/>
    <s v="18-0028"/>
    <x v="218"/>
    <s v="Grove City"/>
    <x v="1"/>
    <x v="0"/>
    <n v="28"/>
    <m/>
    <s v="Family"/>
    <x v="29"/>
    <x v="0"/>
    <m/>
    <n v="504000"/>
    <n v="300000"/>
    <n v="1250000"/>
    <s v="Columbus Housing Partnership, Inc. dba Homeport "/>
    <s v="SI"/>
    <s v="OHTF"/>
    <m/>
    <m/>
    <m/>
    <m/>
    <m/>
    <m/>
    <m/>
    <m/>
    <m/>
    <m/>
    <m/>
  </r>
  <r>
    <s v="9% LIHTC"/>
    <x v="7"/>
    <s v="18-0011"/>
    <x v="219"/>
    <s v="Findlay "/>
    <x v="29"/>
    <x v="0"/>
    <n v="50"/>
    <m/>
    <s v="Family"/>
    <x v="13"/>
    <x v="0"/>
    <m/>
    <n v="732911"/>
    <n v="1100000"/>
    <n v="1250000"/>
    <s v="Frontier Community Services"/>
    <s v="X"/>
    <s v="HOME"/>
    <m/>
    <m/>
    <m/>
    <m/>
    <m/>
    <m/>
    <m/>
    <m/>
    <m/>
    <m/>
    <m/>
  </r>
  <r>
    <s v="9% LIHTC"/>
    <x v="7"/>
    <s v="18-0063"/>
    <x v="220"/>
    <s v="Newcomerstown"/>
    <x v="55"/>
    <x v="0"/>
    <n v="50"/>
    <m/>
    <s v="Senior"/>
    <x v="27"/>
    <x v="1"/>
    <m/>
    <n v="500000"/>
    <m/>
    <n v="1250000"/>
    <s v="Testa Enterprises, Inc."/>
    <s v="X"/>
    <m/>
    <m/>
    <m/>
    <m/>
    <m/>
    <m/>
    <m/>
    <m/>
    <m/>
    <m/>
    <m/>
    <m/>
  </r>
  <r>
    <s v="9% LIHTC"/>
    <x v="7"/>
    <s v="18-0041"/>
    <x v="221"/>
    <s v="Cleveland"/>
    <x v="7"/>
    <x v="0"/>
    <n v="30"/>
    <m/>
    <s v="Family"/>
    <x v="17"/>
    <x v="3"/>
    <m/>
    <n v="599999"/>
    <m/>
    <n v="1250000"/>
    <s v="Famicos Foundation"/>
    <s v="X"/>
    <m/>
    <m/>
    <m/>
    <m/>
    <m/>
    <m/>
    <m/>
    <m/>
    <m/>
    <m/>
    <m/>
    <m/>
  </r>
  <r>
    <s v="9% LIHTC"/>
    <x v="7"/>
    <s v="18-0031"/>
    <x v="222"/>
    <s v="Columbus"/>
    <x v="1"/>
    <x v="0"/>
    <n v="30"/>
    <m/>
    <s v="Service Enriched"/>
    <x v="15"/>
    <x v="2"/>
    <m/>
    <n v="614087"/>
    <m/>
    <n v="1750000"/>
    <s v="Columbus Metropolitan Housing Authority"/>
    <s v="SI"/>
    <m/>
    <m/>
    <m/>
    <m/>
    <m/>
    <m/>
    <m/>
    <m/>
    <m/>
    <m/>
    <m/>
    <m/>
  </r>
  <r>
    <s v="9% LIHTC"/>
    <x v="7"/>
    <s v="18-0052"/>
    <x v="223"/>
    <s v="Washington Court House"/>
    <x v="5"/>
    <x v="0"/>
    <n v="53"/>
    <m/>
    <s v="Family"/>
    <x v="13"/>
    <x v="0"/>
    <m/>
    <n v="785000"/>
    <n v="300000"/>
    <n v="1250000"/>
    <s v="Sunset Development &amp; Investment, LLC"/>
    <s v="X"/>
    <s v="OHTF"/>
    <m/>
    <m/>
    <m/>
    <m/>
    <m/>
    <m/>
    <m/>
    <m/>
    <m/>
    <m/>
    <m/>
  </r>
  <r>
    <s v="9% LIHTC"/>
    <x v="7"/>
    <s v="18-0007"/>
    <x v="224"/>
    <s v="London"/>
    <x v="56"/>
    <x v="0"/>
    <n v="48"/>
    <m/>
    <s v="Family"/>
    <x v="13"/>
    <x v="0"/>
    <m/>
    <n v="799500"/>
    <m/>
    <n v="1250000"/>
    <s v="Wallick-Hendy Development Company, LLC"/>
    <s v="X"/>
    <m/>
    <m/>
    <m/>
    <m/>
    <m/>
    <m/>
    <m/>
    <m/>
    <m/>
    <m/>
    <m/>
    <m/>
  </r>
  <r>
    <s v="9% LIHTC"/>
    <x v="7"/>
    <s v="18-0014"/>
    <x v="225"/>
    <s v="Delaware"/>
    <x v="15"/>
    <x v="0"/>
    <n v="32"/>
    <m/>
    <s v="Service Enriched"/>
    <x v="15"/>
    <x v="2"/>
    <m/>
    <n v="621807"/>
    <n v="300000"/>
    <n v="1750000"/>
    <s v="Del-Mor Dwellings"/>
    <s v="X"/>
    <s v="OHTF"/>
    <m/>
    <m/>
    <m/>
    <m/>
    <m/>
    <m/>
    <m/>
    <m/>
    <m/>
    <m/>
    <m/>
  </r>
  <r>
    <s v="9% LIHTC"/>
    <x v="7"/>
    <s v="18-0045"/>
    <x v="226"/>
    <s v="Blanchester"/>
    <x v="38"/>
    <x v="0"/>
    <n v="64"/>
    <m/>
    <s v="Senior"/>
    <x v="27"/>
    <x v="1"/>
    <m/>
    <n v="700000"/>
    <m/>
    <n v="1250000"/>
    <s v="Episcopal Retirement Services Affordable Living LLC"/>
    <s v="X"/>
    <m/>
    <m/>
    <m/>
    <m/>
    <m/>
    <m/>
    <m/>
    <m/>
    <m/>
    <m/>
    <m/>
    <m/>
  </r>
  <r>
    <s v="9% LIHTC"/>
    <x v="7"/>
    <s v="18-0066"/>
    <x v="227"/>
    <s v="Youngstown"/>
    <x v="25"/>
    <x v="0"/>
    <n v="100"/>
    <m/>
    <s v="Senior"/>
    <x v="28"/>
    <x v="1"/>
    <m/>
    <n v="700000"/>
    <m/>
    <n v="1250000"/>
    <s v="Millennia Housing Development"/>
    <s v="X"/>
    <m/>
    <m/>
    <m/>
    <m/>
    <m/>
    <m/>
    <m/>
    <m/>
    <m/>
    <m/>
    <m/>
    <m/>
  </r>
  <r>
    <s v="9% LIHTC"/>
    <x v="7"/>
    <s v="18-0044"/>
    <x v="228"/>
    <s v="Cleveland"/>
    <x v="7"/>
    <x v="0"/>
    <n v="102"/>
    <m/>
    <s v="Family"/>
    <x v="28"/>
    <x v="1"/>
    <m/>
    <n v="875000"/>
    <m/>
    <n v="1250000"/>
    <s v="Levin Group, Inc"/>
    <s v="X"/>
    <m/>
    <m/>
    <m/>
    <m/>
    <m/>
    <m/>
    <m/>
    <m/>
    <m/>
    <m/>
    <m/>
    <m/>
  </r>
  <r>
    <s v="9% LIHTC"/>
    <x v="7"/>
    <s v="18-0004"/>
    <x v="229"/>
    <s v="Cleveland"/>
    <x v="7"/>
    <x v="0"/>
    <n v="30"/>
    <m/>
    <s v="Family"/>
    <x v="17"/>
    <x v="3"/>
    <m/>
    <n v="570000"/>
    <m/>
    <n v="1250000"/>
    <s v="CHN Housing Partners"/>
    <s v="X"/>
    <m/>
    <m/>
    <m/>
    <m/>
    <m/>
    <m/>
    <m/>
    <m/>
    <m/>
    <m/>
    <m/>
    <m/>
  </r>
  <r>
    <s v="9% LIHTC"/>
    <x v="7"/>
    <s v="18-0001"/>
    <x v="230"/>
    <s v="Cleveland"/>
    <x v="7"/>
    <x v="0"/>
    <n v="27"/>
    <m/>
    <s v="Family"/>
    <x v="14"/>
    <x v="0"/>
    <m/>
    <n v="469328"/>
    <n v="750000"/>
    <n v="1250000"/>
    <s v="CHN Housing Partners"/>
    <s v="X"/>
    <s v="HOME"/>
    <m/>
    <m/>
    <m/>
    <m/>
    <m/>
    <m/>
    <m/>
    <m/>
    <m/>
    <m/>
    <m/>
  </r>
  <r>
    <s v="9% LIHTC"/>
    <x v="7"/>
    <s v="18-0040"/>
    <x v="231"/>
    <s v="Urbana"/>
    <x v="57"/>
    <x v="0"/>
    <n v="51"/>
    <m/>
    <s v="Senior"/>
    <x v="13"/>
    <x v="0"/>
    <m/>
    <n v="800000"/>
    <m/>
    <n v="1250000"/>
    <s v="Flaherty &amp; Collins Development, LLC"/>
    <s v="SI"/>
    <m/>
    <m/>
    <m/>
    <m/>
    <m/>
    <m/>
    <m/>
    <m/>
    <m/>
    <m/>
    <m/>
    <m/>
  </r>
  <r>
    <s v="9% LIHTC"/>
    <x v="7"/>
    <s v="18-0039"/>
    <x v="232"/>
    <s v="Columbus"/>
    <x v="1"/>
    <x v="0"/>
    <n v="40"/>
    <m/>
    <s v="Service Enriched"/>
    <x v="15"/>
    <x v="2"/>
    <m/>
    <n v="706880"/>
    <n v="1138713"/>
    <n v="1750000"/>
    <s v="Community Housing Network, Inc."/>
    <s v="X"/>
    <s v="HOME"/>
    <m/>
    <m/>
    <m/>
    <m/>
    <m/>
    <m/>
    <m/>
    <m/>
    <m/>
    <m/>
    <m/>
  </r>
  <r>
    <s v="9% LIHTC"/>
    <x v="7"/>
    <s v="18-0059"/>
    <x v="233"/>
    <s v="Columbus"/>
    <x v="1"/>
    <x v="0"/>
    <n v="150"/>
    <m/>
    <s v="Family"/>
    <x v="28"/>
    <x v="1"/>
    <m/>
    <n v="895190"/>
    <m/>
    <m/>
    <s v="American Community Developers, Inc."/>
    <s v="X"/>
    <m/>
    <m/>
    <m/>
    <m/>
    <m/>
    <m/>
    <m/>
    <m/>
    <m/>
    <m/>
    <m/>
    <m/>
  </r>
  <r>
    <s v="9% LIHTC"/>
    <x v="7"/>
    <s v="18-0057"/>
    <x v="234"/>
    <s v="Miamisburg"/>
    <x v="20"/>
    <x v="0"/>
    <n v="55"/>
    <m/>
    <s v="Service Enriched"/>
    <x v="15"/>
    <x v="2"/>
    <m/>
    <n v="825000"/>
    <n v="300000"/>
    <n v="1750000"/>
    <s v="Miami Valley Housing Opportunities"/>
    <s v="X"/>
    <s v="OHTF"/>
    <m/>
    <m/>
    <m/>
    <m/>
    <m/>
    <m/>
    <m/>
    <m/>
    <m/>
    <m/>
    <m/>
  </r>
  <r>
    <s v="9% LIHTC"/>
    <x v="7"/>
    <s v="18-0034"/>
    <x v="235"/>
    <s v="Alliance"/>
    <x v="24"/>
    <x v="0"/>
    <n v="60"/>
    <m/>
    <s v="Family"/>
    <x v="27"/>
    <x v="1"/>
    <m/>
    <n v="660000"/>
    <m/>
    <n v="1250000"/>
    <s v="The Orlean Company "/>
    <s v="X"/>
    <m/>
    <m/>
    <m/>
    <m/>
    <m/>
    <m/>
    <m/>
    <m/>
    <m/>
    <m/>
    <m/>
    <m/>
  </r>
  <r>
    <s v="9% LIHTC"/>
    <x v="7"/>
    <s v="18-0005"/>
    <x v="236"/>
    <s v="Napoleon"/>
    <x v="58"/>
    <x v="0"/>
    <n v="49"/>
    <m/>
    <s v="Senior"/>
    <x v="13"/>
    <x v="0"/>
    <m/>
    <n v="783900"/>
    <m/>
    <n v="1250000"/>
    <s v="Stock Development Company, LLC"/>
    <s v="X"/>
    <m/>
    <m/>
    <m/>
    <m/>
    <m/>
    <m/>
    <m/>
    <m/>
    <m/>
    <m/>
    <m/>
    <m/>
  </r>
  <r>
    <s v="9% LIHTC"/>
    <x v="7"/>
    <s v="18-0033"/>
    <x v="237"/>
    <s v="Nelsonville"/>
    <x v="3"/>
    <x v="1"/>
    <n v="40"/>
    <m/>
    <s v="Senior"/>
    <x v="27"/>
    <x v="1"/>
    <m/>
    <n v="430000"/>
    <m/>
    <n v="1250000"/>
    <s v="Fairfield Homes, Inc."/>
    <s v="X"/>
    <m/>
    <m/>
    <m/>
    <m/>
    <m/>
    <m/>
    <m/>
    <m/>
    <m/>
    <m/>
    <m/>
    <m/>
  </r>
  <r>
    <s v="9% LIHTC"/>
    <x v="7"/>
    <s v="18-0032"/>
    <x v="238"/>
    <s v="Columbus"/>
    <x v="1"/>
    <x v="0"/>
    <n v="105"/>
    <m/>
    <s v="Family"/>
    <x v="14"/>
    <x v="0"/>
    <m/>
    <n v="1092000"/>
    <m/>
    <n v="1250000"/>
    <s v="Connect Realty, LLC"/>
    <s v="X"/>
    <m/>
    <m/>
    <m/>
    <m/>
    <m/>
    <m/>
    <m/>
    <m/>
    <m/>
    <m/>
    <m/>
    <m/>
  </r>
  <r>
    <s v="9% LIHTC"/>
    <x v="7"/>
    <s v="18-0056"/>
    <x v="239"/>
    <s v="Dayton"/>
    <x v="20"/>
    <x v="0"/>
    <n v="81"/>
    <m/>
    <s v="Senior"/>
    <x v="12"/>
    <x v="0"/>
    <m/>
    <n v="1235000"/>
    <m/>
    <n v="1250000"/>
    <s v="MVAH Development LLC"/>
    <s v="X"/>
    <m/>
    <m/>
    <m/>
    <m/>
    <m/>
    <m/>
    <m/>
    <m/>
    <m/>
    <m/>
    <m/>
    <m/>
  </r>
  <r>
    <s v="9% LIHTC"/>
    <x v="7"/>
    <s v="18-0061"/>
    <x v="240"/>
    <s v="Springfield"/>
    <x v="36"/>
    <x v="0"/>
    <n v="45"/>
    <m/>
    <s v="Senior"/>
    <x v="28"/>
    <x v="1"/>
    <m/>
    <n v="495000"/>
    <m/>
    <n v="1250000"/>
    <s v="Buckeye Community Hope Foundation"/>
    <s v="X"/>
    <m/>
    <m/>
    <m/>
    <m/>
    <m/>
    <m/>
    <m/>
    <m/>
    <m/>
    <m/>
    <m/>
    <m/>
  </r>
  <r>
    <s v="9% LIHTC"/>
    <x v="7"/>
    <s v="18-0068"/>
    <x v="241"/>
    <s v="Oregon"/>
    <x v="12"/>
    <x v="0"/>
    <n v="81"/>
    <m/>
    <s v="Senior"/>
    <x v="12"/>
    <x v="0"/>
    <m/>
    <n v="1235000"/>
    <m/>
    <n v="1250000"/>
    <s v="MVAH Development LLC"/>
    <s v="X"/>
    <m/>
    <m/>
    <m/>
    <m/>
    <m/>
    <m/>
    <m/>
    <m/>
    <m/>
    <m/>
    <m/>
    <m/>
  </r>
  <r>
    <s v="9% LIHTC"/>
    <x v="7"/>
    <s v="18-0051"/>
    <x v="242"/>
    <s v="Columbus"/>
    <x v="1"/>
    <x v="0"/>
    <n v="62"/>
    <m/>
    <s v="Service Enriched"/>
    <x v="15"/>
    <x v="2"/>
    <m/>
    <n v="881325"/>
    <n v="750000"/>
    <n v="1750000"/>
    <s v="Community Housing Network, Inc."/>
    <s v="X"/>
    <s v="HOME"/>
    <m/>
    <m/>
    <m/>
    <m/>
    <m/>
    <m/>
    <m/>
    <m/>
    <m/>
    <m/>
    <m/>
  </r>
  <r>
    <s v="9% LIHTC"/>
    <x v="7"/>
    <s v="18-0054"/>
    <x v="243"/>
    <s v="Zanesville"/>
    <x v="19"/>
    <x v="1"/>
    <n v="34"/>
    <m/>
    <s v="Service Enriched"/>
    <x v="16"/>
    <x v="2"/>
    <m/>
    <n v="500000"/>
    <m/>
    <n v="1250000"/>
    <s v="Fairfield Homes, Inc."/>
    <s v="X"/>
    <m/>
    <m/>
    <m/>
    <m/>
    <m/>
    <m/>
    <m/>
    <m/>
    <m/>
    <m/>
    <m/>
    <m/>
  </r>
  <r>
    <s v="9% LIHTC"/>
    <x v="7"/>
    <s v="18-0065"/>
    <x v="244"/>
    <s v="Riverside"/>
    <x v="20"/>
    <x v="0"/>
    <n v="61"/>
    <m/>
    <s v="Family"/>
    <x v="29"/>
    <x v="0"/>
    <m/>
    <n v="884000"/>
    <n v="1200000"/>
    <n v="1250000"/>
    <s v="St. Mary Development Corporation "/>
    <s v="X"/>
    <s v="HOME"/>
    <m/>
    <m/>
    <m/>
    <m/>
    <m/>
    <m/>
    <m/>
    <m/>
    <m/>
    <m/>
    <m/>
  </r>
  <r>
    <s v="9% LIHTC"/>
    <x v="7"/>
    <s v="18-0021"/>
    <x v="245"/>
    <s v="Cleveland"/>
    <x v="7"/>
    <x v="0"/>
    <n v="68"/>
    <m/>
    <s v="Service Enriched"/>
    <x v="15"/>
    <x v="2"/>
    <m/>
    <n v="1000000"/>
    <n v="300000"/>
    <n v="1750000"/>
    <s v="PIRHL Developers LLC"/>
    <s v="SI"/>
    <s v="OHTF"/>
    <m/>
    <m/>
    <m/>
    <m/>
    <m/>
    <m/>
    <m/>
    <m/>
    <m/>
    <m/>
    <m/>
  </r>
  <r>
    <s v="9% LIHTC"/>
    <x v="7"/>
    <s v="18-0037"/>
    <x v="246"/>
    <s v="Akron"/>
    <x v="13"/>
    <x v="0"/>
    <n v="45"/>
    <m/>
    <s v="Service Enriched"/>
    <x v="15"/>
    <x v="2"/>
    <m/>
    <n v="675000"/>
    <n v="300000"/>
    <n v="1250000"/>
    <s v="Tober Development Company, LLC"/>
    <s v="X"/>
    <s v="OHTF"/>
    <m/>
    <m/>
    <m/>
    <m/>
    <m/>
    <m/>
    <m/>
    <m/>
    <m/>
    <m/>
    <m/>
  </r>
  <r>
    <s v="9% LIHTC"/>
    <x v="7"/>
    <s v="18-0048"/>
    <x v="247"/>
    <s v="Ashland"/>
    <x v="50"/>
    <x v="0"/>
    <n v="48"/>
    <m/>
    <s v="Family"/>
    <x v="13"/>
    <x v="0"/>
    <m/>
    <n v="800000"/>
    <m/>
    <n v="1250000"/>
    <s v="TWG Development, LLC"/>
    <s v="X"/>
    <m/>
    <m/>
    <m/>
    <m/>
    <m/>
    <m/>
    <m/>
    <m/>
    <m/>
    <m/>
    <m/>
    <m/>
  </r>
  <r>
    <s v="9% LIHTC"/>
    <x v="7"/>
    <s v="18-0026"/>
    <x v="248"/>
    <s v="Swanton"/>
    <x v="59"/>
    <x v="0"/>
    <n v="28"/>
    <m/>
    <s v="Senior"/>
    <x v="12"/>
    <x v="0"/>
    <m/>
    <n v="500000"/>
    <m/>
    <n v="1250000"/>
    <s v="Spire Development, LLC"/>
    <s v="X"/>
    <m/>
    <m/>
    <m/>
    <m/>
    <m/>
    <m/>
    <m/>
    <m/>
    <m/>
    <m/>
    <m/>
    <m/>
  </r>
  <r>
    <s v="9% LIHTC"/>
    <x v="7"/>
    <s v="18-0064"/>
    <x v="249"/>
    <s v="Mount Vernon"/>
    <x v="60"/>
    <x v="0"/>
    <n v="62"/>
    <m/>
    <s v="Family"/>
    <x v="27"/>
    <x v="1"/>
    <m/>
    <n v="619975"/>
    <m/>
    <n v="1250000"/>
    <s v="Provident Management Inc."/>
    <s v="X"/>
    <m/>
    <m/>
    <m/>
    <m/>
    <m/>
    <m/>
    <m/>
    <m/>
    <m/>
    <m/>
    <m/>
    <m/>
  </r>
  <r>
    <s v="9% LIHTC"/>
    <x v="7"/>
    <s v="18-0018"/>
    <x v="250"/>
    <s v="Cleveland"/>
    <x v="7"/>
    <x v="0"/>
    <n v="76"/>
    <m/>
    <s v="Family"/>
    <x v="14"/>
    <x v="0"/>
    <m/>
    <n v="1234999"/>
    <m/>
    <n v="1250000"/>
    <s v="NRP Holdings LLC"/>
    <s v="X"/>
    <m/>
    <m/>
    <m/>
    <m/>
    <m/>
    <m/>
    <m/>
    <m/>
    <m/>
    <m/>
    <m/>
    <m/>
  </r>
  <r>
    <s v="9% LIHTC"/>
    <x v="7"/>
    <s v="18-0010"/>
    <x v="251"/>
    <s v="Pierce TWP"/>
    <x v="6"/>
    <x v="0"/>
    <n v="51"/>
    <m/>
    <s v="Family"/>
    <x v="13"/>
    <x v="0"/>
    <m/>
    <n v="732363"/>
    <n v="1100000"/>
    <n v="1250000"/>
    <s v="Frontier Community Services"/>
    <s v="X"/>
    <s v="HOME"/>
    <m/>
    <m/>
    <m/>
    <m/>
    <m/>
    <m/>
    <m/>
    <m/>
    <m/>
    <m/>
    <m/>
  </r>
  <r>
    <s v="9% LIHTC"/>
    <x v="7"/>
    <s v="18-0060"/>
    <x v="252"/>
    <s v="Cincinnati"/>
    <x v="2"/>
    <x v="0"/>
    <n v="60"/>
    <m/>
    <s v="Senior"/>
    <x v="12"/>
    <x v="0"/>
    <m/>
    <n v="1000000"/>
    <m/>
    <n v="1250000"/>
    <s v="Model Property Development, LLC"/>
    <s v="SI"/>
    <m/>
    <m/>
    <m/>
    <m/>
    <m/>
    <m/>
    <m/>
    <m/>
    <m/>
    <m/>
    <m/>
    <m/>
  </r>
  <r>
    <s v="9% LIHTC"/>
    <x v="7"/>
    <s v="18-0072"/>
    <x v="253"/>
    <s v="Columbus"/>
    <x v="1"/>
    <x v="0"/>
    <n v="62"/>
    <m/>
    <s v="Family"/>
    <x v="29"/>
    <x v="0"/>
    <m/>
    <n v="991999"/>
    <m/>
    <n v="1250000"/>
    <s v="Woda Cooper Development, Inc."/>
    <s v="X"/>
    <m/>
    <m/>
    <m/>
    <m/>
    <m/>
    <m/>
    <m/>
    <m/>
    <m/>
    <m/>
    <m/>
    <m/>
  </r>
  <r>
    <s v="9% LIHTC"/>
    <x v="7"/>
    <s v="18-0070"/>
    <x v="254"/>
    <s v="Columbus"/>
    <x v="1"/>
    <x v="0"/>
    <n v="64"/>
    <m/>
    <s v="Family"/>
    <x v="29"/>
    <x v="0"/>
    <m/>
    <n v="966765"/>
    <n v="600000"/>
    <n v="1250000"/>
    <s v="Woda Cooper Development, Inc."/>
    <s v="X"/>
    <s v="HOME"/>
    <m/>
    <m/>
    <m/>
    <m/>
    <m/>
    <m/>
    <m/>
    <m/>
    <m/>
    <m/>
    <m/>
  </r>
  <r>
    <s v="9% LIHTC"/>
    <x v="8"/>
    <s v="17-0072 "/>
    <x v="255"/>
    <s v="Barnesville"/>
    <x v="61"/>
    <x v="0"/>
    <n v="51"/>
    <m/>
    <m/>
    <x v="30"/>
    <x v="1"/>
    <m/>
    <n v="663000"/>
    <s v="-"/>
    <s v="-"/>
    <s v="National Church Residences "/>
    <m/>
    <m/>
    <n v="7837904"/>
    <s v="N/A"/>
    <s v="N/A"/>
    <s v="N/A"/>
    <m/>
    <m/>
    <m/>
    <m/>
    <m/>
    <m/>
    <m/>
  </r>
  <r>
    <s v="9% LIHTC"/>
    <x v="8"/>
    <s v="17-0029 "/>
    <x v="256"/>
    <s v="Middletown"/>
    <x v="45"/>
    <x v="0"/>
    <n v="30"/>
    <m/>
    <m/>
    <x v="31"/>
    <x v="3"/>
    <m/>
    <n v="524500"/>
    <n v="300000"/>
    <n v="1500000"/>
    <s v="Model Property Development, LLC"/>
    <m/>
    <m/>
    <n v="5331106"/>
    <s v="N/A"/>
    <s v="N/A"/>
    <s v="N/A"/>
    <m/>
    <m/>
    <m/>
    <m/>
    <m/>
    <m/>
    <m/>
  </r>
  <r>
    <s v="9% LIHTC"/>
    <x v="8"/>
    <s v="17-0010 "/>
    <x v="257"/>
    <s v="New Carlisle"/>
    <x v="62"/>
    <x v="0"/>
    <n v="48"/>
    <m/>
    <m/>
    <x v="30"/>
    <x v="1"/>
    <m/>
    <n v="590000"/>
    <s v="-"/>
    <n v="1500000"/>
    <s v="Episcopal Retirement Services Affordable Lvng LLC"/>
    <m/>
    <m/>
    <n v="6163276"/>
    <s v="N/A"/>
    <s v="N/A"/>
    <s v="N/A"/>
    <m/>
    <m/>
    <m/>
    <m/>
    <m/>
    <m/>
    <m/>
  </r>
  <r>
    <s v="9% LIHTC"/>
    <x v="8"/>
    <s v="17-0050 "/>
    <x v="258"/>
    <s v="Coshocton "/>
    <x v="63"/>
    <x v="0"/>
    <n v="52"/>
    <m/>
    <m/>
    <x v="30"/>
    <x v="1"/>
    <m/>
    <n v="524999"/>
    <s v="-"/>
    <n v="1500000"/>
    <s v="Kno-Ho-Co-Ashland CAC"/>
    <m/>
    <m/>
    <n v="6759952"/>
    <s v="N/A"/>
    <s v="N/A"/>
    <s v="N/A"/>
    <m/>
    <m/>
    <m/>
    <m/>
    <m/>
    <m/>
    <m/>
  </r>
  <r>
    <s v="9% LIHTC"/>
    <x v="8"/>
    <s v="17-0037 "/>
    <x v="259"/>
    <s v="Cleveland"/>
    <x v="7"/>
    <x v="0"/>
    <n v="36"/>
    <m/>
    <m/>
    <x v="32"/>
    <x v="3"/>
    <m/>
    <n v="825000"/>
    <s v="-"/>
    <n v="1500000"/>
    <s v="Burten, Bell, Carr Development, Inc."/>
    <m/>
    <m/>
    <n v="8435366"/>
    <s v="N/A"/>
    <s v="N/A"/>
    <s v="N/A"/>
    <m/>
    <m/>
    <m/>
    <m/>
    <m/>
    <m/>
    <m/>
  </r>
  <r>
    <s v="9% LIHTC"/>
    <x v="8"/>
    <s v="17-0003 "/>
    <x v="260"/>
    <s v="Cleveland"/>
    <x v="7"/>
    <x v="0"/>
    <n v="71"/>
    <m/>
    <m/>
    <x v="31"/>
    <x v="3"/>
    <m/>
    <n v="1049500"/>
    <n v="300000"/>
    <n v="1500000"/>
    <s v="Cleveland Housing Network, Inc."/>
    <m/>
    <m/>
    <n v="12878468"/>
    <s v="N/A"/>
    <s v="N/A"/>
    <s v="N/A"/>
    <m/>
    <m/>
    <m/>
    <m/>
    <m/>
    <m/>
    <m/>
  </r>
  <r>
    <s v="9% LIHTC"/>
    <x v="8"/>
    <s v="17-0001"/>
    <x v="261"/>
    <s v="Cleveland "/>
    <x v="7"/>
    <x v="0"/>
    <n v="22"/>
    <m/>
    <m/>
    <x v="32"/>
    <x v="3"/>
    <m/>
    <n v="505000"/>
    <s v="-"/>
    <n v="1500000"/>
    <s v="Cleveland Housing Network, Inc."/>
    <m/>
    <m/>
    <n v="5835540"/>
    <s v="N/A"/>
    <s v="N/A"/>
    <s v="N/A"/>
    <m/>
    <m/>
    <m/>
    <m/>
    <m/>
    <m/>
    <m/>
  </r>
  <r>
    <s v="9% LIHTC"/>
    <x v="8"/>
    <s v="17-0088 "/>
    <x v="262"/>
    <s v="Bay Village "/>
    <x v="7"/>
    <x v="0"/>
    <n v="148"/>
    <m/>
    <m/>
    <x v="33"/>
    <x v="1"/>
    <m/>
    <n v="1100000"/>
    <s v="-"/>
    <n v="1500000"/>
    <s v="PIRHL Developers, LLC "/>
    <m/>
    <m/>
    <n v="15600161"/>
    <s v="N/A"/>
    <s v="N/A"/>
    <s v="N/A"/>
    <m/>
    <m/>
    <m/>
    <m/>
    <m/>
    <m/>
    <m/>
  </r>
  <r>
    <s v="9% LIHTC"/>
    <x v="8"/>
    <s v="17-0017 "/>
    <x v="263"/>
    <s v="Cleveland"/>
    <x v="7"/>
    <x v="0"/>
    <n v="38"/>
    <m/>
    <m/>
    <x v="34"/>
    <x v="0"/>
    <m/>
    <n v="993403"/>
    <s v="-"/>
    <n v="1500000"/>
    <s v="Snavely Property Company LLC"/>
    <m/>
    <m/>
    <n v="10758591"/>
    <s v="Yes"/>
    <s v="N/A"/>
    <s v="Four (4) 1-BR units"/>
    <m/>
    <m/>
    <m/>
    <m/>
    <m/>
    <m/>
    <m/>
  </r>
  <r>
    <s v="9% LIHTC"/>
    <x v="8"/>
    <s v="17-0027 "/>
    <x v="264"/>
    <s v="Reynoldsburg"/>
    <x v="1"/>
    <x v="0"/>
    <n v="30"/>
    <m/>
    <m/>
    <x v="34"/>
    <x v="0"/>
    <m/>
    <n v="540000"/>
    <n v="300000"/>
    <n v="1500000"/>
    <s v="Columbus Housing Partnership, Inc. dba Homeport"/>
    <m/>
    <m/>
    <n v="7080000"/>
    <s v="N/A"/>
    <s v="N/A"/>
    <s v="N/A"/>
    <m/>
    <m/>
    <m/>
    <m/>
    <m/>
    <m/>
    <m/>
  </r>
  <r>
    <s v="9% LIHTC"/>
    <x v="8"/>
    <s v="17-0094 "/>
    <x v="265"/>
    <s v="Columbus"/>
    <x v="1"/>
    <x v="0"/>
    <n v="60"/>
    <m/>
    <m/>
    <x v="35"/>
    <x v="0"/>
    <m/>
    <n v="1080000"/>
    <s v="-"/>
    <n v="1500000"/>
    <s v="NRP Holdings LLC"/>
    <m/>
    <m/>
    <n v="11295683"/>
    <s v="N/A"/>
    <s v="Yes"/>
    <s v="Three (3) 1-BR units"/>
    <m/>
    <m/>
    <m/>
    <m/>
    <m/>
    <m/>
    <m/>
  </r>
  <r>
    <s v="9% LIHTC"/>
    <x v="8"/>
    <s v="17-0008 "/>
    <x v="266"/>
    <s v="Cincinnati"/>
    <x v="2"/>
    <x v="0"/>
    <n v="93"/>
    <m/>
    <m/>
    <x v="33"/>
    <x v="1"/>
    <m/>
    <n v="1000000"/>
    <s v="-"/>
    <n v="1500000"/>
    <s v="Episcopal Retirement Services Affordable Living"/>
    <m/>
    <m/>
    <n v="12275073"/>
    <s v="N/A"/>
    <s v="N/A"/>
    <s v="N/A"/>
    <m/>
    <m/>
    <m/>
    <m/>
    <m/>
    <m/>
    <m/>
  </r>
  <r>
    <s v="9% LIHTC"/>
    <x v="8"/>
    <s v="17-0007 "/>
    <x v="267"/>
    <s v="Cincinnati  "/>
    <x v="2"/>
    <x v="0"/>
    <n v="44"/>
    <m/>
    <m/>
    <x v="34"/>
    <x v="0"/>
    <m/>
    <n v="1075000"/>
    <s v="-"/>
    <n v="1500000"/>
    <s v="Model Property Development, LLC"/>
    <m/>
    <m/>
    <n v="12194694"/>
    <s v="Yes"/>
    <s v="N/A"/>
    <s v="Two (2) 2-BR units and three (3) additional units at 30% AMI"/>
    <m/>
    <m/>
    <m/>
    <m/>
    <m/>
    <m/>
    <m/>
  </r>
  <r>
    <s v="9% LIHTC"/>
    <x v="8"/>
    <s v="17-0012 "/>
    <x v="268"/>
    <s v="Cincinnati"/>
    <x v="2"/>
    <x v="0"/>
    <n v="57"/>
    <m/>
    <m/>
    <x v="31"/>
    <x v="3"/>
    <m/>
    <n v="912000"/>
    <n v="300000"/>
    <n v="2000000"/>
    <s v="Over-the-Rhine Community Housing"/>
    <m/>
    <m/>
    <n v="10559479"/>
    <s v="N/A"/>
    <s v="N/A"/>
    <s v="N/A"/>
    <m/>
    <m/>
    <m/>
    <m/>
    <m/>
    <m/>
    <m/>
  </r>
  <r>
    <s v="9% LIHTC"/>
    <x v="8"/>
    <s v="17-0040 "/>
    <x v="269"/>
    <s v="Norwood"/>
    <x v="2"/>
    <x v="0"/>
    <n v="56"/>
    <m/>
    <m/>
    <x v="35"/>
    <x v="0"/>
    <m/>
    <n v="1008000"/>
    <s v="-"/>
    <n v="1500000"/>
    <s v="TWG Development, LLC"/>
    <m/>
    <m/>
    <n v="10536080"/>
    <s v="N/A"/>
    <s v="Yes"/>
    <s v="One (1) 1-BR unit and two (2) 2-BR units"/>
    <m/>
    <m/>
    <m/>
    <m/>
    <m/>
    <m/>
    <m/>
  </r>
  <r>
    <s v="9% LIHTC"/>
    <x v="8"/>
    <s v="17-0058 "/>
    <x v="270"/>
    <s v="Marion Township "/>
    <x v="29"/>
    <x v="0"/>
    <n v="46"/>
    <m/>
    <m/>
    <x v="36"/>
    <x v="0"/>
    <m/>
    <n v="797010"/>
    <s v="-"/>
    <n v="1500000"/>
    <s v="Frontier Community Services"/>
    <m/>
    <m/>
    <n v="8736772"/>
    <s v="Yes"/>
    <s v="N/A"/>
    <s v="Two (2) 2-BR units and three (3) additional units at 30% AMI"/>
    <m/>
    <m/>
    <m/>
    <m/>
    <m/>
    <m/>
    <m/>
  </r>
  <r>
    <s v="9% LIHTC"/>
    <x v="8"/>
    <s v="17-0089 "/>
    <x v="271"/>
    <s v="Logan"/>
    <x v="64"/>
    <x v="0"/>
    <n v="38"/>
    <m/>
    <m/>
    <x v="36"/>
    <x v="0"/>
    <m/>
    <n v="642222"/>
    <s v="-"/>
    <n v="1500000"/>
    <s v="Hocking Metropolitan Housing Authority"/>
    <m/>
    <m/>
    <n v="7219999"/>
    <s v="Yes"/>
    <s v="N/A"/>
    <s v="Four (4) 1-BR units"/>
    <m/>
    <m/>
    <m/>
    <m/>
    <m/>
    <m/>
    <m/>
  </r>
  <r>
    <s v="9% LIHTC"/>
    <x v="8"/>
    <s v="17-0068 "/>
    <x v="272"/>
    <s v="Mount Vernon"/>
    <x v="65"/>
    <x v="0"/>
    <n v="48"/>
    <m/>
    <m/>
    <x v="30"/>
    <x v="1"/>
    <m/>
    <n v="541383"/>
    <s v="-"/>
    <n v="1500000"/>
    <s v="Provident Management, Inc."/>
    <m/>
    <m/>
    <n v="6036200"/>
    <s v="N/A"/>
    <s v="N/A"/>
    <s v="N/A"/>
    <m/>
    <m/>
    <m/>
    <m/>
    <m/>
    <m/>
    <m/>
  </r>
  <r>
    <s v="9% LIHTC"/>
    <x v="8"/>
    <s v="17-0085 "/>
    <x v="273"/>
    <s v="Elyria"/>
    <x v="11"/>
    <x v="0"/>
    <n v="62"/>
    <m/>
    <m/>
    <x v="35"/>
    <x v="0"/>
    <m/>
    <n v="1100000"/>
    <s v="-"/>
    <n v="1500000"/>
    <s v="PIRHL Developers, LLC"/>
    <m/>
    <m/>
    <n v="12632270"/>
    <s v="Yes"/>
    <s v="N/A"/>
    <s v="Seven (7) 1-BR units"/>
    <m/>
    <m/>
    <m/>
    <m/>
    <m/>
    <m/>
    <m/>
  </r>
  <r>
    <s v="9% LIHTC"/>
    <x v="8"/>
    <s v="17-0053 "/>
    <x v="274"/>
    <s v="Elyria"/>
    <x v="11"/>
    <x v="0"/>
    <n v="60"/>
    <m/>
    <m/>
    <x v="33"/>
    <x v="1"/>
    <m/>
    <n v="650000"/>
    <s v="-"/>
    <n v="1500000"/>
    <s v="Renewal Development Associates, LLC"/>
    <m/>
    <m/>
    <n v="7717996"/>
    <s v="N/A"/>
    <s v="N/A"/>
    <s v=" None recommended "/>
    <m/>
    <m/>
    <m/>
    <m/>
    <m/>
    <m/>
    <m/>
  </r>
  <r>
    <s v="9% LIHTC"/>
    <x v="8"/>
    <s v="17-0059 "/>
    <x v="275"/>
    <s v="Dayton "/>
    <x v="20"/>
    <x v="0"/>
    <n v="38"/>
    <m/>
    <m/>
    <x v="31"/>
    <x v="3"/>
    <m/>
    <n v="625146"/>
    <n v="300000"/>
    <n v="1500000"/>
    <s v="Oberer Residential Construction, Ltd"/>
    <m/>
    <m/>
    <n v="7980220"/>
    <s v="N/A"/>
    <s v="N/A"/>
    <s v="N/A"/>
    <m/>
    <m/>
    <m/>
    <m/>
    <m/>
    <m/>
    <m/>
  </r>
  <r>
    <s v="9% LIHTC"/>
    <x v="8"/>
    <s v="17-0023 "/>
    <x v="276"/>
    <s v="Port Clinton"/>
    <x v="66"/>
    <x v="0"/>
    <n v="50"/>
    <m/>
    <m/>
    <x v="36"/>
    <x v="0"/>
    <m/>
    <n v="880000"/>
    <s v="-"/>
    <n v="1500000"/>
    <s v="Buckeye Community Hope Foundation"/>
    <m/>
    <m/>
    <n v="9463137"/>
    <s v="Yes"/>
    <s v="N/A"/>
    <s v="Two (2) 2-BR units and three (3) additional units at 30% AMI"/>
    <m/>
    <m/>
    <m/>
    <m/>
    <m/>
    <m/>
    <m/>
  </r>
  <r>
    <s v="9% LIHTC"/>
    <x v="8"/>
    <s v="17-0019 "/>
    <x v="277"/>
    <s v="Ravenna Township "/>
    <x v="67"/>
    <x v="0"/>
    <n v="30"/>
    <m/>
    <m/>
    <x v="36"/>
    <x v="0"/>
    <m/>
    <n v="486372"/>
    <n v="2000000"/>
    <n v="1500000"/>
    <s v="Neighborhood Development Services, Inc."/>
    <m/>
    <m/>
    <n v="7284600"/>
    <s v="Yes"/>
    <s v="N/A"/>
    <s v="No 811 subsidy; three (3) additional units at 30% AMI"/>
    <m/>
    <m/>
    <m/>
    <m/>
    <m/>
    <m/>
    <m/>
  </r>
  <r>
    <s v="9% LIHTC"/>
    <x v="8"/>
    <s v="17-0093 "/>
    <x v="278"/>
    <s v="Akron"/>
    <x v="13"/>
    <x v="0"/>
    <n v="72"/>
    <m/>
    <m/>
    <x v="33"/>
    <x v="1"/>
    <m/>
    <n v="625000"/>
    <s v="-"/>
    <s v="-"/>
    <s v="American Community Developers, Inc."/>
    <m/>
    <m/>
    <n v="9359015"/>
    <s v="N/A"/>
    <s v="N/A"/>
    <s v="N/A"/>
    <m/>
    <m/>
    <m/>
    <m/>
    <m/>
    <m/>
    <m/>
  </r>
  <r>
    <s v="9% LIHTC"/>
    <x v="8"/>
    <s v="17-0041 "/>
    <x v="279"/>
    <s v="Akron"/>
    <x v="13"/>
    <x v="0"/>
    <n v="40"/>
    <m/>
    <m/>
    <x v="35"/>
    <x v="0"/>
    <m/>
    <n v="655137"/>
    <n v="1200000"/>
    <n v="1500000"/>
    <s v="East Akron Neighborhood Development Corp."/>
    <m/>
    <m/>
    <n v="7903300"/>
    <s v="Yes"/>
    <s v="N/A"/>
    <s v="Four (4) 1-BR units"/>
    <m/>
    <m/>
    <m/>
    <m/>
    <m/>
    <m/>
    <m/>
  </r>
  <r>
    <s v="9% LIHTC"/>
    <x v="8"/>
    <s v="17-0038 "/>
    <x v="280"/>
    <s v="Akron"/>
    <x v="13"/>
    <x v="0"/>
    <n v="46"/>
    <m/>
    <m/>
    <x v="34"/>
    <x v="0"/>
    <m/>
    <n v="825000"/>
    <s v="-"/>
    <n v="1500000"/>
    <s v="Spire Development, LLC / Fairfield Homes, Inc."/>
    <m/>
    <m/>
    <n v="10038932"/>
    <s v="Yes"/>
    <s v="N/A"/>
    <s v="Five (5) 1-BR units"/>
    <m/>
    <m/>
    <m/>
    <m/>
    <m/>
    <m/>
    <m/>
  </r>
  <r>
    <s v="9% LIHTC"/>
    <x v="8"/>
    <s v="17-0031 "/>
    <x v="281"/>
    <s v="Akron"/>
    <x v="13"/>
    <x v="0"/>
    <n v="40"/>
    <m/>
    <m/>
    <x v="34"/>
    <x v="0"/>
    <m/>
    <n v="824999"/>
    <s v="-"/>
    <n v="1500000"/>
    <s v="Testa Enterprises, Inc."/>
    <m/>
    <m/>
    <n v="9555518"/>
    <s v="Yes"/>
    <s v="N/A"/>
    <s v="No 811 subsidy; four (4) additional units at 30% AMI"/>
    <m/>
    <m/>
    <m/>
    <m/>
    <m/>
    <m/>
    <m/>
  </r>
  <r>
    <s v="9% LIHTC"/>
    <x v="8"/>
    <s v="17-0080 "/>
    <x v="282"/>
    <s v="Marysville  "/>
    <x v="68"/>
    <x v="0"/>
    <n v="48"/>
    <m/>
    <m/>
    <x v="36"/>
    <x v="0"/>
    <m/>
    <n v="864000"/>
    <s v="-"/>
    <n v="1500000"/>
    <s v="NRP Holdings LLC"/>
    <m/>
    <m/>
    <n v="9086966"/>
    <s v="N/A"/>
    <s v="Yes"/>
    <s v="Four (4) 1-BR units"/>
    <m/>
    <m/>
    <m/>
    <m/>
    <m/>
    <m/>
    <m/>
  </r>
  <r>
    <s v="9% LIHTC"/>
    <x v="8"/>
    <s v="17-0081 "/>
    <x v="283"/>
    <s v="Columbus"/>
    <x v="1"/>
    <x v="0"/>
    <n v="45"/>
    <m/>
    <m/>
    <x v="35"/>
    <x v="0"/>
    <m/>
    <n v="824999"/>
    <s v="-"/>
    <n v="1500000"/>
    <s v="The Woda Group, Inc."/>
    <m/>
    <m/>
    <n v="8690748"/>
    <s v="Yes"/>
    <s v="N/A"/>
    <s v="Five (5) 1-BR units"/>
    <m/>
    <m/>
    <m/>
    <m/>
    <m/>
    <m/>
    <m/>
  </r>
  <r>
    <s v="9% LIHTC"/>
    <x v="8"/>
    <s v="17-0057 "/>
    <x v="284"/>
    <s v="Circleville Township "/>
    <x v="69"/>
    <x v="0"/>
    <n v="50"/>
    <m/>
    <m/>
    <x v="36"/>
    <x v="0"/>
    <m/>
    <n v="656973"/>
    <n v="850000"/>
    <n v="1500000"/>
    <s v="Frontier Community Services"/>
    <m/>
    <m/>
    <n v="9497353"/>
    <s v="Yes"/>
    <s v="N/A"/>
    <s v="Two (2) 2-BR units and three (3) additional units at 30% AMI"/>
    <m/>
    <m/>
    <m/>
    <m/>
    <m/>
    <m/>
    <m/>
  </r>
  <r>
    <s v="9% LIHTC"/>
    <x v="8"/>
    <s v="17-0022 "/>
    <x v="285"/>
    <s v="Ashley"/>
    <x v="70"/>
    <x v="0"/>
    <n v="23"/>
    <m/>
    <m/>
    <x v="30"/>
    <x v="1"/>
    <m/>
    <n v="323618"/>
    <s v="-"/>
    <n v="1500000"/>
    <s v="Buckeye Community Hope Foundation"/>
    <m/>
    <m/>
    <n v="3533282"/>
    <s v="N/A"/>
    <s v="N/A"/>
    <s v="N/A"/>
    <m/>
    <m/>
    <m/>
    <m/>
    <m/>
    <m/>
    <m/>
  </r>
  <r>
    <s v="9% LIHTC"/>
    <x v="8"/>
    <s v="17-0075 "/>
    <x v="286"/>
    <s v="Youngstown "/>
    <x v="25"/>
    <x v="0"/>
    <n v="60"/>
    <m/>
    <m/>
    <x v="35"/>
    <x v="0"/>
    <m/>
    <n v="1100000"/>
    <s v="-"/>
    <s v="-"/>
    <s v="National Church Residences "/>
    <m/>
    <m/>
    <n v="11291580"/>
    <s v="N/A"/>
    <s v="N/A"/>
    <s v="N/A "/>
    <m/>
    <m/>
    <m/>
    <m/>
    <m/>
    <m/>
    <m/>
  </r>
  <r>
    <s v="9% LIHTC"/>
    <x v="8"/>
    <s v="16-0055* "/>
    <x v="287"/>
    <s v="Columbus"/>
    <x v="1"/>
    <x v="0"/>
    <n v="66"/>
    <m/>
    <m/>
    <x v="34"/>
    <x v="0"/>
    <m/>
    <n v="1100000"/>
    <s v="-"/>
    <n v="1500000"/>
    <s v="McCormack Baron Salazar, Inc. "/>
    <m/>
    <m/>
    <s v="N/A"/>
    <s v="N/A"/>
    <s v="N/A"/>
    <s v="N/A"/>
    <m/>
    <m/>
    <m/>
    <m/>
    <m/>
    <m/>
    <m/>
  </r>
  <r>
    <s v="9% LIHTC"/>
    <x v="8"/>
    <s v="16-0061* "/>
    <x v="288"/>
    <s v="Dayton "/>
    <x v="20"/>
    <x v="0"/>
    <n v="60"/>
    <m/>
    <m/>
    <x v="34"/>
    <x v="0"/>
    <m/>
    <n v="1100000"/>
    <s v="-"/>
    <n v="1500000"/>
    <s v="MV Residential Development, LLC."/>
    <m/>
    <m/>
    <s v="N/A"/>
    <s v="N/A"/>
    <s v="N/A"/>
    <s v="N/A "/>
    <m/>
    <m/>
    <m/>
    <m/>
    <m/>
    <m/>
    <m/>
  </r>
  <r>
    <s v="9% LIHTC"/>
    <x v="9"/>
    <s v="16-0098"/>
    <x v="289"/>
    <s v="Lima"/>
    <x v="43"/>
    <x v="0"/>
    <n v="47"/>
    <m/>
    <s v="Family"/>
    <x v="37"/>
    <x v="0"/>
    <m/>
    <s v="$            800,000"/>
    <m/>
    <m/>
    <s v="The Woda Group, Inc."/>
    <m/>
    <m/>
    <m/>
    <m/>
    <m/>
    <m/>
    <s v="NC"/>
    <s v="X"/>
    <m/>
    <m/>
    <m/>
    <m/>
    <m/>
  </r>
  <r>
    <s v="9% LIHTC"/>
    <x v="9"/>
    <s v="16-0032"/>
    <x v="290"/>
    <s v="Fayetteville"/>
    <x v="71"/>
    <x v="0"/>
    <n v="58"/>
    <m/>
    <s v="Family"/>
    <x v="38"/>
    <x v="1"/>
    <m/>
    <s v="$            524,999"/>
    <m/>
    <m/>
    <s v="Model Property Development, LLC"/>
    <m/>
    <m/>
    <m/>
    <m/>
    <m/>
    <m/>
    <s v="AR"/>
    <m/>
    <m/>
    <m/>
    <m/>
    <m/>
    <m/>
  </r>
  <r>
    <s v="9% LIHTC"/>
    <x v="9"/>
    <s v="16-0043"/>
    <x v="291"/>
    <s v="Chillicothe"/>
    <x v="28"/>
    <x v="1"/>
    <n v="32"/>
    <m/>
    <s v="Senior"/>
    <x v="37"/>
    <x v="0"/>
    <m/>
    <s v="$            407,000"/>
    <m/>
    <m/>
    <s v="Wabuck Development Company, Inc."/>
    <m/>
    <m/>
    <m/>
    <m/>
    <m/>
    <m/>
    <s v="NC"/>
    <m/>
    <m/>
    <m/>
    <m/>
    <m/>
    <m/>
  </r>
  <r>
    <s v="9% LIHTC"/>
    <x v="9"/>
    <s v="16-0061"/>
    <x v="288"/>
    <s v="Dayton"/>
    <x v="20"/>
    <x v="0"/>
    <n v="66"/>
    <m/>
    <s v="Family"/>
    <x v="39"/>
    <x v="0"/>
    <m/>
    <s v="$         1,000,000"/>
    <m/>
    <m/>
    <s v="MV Residential Development, LLC"/>
    <m/>
    <m/>
    <m/>
    <m/>
    <m/>
    <m/>
    <s v="NC"/>
    <m/>
    <m/>
    <m/>
    <m/>
    <m/>
    <m/>
  </r>
  <r>
    <s v="9% LIHTC"/>
    <x v="9"/>
    <s v="16-0006"/>
    <x v="292"/>
    <s v="Cleveland"/>
    <x v="7"/>
    <x v="0"/>
    <n v="40"/>
    <m/>
    <s v="Family"/>
    <x v="39"/>
    <x v="0"/>
    <m/>
    <s v="$            760,000"/>
    <m/>
    <m/>
    <s v="Detroit Shoreway Community Development Org"/>
    <m/>
    <m/>
    <m/>
    <m/>
    <m/>
    <m/>
    <s v="NC"/>
    <m/>
    <m/>
    <m/>
    <m/>
    <m/>
    <m/>
  </r>
  <r>
    <s v="9% LIHTC"/>
    <x v="9"/>
    <s v="16-0074"/>
    <x v="293"/>
    <s v="Athens"/>
    <x v="3"/>
    <x v="1"/>
    <n v="62"/>
    <m/>
    <s v="Senior"/>
    <x v="38"/>
    <x v="1"/>
    <m/>
    <s v="$            658,243"/>
    <m/>
    <m/>
    <s v="Fairfield Homes, Inc."/>
    <m/>
    <m/>
    <m/>
    <m/>
    <m/>
    <m/>
    <s v="AR"/>
    <m/>
    <m/>
    <m/>
    <m/>
    <m/>
    <m/>
  </r>
  <r>
    <s v="9% LIHTC"/>
    <x v="9"/>
    <s v="16-0058"/>
    <x v="294"/>
    <s v="Dublin"/>
    <x v="1"/>
    <x v="0"/>
    <n v="100"/>
    <m/>
    <s v="Senior"/>
    <x v="40"/>
    <x v="0"/>
    <m/>
    <s v="$            800,000"/>
    <m/>
    <m/>
    <s v="National Church Residences"/>
    <m/>
    <m/>
    <m/>
    <m/>
    <m/>
    <m/>
    <s v="NC"/>
    <m/>
    <m/>
    <m/>
    <m/>
    <m/>
    <m/>
  </r>
  <r>
    <s v="9% LIHTC"/>
    <x v="9"/>
    <s v="16-0051"/>
    <x v="295"/>
    <s v="Cincinnati"/>
    <x v="2"/>
    <x v="0"/>
    <n v="50"/>
    <m/>
    <s v="Family"/>
    <x v="39"/>
    <x v="0"/>
    <m/>
    <s v="$         1,000,000"/>
    <m/>
    <m/>
    <s v="The Community Builders, Inc"/>
    <m/>
    <m/>
    <m/>
    <m/>
    <m/>
    <m/>
    <s v="NC"/>
    <m/>
    <n v="1"/>
    <m/>
    <m/>
    <m/>
    <m/>
  </r>
  <r>
    <s v="9% LIHTC"/>
    <x v="9"/>
    <s v="16-0028"/>
    <x v="296"/>
    <s v="Cincinnati"/>
    <x v="2"/>
    <x v="0"/>
    <n v="50"/>
    <m/>
    <s v="Senior"/>
    <x v="40"/>
    <x v="0"/>
    <m/>
    <s v="$            900,000"/>
    <m/>
    <m/>
    <s v="Gardner Capital Development Ohio, LLC"/>
    <m/>
    <m/>
    <m/>
    <m/>
    <m/>
    <m/>
    <s v="NC"/>
    <m/>
    <m/>
    <m/>
    <m/>
    <m/>
    <m/>
  </r>
  <r>
    <s v="9% LIHTC"/>
    <x v="9"/>
    <s v="16-0041"/>
    <x v="297"/>
    <s v="Columbus"/>
    <x v="1"/>
    <x v="0"/>
    <n v="40"/>
    <m/>
    <s v="PSH"/>
    <x v="41"/>
    <x v="3"/>
    <m/>
    <s v="$            680,000"/>
    <m/>
    <m/>
    <s v="Community Housing Network, Inc."/>
    <m/>
    <m/>
    <m/>
    <m/>
    <m/>
    <m/>
    <s v="NC"/>
    <m/>
    <m/>
    <m/>
    <m/>
    <m/>
    <m/>
  </r>
  <r>
    <s v="9% LIHTC"/>
    <x v="9"/>
    <s v="16-0023"/>
    <x v="298"/>
    <s v="Uhrichsville"/>
    <x v="55"/>
    <x v="0"/>
    <n v="27"/>
    <m/>
    <s v="Senior"/>
    <x v="42"/>
    <x v="1"/>
    <m/>
    <s v="$            348,000"/>
    <m/>
    <m/>
    <s v="Buckeye Community Hope Foundation"/>
    <m/>
    <m/>
    <m/>
    <m/>
    <m/>
    <m/>
    <s v="AR"/>
    <m/>
    <m/>
    <m/>
    <m/>
    <m/>
    <m/>
  </r>
  <r>
    <s v="9% LIHTC"/>
    <x v="9"/>
    <s v="16-0037"/>
    <x v="299"/>
    <s v="Huber Heights"/>
    <x v="54"/>
    <x v="0"/>
    <n v="46"/>
    <m/>
    <s v="Senior"/>
    <x v="37"/>
    <x v="0"/>
    <m/>
    <s v="$            771,664"/>
    <m/>
    <m/>
    <s v="St. Mary Development Corporation"/>
    <m/>
    <m/>
    <m/>
    <m/>
    <m/>
    <m/>
    <s v="NC"/>
    <m/>
    <m/>
    <m/>
    <m/>
    <m/>
    <m/>
  </r>
  <r>
    <s v="9% LIHTC"/>
    <x v="9"/>
    <s v="16-0029"/>
    <x v="300"/>
    <s v="Cincinnati"/>
    <x v="2"/>
    <x v="0"/>
    <n v="43"/>
    <m/>
    <s v="PSH"/>
    <x v="41"/>
    <x v="3"/>
    <m/>
    <s v="$            687,957"/>
    <m/>
    <m/>
    <s v="Over-the-Rhine Community Housing"/>
    <m/>
    <m/>
    <m/>
    <m/>
    <m/>
    <m/>
    <s v="NC"/>
    <m/>
    <m/>
    <m/>
    <m/>
    <m/>
    <m/>
  </r>
  <r>
    <s v="9% LIHTC"/>
    <x v="9"/>
    <s v="16-0078"/>
    <x v="301"/>
    <s v="Toledo"/>
    <x v="12"/>
    <x v="0"/>
    <n v="55"/>
    <m/>
    <s v="Family"/>
    <x v="39"/>
    <x v="0"/>
    <m/>
    <s v="$         1,000,000"/>
    <m/>
    <m/>
    <s v="Lucas Metropolitan Housing Authority"/>
    <m/>
    <m/>
    <m/>
    <m/>
    <m/>
    <m/>
    <s v="NC"/>
    <m/>
    <n v="3"/>
    <m/>
    <m/>
    <m/>
    <m/>
  </r>
  <r>
    <s v="9% LIHTC"/>
    <x v="9"/>
    <s v="16-0050"/>
    <x v="302"/>
    <s v="Cleveland"/>
    <x v="7"/>
    <x v="0"/>
    <n v="198"/>
    <m/>
    <s v="Family"/>
    <x v="43"/>
    <x v="1"/>
    <m/>
    <s v="$         1,000,000"/>
    <m/>
    <m/>
    <s v="The Community Builders, Inc"/>
    <m/>
    <m/>
    <m/>
    <m/>
    <m/>
    <m/>
    <s v="AR"/>
    <m/>
    <m/>
    <m/>
    <m/>
    <m/>
    <m/>
  </r>
  <r>
    <s v="9% LIHTC"/>
    <x v="9"/>
    <s v="16-0045"/>
    <x v="303"/>
    <s v="Cuyahoga Falls"/>
    <x v="13"/>
    <x v="0"/>
    <n v="54"/>
    <m/>
    <s v="Senior"/>
    <x v="40"/>
    <x v="0"/>
    <m/>
    <s v="$         1,000,000"/>
    <m/>
    <m/>
    <s v="NRP Holdings, LLC."/>
    <m/>
    <m/>
    <m/>
    <m/>
    <m/>
    <m/>
    <s v="NC"/>
    <m/>
    <n v="5"/>
    <m/>
    <m/>
    <m/>
    <m/>
  </r>
  <r>
    <s v="9% LIHTC"/>
    <x v="9"/>
    <s v="16-0011"/>
    <x v="304"/>
    <s v="Middletown"/>
    <x v="45"/>
    <x v="0"/>
    <n v="44"/>
    <m/>
    <s v="Family"/>
    <x v="43"/>
    <x v="1"/>
    <m/>
    <s v="$            483,488"/>
    <m/>
    <m/>
    <s v="Wallick-Hendy Development Company"/>
    <m/>
    <m/>
    <m/>
    <m/>
    <m/>
    <m/>
    <s v="AR"/>
    <m/>
    <n v="6"/>
    <m/>
    <m/>
    <m/>
    <m/>
  </r>
  <r>
    <s v="9% LIHTC"/>
    <x v="9"/>
    <s v="16-0007"/>
    <x v="305"/>
    <s v="Cleveland"/>
    <x v="7"/>
    <x v="0"/>
    <n v="60"/>
    <m/>
    <s v="PSH"/>
    <x v="41"/>
    <x v="3"/>
    <m/>
    <s v="$            798,000"/>
    <m/>
    <m/>
    <s v="Cleveland Housing Network, Inc."/>
    <m/>
    <m/>
    <m/>
    <m/>
    <m/>
    <m/>
    <s v="NC"/>
    <m/>
    <m/>
    <m/>
    <m/>
    <m/>
    <m/>
  </r>
  <r>
    <s v="9% LIHTC"/>
    <x v="9"/>
    <s v="16-0081"/>
    <x v="306"/>
    <s v="Columbus"/>
    <x v="1"/>
    <x v="0"/>
    <n v="54"/>
    <m/>
    <s v="Senior"/>
    <x v="40"/>
    <x v="0"/>
    <m/>
    <s v="$            895,000"/>
    <m/>
    <m/>
    <s v="Woda Group, Inc. &amp; East Columbus Development Co., Inc."/>
    <m/>
    <m/>
    <m/>
    <m/>
    <m/>
    <m/>
    <s v="NC"/>
    <s v="X"/>
    <n v="2"/>
    <m/>
    <m/>
    <m/>
    <m/>
  </r>
  <r>
    <s v="9% LIHTC"/>
    <x v="9"/>
    <s v="16-0102"/>
    <x v="307"/>
    <s v="Dayton"/>
    <x v="20"/>
    <x v="0"/>
    <n v="60"/>
    <m/>
    <s v="PSH"/>
    <x v="41"/>
    <x v="3"/>
    <m/>
    <s v="$            960,000"/>
    <m/>
    <m/>
    <s v="Communities for Veterans Development LLC"/>
    <m/>
    <m/>
    <m/>
    <m/>
    <m/>
    <m/>
    <s v="NC"/>
    <m/>
    <n v="7"/>
    <m/>
    <m/>
    <m/>
    <m/>
  </r>
  <r>
    <s v="9% LIHTC"/>
    <x v="9"/>
    <s v="16-0056"/>
    <x v="308"/>
    <s v="Dayton"/>
    <x v="20"/>
    <x v="0"/>
    <n v="34"/>
    <m/>
    <s v="PSH"/>
    <x v="41"/>
    <x v="3"/>
    <m/>
    <s v="$            578,000"/>
    <m/>
    <m/>
    <s v="Oberer Residential Construction, Ltd"/>
    <m/>
    <m/>
    <m/>
    <m/>
    <m/>
    <m/>
    <s v="AR"/>
    <m/>
    <m/>
    <m/>
    <m/>
    <m/>
    <m/>
  </r>
  <r>
    <s v="9% LIHTC"/>
    <x v="9"/>
    <s v="16-0021"/>
    <x v="309"/>
    <s v="Prairie / Franklin Twp"/>
    <x v="1"/>
    <x v="0"/>
    <n v="92"/>
    <m/>
    <s v="Family"/>
    <x v="39"/>
    <x v="0"/>
    <m/>
    <s v="$         1,000,000"/>
    <m/>
    <m/>
    <s v="UP Development, LLC"/>
    <m/>
    <m/>
    <m/>
    <m/>
    <m/>
    <m/>
    <s v="NC"/>
    <s v="X"/>
    <m/>
    <m/>
    <m/>
    <m/>
    <m/>
  </r>
  <r>
    <s v="9% LIHTC"/>
    <x v="9"/>
    <s v="16-0020"/>
    <x v="310"/>
    <s v="Ashville"/>
    <x v="69"/>
    <x v="0"/>
    <n v="40"/>
    <m/>
    <s v="Senior"/>
    <x v="37"/>
    <x v="0"/>
    <m/>
    <s v="$            643,329"/>
    <m/>
    <m/>
    <s v="Frontier Community Services"/>
    <m/>
    <m/>
    <m/>
    <m/>
    <m/>
    <m/>
    <s v="NC"/>
    <s v="X"/>
    <m/>
    <m/>
    <m/>
    <m/>
    <m/>
  </r>
  <r>
    <s v="9% LIHTC"/>
    <x v="9"/>
    <s v="16-0089"/>
    <x v="311"/>
    <s v="Columbus"/>
    <x v="1"/>
    <x v="0"/>
    <n v="33"/>
    <m/>
    <s v="Family"/>
    <x v="44"/>
    <x v="3"/>
    <m/>
    <s v="$            723,349"/>
    <m/>
    <m/>
    <s v="Columbus Housing Partnership, Inc. dba Homeport"/>
    <m/>
    <m/>
    <m/>
    <m/>
    <m/>
    <m/>
    <s v="NC"/>
    <m/>
    <m/>
    <m/>
    <m/>
    <m/>
    <m/>
  </r>
  <r>
    <s v="9% LIHTC"/>
    <x v="9"/>
    <s v="16-0014"/>
    <x v="312"/>
    <s v="Cincinnati"/>
    <x v="2"/>
    <x v="0"/>
    <n v="48"/>
    <m/>
    <s v="Family"/>
    <x v="43"/>
    <x v="1"/>
    <m/>
    <s v="$            749,999"/>
    <m/>
    <m/>
    <s v="OTR Community Housing &amp; Model Property Development"/>
    <m/>
    <m/>
    <m/>
    <m/>
    <m/>
    <m/>
    <s v="AR"/>
    <m/>
    <m/>
    <m/>
    <m/>
    <m/>
    <m/>
  </r>
  <r>
    <s v="9% LIHTC"/>
    <x v="9"/>
    <s v="16-0095"/>
    <x v="313"/>
    <s v="Columbus"/>
    <x v="1"/>
    <x v="0"/>
    <n v="50"/>
    <m/>
    <s v="Family"/>
    <x v="43"/>
    <x v="1"/>
    <m/>
    <s v="$            389,999"/>
    <m/>
    <m/>
    <s v="Colonial American Development Corporation"/>
    <m/>
    <m/>
    <m/>
    <m/>
    <m/>
    <m/>
    <s v="AR"/>
    <m/>
    <m/>
    <m/>
    <m/>
    <m/>
    <m/>
  </r>
  <r>
    <s v="9% LIHTC"/>
    <x v="9"/>
    <s v="16-0040"/>
    <x v="314"/>
    <s v="Jefferson"/>
    <x v="33"/>
    <x v="0"/>
    <n v="33"/>
    <m/>
    <s v="Family"/>
    <x v="42"/>
    <x v="1"/>
    <m/>
    <s v="$            425,000"/>
    <m/>
    <m/>
    <s v="Neighborhood Development Services, Inc."/>
    <m/>
    <m/>
    <m/>
    <m/>
    <m/>
    <m/>
    <s v="AR"/>
    <m/>
    <m/>
    <m/>
    <m/>
    <m/>
    <m/>
  </r>
  <r>
    <s v="9% LIHTC"/>
    <x v="9"/>
    <s v="16-0055"/>
    <x v="315"/>
    <s v="Columbus"/>
    <x v="1"/>
    <x v="0"/>
    <n v="84"/>
    <m/>
    <s v="Family"/>
    <x v="39"/>
    <x v="0"/>
    <m/>
    <s v="$         1,000,000"/>
    <m/>
    <m/>
    <s v="McCormack Baron Salazar, Inc."/>
    <m/>
    <m/>
    <m/>
    <m/>
    <m/>
    <m/>
    <s v="NC"/>
    <m/>
    <m/>
    <m/>
    <m/>
    <m/>
    <m/>
  </r>
  <r>
    <s v="9% LIHTC"/>
    <x v="9"/>
    <s v="16-0064"/>
    <x v="316"/>
    <s v="Riverside"/>
    <x v="20"/>
    <x v="0"/>
    <n v="62"/>
    <m/>
    <s v="Senior"/>
    <x v="40"/>
    <x v="0"/>
    <m/>
    <s v="$            750,000"/>
    <m/>
    <m/>
    <s v="MV Residential Development, LLC"/>
    <m/>
    <m/>
    <m/>
    <m/>
    <m/>
    <m/>
    <s v="NC"/>
    <m/>
    <m/>
    <m/>
    <m/>
    <m/>
    <m/>
  </r>
  <r>
    <s v="9% LIHTC"/>
    <x v="9"/>
    <s v="16-0019"/>
    <x v="317"/>
    <s v="Dover Twp/ The Plains"/>
    <x v="3"/>
    <x v="1"/>
    <n v="50"/>
    <m/>
    <s v="Family"/>
    <x v="37"/>
    <x v="0"/>
    <m/>
    <s v="$            780,000"/>
    <m/>
    <m/>
    <s v="Frontier Community Services"/>
    <m/>
    <m/>
    <m/>
    <m/>
    <m/>
    <m/>
    <s v="NC"/>
    <s v="X"/>
    <n v="4"/>
    <m/>
    <m/>
    <m/>
    <m/>
  </r>
  <r>
    <s v="9% LIHTC"/>
    <x v="9"/>
    <s v="16-0053"/>
    <x v="318"/>
    <s v="Ironton"/>
    <x v="9"/>
    <x v="1"/>
    <n v="151"/>
    <m/>
    <s v="Senior"/>
    <x v="42"/>
    <x v="1"/>
    <m/>
    <s v="$            700,000"/>
    <m/>
    <m/>
    <s v="Millennia Housing Development, Ltd."/>
    <m/>
    <m/>
    <m/>
    <m/>
    <m/>
    <m/>
    <s v="AR"/>
    <m/>
    <m/>
    <m/>
    <m/>
    <m/>
    <m/>
  </r>
  <r>
    <s v="9% LIHTC"/>
    <x v="9"/>
    <s v="16-0016"/>
    <x v="319"/>
    <s v="Piketon"/>
    <x v="72"/>
    <x v="1"/>
    <n v="42"/>
    <m/>
    <s v="Senior"/>
    <x v="37"/>
    <x v="0"/>
    <m/>
    <s v="$            685,000"/>
    <m/>
    <m/>
    <s v="Pike Metropolitan Housing Authority"/>
    <m/>
    <m/>
    <m/>
    <m/>
    <m/>
    <m/>
    <s v="NC"/>
    <s v="X"/>
    <n v="8"/>
    <m/>
    <m/>
    <m/>
    <m/>
  </r>
  <r>
    <s v="9% LIHTC"/>
    <x v="9"/>
    <s v="16-0009"/>
    <x v="320"/>
    <s v="Cleveland"/>
    <x v="7"/>
    <x v="0"/>
    <n v="37"/>
    <m/>
    <s v="Family"/>
    <x v="44"/>
    <x v="3"/>
    <m/>
    <s v="$            702,000"/>
    <m/>
    <m/>
    <s v="Cleveland Housing Network, Inc."/>
    <m/>
    <m/>
    <m/>
    <m/>
    <m/>
    <m/>
    <s v="NC"/>
    <m/>
    <m/>
    <m/>
    <m/>
    <m/>
    <m/>
  </r>
  <r>
    <s v="9% LIHTC"/>
    <x v="9"/>
    <s v="16-0062"/>
    <x v="321"/>
    <s v="Medina"/>
    <x v="51"/>
    <x v="0"/>
    <n v="52"/>
    <m/>
    <s v="Senior"/>
    <x v="37"/>
    <x v="0"/>
    <m/>
    <s v="$            750,000"/>
    <m/>
    <m/>
    <s v="MV Residential Development, LLC"/>
    <m/>
    <m/>
    <m/>
    <m/>
    <m/>
    <m/>
    <s v="NC"/>
    <s v="X"/>
    <m/>
    <m/>
    <m/>
    <m/>
    <m/>
  </r>
  <r>
    <s v="9% LIHTC"/>
    <x v="9"/>
    <s v="16-0071"/>
    <x v="322"/>
    <s v="Akron"/>
    <x v="13"/>
    <x v="0"/>
    <n v="68"/>
    <m/>
    <s v="PSH"/>
    <x v="41"/>
    <x v="3"/>
    <m/>
    <s v="$         1,000,000"/>
    <m/>
    <m/>
    <s v="Stock Development / Tober Development Company"/>
    <m/>
    <m/>
    <m/>
    <m/>
    <m/>
    <m/>
    <s v="NC"/>
    <m/>
    <m/>
    <m/>
    <m/>
    <m/>
    <m/>
  </r>
  <r>
    <s v="9% LIHTC"/>
    <x v="9"/>
    <s v="16-0038"/>
    <x v="323"/>
    <s v="Gahanna"/>
    <x v="1"/>
    <x v="0"/>
    <n v="150"/>
    <m/>
    <s v="Senior"/>
    <x v="43"/>
    <x v="1"/>
    <m/>
    <s v="$            750,000"/>
    <m/>
    <m/>
    <s v="National Church Residences"/>
    <m/>
    <m/>
    <m/>
    <m/>
    <m/>
    <m/>
    <s v="AR"/>
    <m/>
    <m/>
    <m/>
    <m/>
    <m/>
    <m/>
  </r>
  <r>
    <s v="9% LIHTC"/>
    <x v="9"/>
    <s v="16-0001"/>
    <x v="324"/>
    <s v="Ravenna"/>
    <x v="67"/>
    <x v="0"/>
    <n v="50"/>
    <m/>
    <s v="Senior"/>
    <x v="37"/>
    <x v="0"/>
    <m/>
    <s v="$            800,000"/>
    <m/>
    <m/>
    <s v="Neighborhood Development Services, Inc."/>
    <m/>
    <m/>
    <m/>
    <m/>
    <m/>
    <m/>
    <s v="NC"/>
    <m/>
    <m/>
    <m/>
    <m/>
    <m/>
    <m/>
  </r>
  <r>
    <s v="9% LIHTC"/>
    <x v="9"/>
    <s v="16-0044"/>
    <x v="325"/>
    <s v="Tiffin"/>
    <x v="53"/>
    <x v="0"/>
    <n v="48"/>
    <m/>
    <s v="Family"/>
    <x v="37"/>
    <x v="0"/>
    <m/>
    <s v="$            800,000"/>
    <m/>
    <m/>
    <s v="NRP Holdings, LLC."/>
    <m/>
    <m/>
    <m/>
    <m/>
    <m/>
    <m/>
    <s v="NC"/>
    <m/>
    <m/>
    <m/>
    <m/>
    <m/>
    <m/>
  </r>
  <r>
    <s v="9% LIHTC"/>
    <x v="9"/>
    <s v="16-0060"/>
    <x v="326"/>
    <s v="Toledo"/>
    <x v="12"/>
    <x v="0"/>
    <n v="70"/>
    <m/>
    <s v="Senior"/>
    <x v="40"/>
    <x v="0"/>
    <m/>
    <s v="$            950,000"/>
    <m/>
    <m/>
    <s v="National Church Residences"/>
    <m/>
    <m/>
    <m/>
    <m/>
    <m/>
    <m/>
    <s v="NC"/>
    <m/>
    <m/>
    <m/>
    <m/>
    <m/>
    <m/>
  </r>
  <r>
    <s v="9% LIHTC"/>
    <x v="9"/>
    <s v="16-0003"/>
    <x v="327"/>
    <s v="Bedford"/>
    <x v="7"/>
    <x v="0"/>
    <n v="59"/>
    <m/>
    <s v="Senior"/>
    <x v="40"/>
    <x v="0"/>
    <m/>
    <s v="$         1,000,000"/>
    <m/>
    <m/>
    <s v="Testa Enterprises, Inc."/>
    <m/>
    <m/>
    <m/>
    <m/>
    <m/>
    <m/>
    <s v="NC"/>
    <s v="X"/>
    <m/>
    <m/>
    <m/>
    <m/>
    <m/>
  </r>
  <r>
    <s v="9% LIHTC"/>
    <x v="9"/>
    <s v="16-0010"/>
    <x v="328"/>
    <s v="Lakewood"/>
    <x v="7"/>
    <x v="0"/>
    <n v="154"/>
    <m/>
    <s v="Senior"/>
    <x v="43"/>
    <x v="1"/>
    <m/>
    <s v="$         1,000,000"/>
    <m/>
    <m/>
    <s v="Cleveland Housing Network, Inc."/>
    <m/>
    <m/>
    <m/>
    <m/>
    <m/>
    <m/>
    <s v="AR"/>
    <m/>
    <m/>
    <m/>
    <m/>
    <m/>
    <m/>
  </r>
  <r>
    <s v="9% LIHTC"/>
    <x v="10"/>
    <s v="unknown"/>
    <x v="329"/>
    <s v="Conneaut"/>
    <x v="33"/>
    <x v="0"/>
    <n v="53"/>
    <s v="Rural"/>
    <m/>
    <x v="45"/>
    <x v="3"/>
    <m/>
    <s v="$401,458"/>
    <m/>
    <s v="$1,500,000"/>
    <s v="LG Conneaut, LLC"/>
    <m/>
    <m/>
    <m/>
    <m/>
    <m/>
    <m/>
    <s v="Rehab"/>
    <m/>
    <m/>
    <m/>
    <m/>
    <m/>
    <m/>
  </r>
  <r>
    <s v="9% LIHTC"/>
    <x v="10"/>
    <s v="unknown"/>
    <x v="330"/>
    <s v="London"/>
    <x v="56"/>
    <x v="0"/>
    <n v="52"/>
    <s v="Rural"/>
    <m/>
    <x v="45"/>
    <x v="3"/>
    <m/>
    <s v="$359,131"/>
    <s v="$300,000"/>
    <s v="$1,500,000"/>
    <s v="Fairfield Homes, Inc."/>
    <m/>
    <s v="OHTF"/>
    <m/>
    <m/>
    <m/>
    <m/>
    <s v="Rehab"/>
    <m/>
    <m/>
    <m/>
    <m/>
    <m/>
    <m/>
  </r>
  <r>
    <s v="9% LIHTC"/>
    <x v="10"/>
    <s v="unknown"/>
    <x v="331"/>
    <s v="Galion"/>
    <x v="47"/>
    <x v="0"/>
    <n v="60"/>
    <s v="Rural"/>
    <m/>
    <x v="45"/>
    <x v="3"/>
    <m/>
    <s v="$425,793"/>
    <m/>
    <s v="$1,500,000"/>
    <s v="Millennia Housing Development, Ltd."/>
    <m/>
    <m/>
    <m/>
    <m/>
    <m/>
    <m/>
    <s v="Rehab"/>
    <m/>
    <m/>
    <m/>
    <m/>
    <m/>
    <m/>
  </r>
  <r>
    <s v="9% LIHTC"/>
    <x v="10"/>
    <s v="unknown"/>
    <x v="332"/>
    <s v="Hillsboro"/>
    <x v="34"/>
    <x v="0"/>
    <n v="48"/>
    <s v="Rural"/>
    <m/>
    <x v="45"/>
    <x v="3"/>
    <m/>
    <s v="$374,511"/>
    <s v="$300,000"/>
    <s v="$1,500,000"/>
    <s v="NCJC Housing &amp; Development Foundation"/>
    <m/>
    <s v="OHTF"/>
    <m/>
    <m/>
    <m/>
    <m/>
    <s v="Rehab"/>
    <m/>
    <m/>
    <m/>
    <m/>
    <m/>
    <m/>
  </r>
  <r>
    <s v="9% LIHTC"/>
    <x v="10"/>
    <s v="unknown"/>
    <x v="333"/>
    <s v="South Point"/>
    <x v="9"/>
    <x v="1"/>
    <n v="60"/>
    <s v="Rural"/>
    <m/>
    <x v="45"/>
    <x v="3"/>
    <m/>
    <s v="$473,650"/>
    <m/>
    <s v="$1,500,000"/>
    <s v="Wallick-Hendy Development Company, LLC"/>
    <m/>
    <m/>
    <m/>
    <m/>
    <m/>
    <m/>
    <s v="Rehab"/>
    <m/>
    <m/>
    <m/>
    <m/>
    <m/>
    <m/>
  </r>
  <r>
    <s v="9% LIHTC"/>
    <x v="10"/>
    <s v="unknown"/>
    <x v="334"/>
    <s v="Marion"/>
    <x v="4"/>
    <x v="0"/>
    <n v="45"/>
    <s v="Rural"/>
    <m/>
    <x v="45"/>
    <x v="3"/>
    <m/>
    <s v="$339,999"/>
    <s v="$300,000"/>
    <s v="$1,500,000"/>
    <s v="Fairfield Homes, Inc."/>
    <m/>
    <s v="OHTF"/>
    <m/>
    <m/>
    <m/>
    <m/>
    <s v="Rehab"/>
    <m/>
    <m/>
    <m/>
    <m/>
    <m/>
    <m/>
  </r>
  <r>
    <s v="9% LIHTC"/>
    <x v="10"/>
    <s v="unknown"/>
    <x v="335"/>
    <s v="Wapakoneta"/>
    <x v="52"/>
    <x v="0"/>
    <n v="41"/>
    <s v="Rural"/>
    <m/>
    <x v="45"/>
    <x v="3"/>
    <m/>
    <s v="$349,050"/>
    <s v="$300,000"/>
    <s v="$0"/>
    <s v="National Church Residences"/>
    <m/>
    <s v="OHTF"/>
    <m/>
    <m/>
    <m/>
    <m/>
    <s v="Rehab"/>
    <m/>
    <m/>
    <m/>
    <m/>
    <m/>
    <m/>
  </r>
  <r>
    <s v="9% LIHTC"/>
    <x v="10"/>
    <s v="unknown"/>
    <x v="336"/>
    <s v="Falls Township"/>
    <x v="73"/>
    <x v="1"/>
    <n v="40"/>
    <s v="Rural"/>
    <m/>
    <x v="46"/>
    <x v="0"/>
    <m/>
    <s v="$668,901"/>
    <s v="$750,000"/>
    <s v="$1,500,000"/>
    <s v="Frontier Community Services"/>
    <m/>
    <s v="HOME"/>
    <m/>
    <m/>
    <m/>
    <m/>
    <s v="NC"/>
    <m/>
    <m/>
    <m/>
    <m/>
    <m/>
    <m/>
  </r>
  <r>
    <s v="9% LIHTC"/>
    <x v="10"/>
    <s v="unknown"/>
    <x v="337"/>
    <s v="East Liverpool"/>
    <x v="42"/>
    <x v="0"/>
    <n v="45"/>
    <s v="Rural"/>
    <m/>
    <x v="46"/>
    <x v="0"/>
    <m/>
    <s v="$791,502"/>
    <m/>
    <s v="$1,500,000"/>
    <s v="MV Residential Development LLC"/>
    <m/>
    <m/>
    <m/>
    <m/>
    <m/>
    <m/>
    <s v="NC"/>
    <m/>
    <m/>
    <m/>
    <m/>
    <m/>
    <m/>
  </r>
  <r>
    <s v="9% LIHTC"/>
    <x v="10"/>
    <s v="unknown"/>
    <x v="338"/>
    <s v="Nelsonville"/>
    <x v="3"/>
    <x v="1"/>
    <n v="33"/>
    <s v="Rural"/>
    <m/>
    <x v="46"/>
    <x v="0"/>
    <m/>
    <s v="$591,246"/>
    <m/>
    <s v="$1,500,000"/>
    <s v="The Woda Group, Inc."/>
    <m/>
    <m/>
    <m/>
    <m/>
    <m/>
    <m/>
    <s v="Adap. Reuse"/>
    <m/>
    <m/>
    <m/>
    <m/>
    <m/>
    <m/>
  </r>
  <r>
    <s v="9% LIHTC"/>
    <x v="10"/>
    <s v="unknown"/>
    <x v="339"/>
    <s v="Findlay"/>
    <x v="29"/>
    <x v="0"/>
    <n v="62"/>
    <s v="Rural"/>
    <m/>
    <x v="46"/>
    <x v="0"/>
    <m/>
    <s v="$1,000,000"/>
    <m/>
    <s v="$1,500,000"/>
    <s v="NRP Holdings LLC"/>
    <m/>
    <m/>
    <m/>
    <m/>
    <m/>
    <m/>
    <s v="NC"/>
    <m/>
    <m/>
    <m/>
    <m/>
    <m/>
    <m/>
  </r>
  <r>
    <s v="9% LIHTC"/>
    <x v="10"/>
    <s v="unknown"/>
    <x v="340"/>
    <s v="St. Mary's"/>
    <x v="52"/>
    <x v="0"/>
    <n v="44"/>
    <s v="Rural"/>
    <m/>
    <x v="46"/>
    <x v="0"/>
    <m/>
    <s v="$604,076"/>
    <m/>
    <s v="$1,500,000"/>
    <s v="Combined RLH Partners-Stock-Sunset"/>
    <m/>
    <m/>
    <m/>
    <m/>
    <m/>
    <m/>
    <s v="NC"/>
    <m/>
    <m/>
    <m/>
    <m/>
    <m/>
    <m/>
  </r>
  <r>
    <s v="9% LIHTC"/>
    <x v="10"/>
    <s v="unknown"/>
    <x v="341"/>
    <s v="Delaware"/>
    <x v="15"/>
    <x v="0"/>
    <n v="50"/>
    <s v="Suburban"/>
    <m/>
    <x v="45"/>
    <x v="3"/>
    <m/>
    <s v="$773,942"/>
    <m/>
    <s v="$1,500,000"/>
    <s v="Wallick-Hendy Development Company, LLC"/>
    <m/>
    <m/>
    <m/>
    <m/>
    <m/>
    <m/>
    <s v="Rehab"/>
    <m/>
    <m/>
    <m/>
    <m/>
    <m/>
    <m/>
  </r>
  <r>
    <s v="9% LIHTC"/>
    <x v="10"/>
    <s v="unknown"/>
    <x v="342"/>
    <s v="Youngstown"/>
    <x v="25"/>
    <x v="0"/>
    <n v="173"/>
    <s v="Suburban"/>
    <m/>
    <x v="45"/>
    <x v="3"/>
    <m/>
    <s v="$1,000,000"/>
    <m/>
    <s v="$1,500,000"/>
    <s v="Millennia Housing Development, Ltd."/>
    <m/>
    <m/>
    <m/>
    <m/>
    <m/>
    <m/>
    <s v="Rehab"/>
    <m/>
    <m/>
    <m/>
    <m/>
    <m/>
    <m/>
  </r>
  <r>
    <s v="9% LIHTC"/>
    <x v="10"/>
    <s v="unknown"/>
    <x v="343"/>
    <s v="Springdale"/>
    <x v="2"/>
    <x v="0"/>
    <n v="149"/>
    <s v="Suburban"/>
    <m/>
    <x v="45"/>
    <x v="3"/>
    <m/>
    <s v="$1,000,000"/>
    <m/>
    <s v="$1,500,000"/>
    <s v="Episcopal Retirement Homes Affordable Living LLC"/>
    <m/>
    <m/>
    <m/>
    <m/>
    <m/>
    <m/>
    <s v="Rehab"/>
    <m/>
    <m/>
    <m/>
    <m/>
    <m/>
    <m/>
  </r>
  <r>
    <s v="9% LIHTC"/>
    <x v="10"/>
    <s v="unknown"/>
    <x v="344"/>
    <s v="Massillon"/>
    <x v="24"/>
    <x v="0"/>
    <n v="50"/>
    <s v="Suburban"/>
    <m/>
    <x v="45"/>
    <x v="3"/>
    <m/>
    <s v="$350,000"/>
    <m/>
    <s v="$1,500,000"/>
    <s v="Renewal Development Associates, LLC"/>
    <m/>
    <m/>
    <m/>
    <m/>
    <m/>
    <m/>
    <s v="Rehab"/>
    <m/>
    <m/>
    <m/>
    <m/>
    <m/>
    <m/>
  </r>
  <r>
    <s v="9% LIHTC"/>
    <x v="10"/>
    <s v="unknown"/>
    <x v="345"/>
    <s v="Circleville"/>
    <x v="69"/>
    <x v="0"/>
    <n v="49"/>
    <s v="Suburban"/>
    <m/>
    <x v="46"/>
    <x v="0"/>
    <m/>
    <s v="$910,740"/>
    <m/>
    <s v="$1,500,000"/>
    <s v="The Woda Group, Inc."/>
    <m/>
    <m/>
    <m/>
    <m/>
    <m/>
    <m/>
    <s v="Adap. Reuse"/>
    <m/>
    <m/>
    <m/>
    <m/>
    <m/>
    <m/>
  </r>
  <r>
    <s v="9% LIHTC"/>
    <x v="10"/>
    <s v="unknown"/>
    <x v="346"/>
    <s v="Whitehall"/>
    <x v="1"/>
    <x v="0"/>
    <n v="64"/>
    <s v="Suburban"/>
    <m/>
    <x v="46"/>
    <x v="0"/>
    <m/>
    <s v="$1,000,000"/>
    <s v="$750,000"/>
    <s v="$1,500,000"/>
    <s v="Columbus Housing Partnership, Inc. dba Homeport"/>
    <m/>
    <s v="HOME"/>
    <m/>
    <m/>
    <m/>
    <m/>
    <s v="NC"/>
    <m/>
    <m/>
    <m/>
    <m/>
    <m/>
    <m/>
  </r>
  <r>
    <s v="9% LIHTC"/>
    <x v="10"/>
    <s v="unknown"/>
    <x v="347"/>
    <s v="Hebron"/>
    <x v="17"/>
    <x v="0"/>
    <n v="50"/>
    <s v="Suburban"/>
    <m/>
    <x v="46"/>
    <x v="0"/>
    <m/>
    <s v="$882,154"/>
    <m/>
    <s v="$1,500,000"/>
    <s v="Spire Development, LLC / Fairfield Homes, Inc."/>
    <m/>
    <m/>
    <m/>
    <m/>
    <m/>
    <m/>
    <s v="NC"/>
    <m/>
    <m/>
    <m/>
    <m/>
    <m/>
    <m/>
  </r>
  <r>
    <s v="9% LIHTC"/>
    <x v="10"/>
    <s v="unknown"/>
    <x v="348"/>
    <s v="Hamilton Township"/>
    <x v="74"/>
    <x v="0"/>
    <n v="59"/>
    <s v="Suburban"/>
    <m/>
    <x v="46"/>
    <x v="0"/>
    <m/>
    <s v="$600,000"/>
    <m/>
    <s v="$2,500,000"/>
    <s v="JMB Development, LLC"/>
    <m/>
    <m/>
    <m/>
    <m/>
    <m/>
    <m/>
    <s v="NC"/>
    <m/>
    <m/>
    <m/>
    <m/>
    <m/>
    <m/>
  </r>
  <r>
    <s v="9% LIHTC"/>
    <x v="10"/>
    <s v="unknown"/>
    <x v="349"/>
    <s v="Grove City"/>
    <x v="1"/>
    <x v="0"/>
    <n v="60"/>
    <s v="Suburban"/>
    <m/>
    <x v="46"/>
    <x v="0"/>
    <m/>
    <s v="$995,081"/>
    <s v="$750,000"/>
    <s v="$1,500,000"/>
    <s v="Frontier Community Services"/>
    <m/>
    <s v="HOME"/>
    <m/>
    <m/>
    <m/>
    <m/>
    <s v="NC"/>
    <m/>
    <m/>
    <m/>
    <m/>
    <m/>
    <m/>
  </r>
  <r>
    <s v="9% LIHTC"/>
    <x v="10"/>
    <s v="unknown"/>
    <x v="350"/>
    <s v="Tallmadge"/>
    <x v="13"/>
    <x v="0"/>
    <n v="48"/>
    <s v="Suburban"/>
    <m/>
    <x v="46"/>
    <x v="0"/>
    <m/>
    <s v="$870,934"/>
    <m/>
    <s v="$1,500,000"/>
    <s v="Testa Enterprises, Inc."/>
    <m/>
    <m/>
    <m/>
    <m/>
    <m/>
    <m/>
    <s v="NC"/>
    <m/>
    <m/>
    <m/>
    <m/>
    <m/>
    <m/>
  </r>
  <r>
    <s v="9% LIHTC"/>
    <x v="10"/>
    <s v="unknown"/>
    <x v="351"/>
    <s v="Canton"/>
    <x v="24"/>
    <x v="0"/>
    <n v="36"/>
    <s v="Suburban"/>
    <m/>
    <x v="46"/>
    <x v="0"/>
    <m/>
    <s v="$625,000"/>
    <s v="$750,000"/>
    <s v="$1,500,000"/>
    <s v="Neighborhood Development Services, Inc."/>
    <m/>
    <s v="HOME"/>
    <m/>
    <m/>
    <m/>
    <m/>
    <s v="NC"/>
    <m/>
    <m/>
    <m/>
    <m/>
    <m/>
    <m/>
  </r>
  <r>
    <s v="9% LIHTC"/>
    <x v="10"/>
    <s v="unknown"/>
    <x v="352"/>
    <s v="Colerain Twp"/>
    <x v="2"/>
    <x v="0"/>
    <n v="70"/>
    <s v="Suburban"/>
    <m/>
    <x v="46"/>
    <x v="0"/>
    <m/>
    <s v="$1,000,000"/>
    <m/>
    <s v="$1,500,000"/>
    <s v="Cincinnati Metropolitan Housing Authority"/>
    <m/>
    <m/>
    <m/>
    <m/>
    <m/>
    <m/>
    <s v="NC"/>
    <m/>
    <m/>
    <m/>
    <m/>
    <m/>
    <m/>
  </r>
  <r>
    <s v="9% LIHTC"/>
    <x v="10"/>
    <s v="unknown"/>
    <x v="353"/>
    <s v="Whitehouse"/>
    <x v="12"/>
    <x v="0"/>
    <n v="55"/>
    <s v="Suburban"/>
    <m/>
    <x v="46"/>
    <x v="0"/>
    <m/>
    <s v="$997,188"/>
    <m/>
    <s v="$1,500,000"/>
    <s v="MV Residential Development LLC"/>
    <m/>
    <m/>
    <m/>
    <m/>
    <m/>
    <m/>
    <s v="NC"/>
    <m/>
    <m/>
    <m/>
    <m/>
    <m/>
    <m/>
  </r>
  <r>
    <s v="9% LIHTC"/>
    <x v="10"/>
    <s v="unknown"/>
    <x v="354"/>
    <s v="Cincinnati"/>
    <x v="2"/>
    <x v="0"/>
    <n v="137"/>
    <s v="Urban"/>
    <m/>
    <x v="45"/>
    <x v="3"/>
    <m/>
    <s v="$1,000,000"/>
    <m/>
    <s v="$0"/>
    <s v="Cincinnati Developer II, LLC"/>
    <m/>
    <m/>
    <m/>
    <m/>
    <m/>
    <m/>
    <s v="Rehab"/>
    <m/>
    <m/>
    <m/>
    <m/>
    <m/>
    <m/>
  </r>
  <r>
    <s v="9% LIHTC"/>
    <x v="10"/>
    <s v="unknown"/>
    <x v="355"/>
    <s v="Columbus"/>
    <x v="1"/>
    <x v="0"/>
    <n v="147"/>
    <s v="Urban"/>
    <m/>
    <x v="45"/>
    <x v="3"/>
    <m/>
    <s v="$988,270"/>
    <m/>
    <s v="$1,500,000"/>
    <s v="Arbor Shoreline, Inc."/>
    <m/>
    <m/>
    <m/>
    <m/>
    <m/>
    <m/>
    <s v="Rehab"/>
    <m/>
    <m/>
    <m/>
    <m/>
    <m/>
    <m/>
  </r>
  <r>
    <s v="9% LIHTC"/>
    <x v="10"/>
    <s v="unknown"/>
    <x v="356"/>
    <s v="Akron"/>
    <x v="13"/>
    <x v="0"/>
    <n v="209"/>
    <s v="Urban"/>
    <m/>
    <x v="45"/>
    <x v="3"/>
    <m/>
    <s v="$1,000,000"/>
    <m/>
    <s v="$1,500,000"/>
    <s v="American Community Developers, Inc."/>
    <m/>
    <m/>
    <m/>
    <m/>
    <m/>
    <m/>
    <s v="Rehab"/>
    <m/>
    <m/>
    <m/>
    <m/>
    <m/>
    <m/>
  </r>
  <r>
    <s v="9% LIHTC"/>
    <x v="10"/>
    <s v="unknown"/>
    <x v="357"/>
    <s v="Dayton"/>
    <x v="20"/>
    <x v="0"/>
    <n v="40"/>
    <s v="Urban"/>
    <m/>
    <x v="45"/>
    <x v="3"/>
    <m/>
    <s v="$470,000"/>
    <m/>
    <s v="$2,000,000"/>
    <s v="Oberer Residential Construction, Ltd"/>
    <m/>
    <m/>
    <m/>
    <m/>
    <m/>
    <m/>
    <s v="Rehab"/>
    <m/>
    <m/>
    <m/>
    <m/>
    <m/>
    <m/>
  </r>
  <r>
    <s v="9% LIHTC"/>
    <x v="10"/>
    <s v="unknown"/>
    <x v="358"/>
    <s v="Columbus"/>
    <x v="1"/>
    <x v="0"/>
    <n v="58"/>
    <s v="Urban"/>
    <m/>
    <x v="46"/>
    <x v="0"/>
    <m/>
    <s v="$1,000,000"/>
    <m/>
    <s v="$1,500,000"/>
    <s v="NRP Holdings LLC"/>
    <m/>
    <m/>
    <m/>
    <m/>
    <m/>
    <m/>
    <s v="NC"/>
    <m/>
    <m/>
    <m/>
    <m/>
    <m/>
    <m/>
  </r>
  <r>
    <s v="9% LIHTC"/>
    <x v="10"/>
    <s v="unknown"/>
    <x v="359"/>
    <s v="Cleveland"/>
    <x v="7"/>
    <x v="0"/>
    <n v="60"/>
    <s v="Urban"/>
    <m/>
    <x v="46"/>
    <x v="0"/>
    <m/>
    <s v="$917,146"/>
    <m/>
    <s v="$1,500,000"/>
    <s v="Cleveland Housing Network, Inc."/>
    <m/>
    <m/>
    <m/>
    <m/>
    <m/>
    <m/>
    <s v="NC"/>
    <m/>
    <m/>
    <m/>
    <m/>
    <m/>
    <m/>
  </r>
  <r>
    <s v="9% LIHTC"/>
    <x v="10"/>
    <s v="unknown"/>
    <x v="360"/>
    <s v="Columbus"/>
    <x v="1"/>
    <x v="0"/>
    <n v="53"/>
    <s v="Urban"/>
    <m/>
    <x v="46"/>
    <x v="0"/>
    <m/>
    <s v="$970,000"/>
    <m/>
    <s v="$1,500,000"/>
    <s v="Buckeye Community Hope Foundation"/>
    <m/>
    <m/>
    <m/>
    <m/>
    <m/>
    <m/>
    <s v="NC"/>
    <m/>
    <m/>
    <m/>
    <m/>
    <m/>
    <m/>
  </r>
  <r>
    <s v="9% LIHTC"/>
    <x v="10"/>
    <s v="unknown"/>
    <x v="361"/>
    <s v="Cleveland"/>
    <x v="7"/>
    <x v="0"/>
    <n v="36"/>
    <s v="Urban"/>
    <m/>
    <x v="46"/>
    <x v="0"/>
    <m/>
    <s v="$662,984"/>
    <s v="$800,000"/>
    <s v="$1,500,000"/>
    <s v="Detroit Shoreway Community Development Org."/>
    <m/>
    <s v="HOME"/>
    <m/>
    <m/>
    <m/>
    <m/>
    <s v="Adap. Reuse"/>
    <m/>
    <m/>
    <m/>
    <m/>
    <m/>
    <m/>
  </r>
  <r>
    <s v="9% LIHTC"/>
    <x v="10"/>
    <s v="unknown"/>
    <x v="362"/>
    <s v="Cincinnati"/>
    <x v="2"/>
    <x v="0"/>
    <n v="53"/>
    <s v="Urban"/>
    <m/>
    <x v="46"/>
    <x v="0"/>
    <m/>
    <s v="$990,000"/>
    <m/>
    <s v="$1,500,000"/>
    <s v="Episcopal Retirement Homes Affordable Living LLC"/>
    <m/>
    <m/>
    <m/>
    <m/>
    <m/>
    <m/>
    <s v="NC"/>
    <m/>
    <m/>
    <m/>
    <m/>
    <m/>
    <m/>
  </r>
  <r>
    <s v="9% LIHTC"/>
    <x v="10"/>
    <s v="unknown"/>
    <x v="363"/>
    <s v="Columbus"/>
    <x v="1"/>
    <x v="0"/>
    <n v="87"/>
    <s v="Urban"/>
    <m/>
    <x v="46"/>
    <x v="0"/>
    <m/>
    <s v="$1,000,000"/>
    <m/>
    <s v="$1,500,000"/>
    <s v="McCormack Baron Salazar, Inc."/>
    <m/>
    <m/>
    <m/>
    <m/>
    <m/>
    <m/>
    <s v="NC"/>
    <m/>
    <m/>
    <m/>
    <m/>
    <m/>
    <m/>
  </r>
  <r>
    <s v="9% LIHTC"/>
    <x v="10"/>
    <s v="unknown"/>
    <x v="364"/>
    <s v="Toledo"/>
    <x v="12"/>
    <x v="0"/>
    <n v="44"/>
    <s v="Urban"/>
    <m/>
    <x v="46"/>
    <x v="0"/>
    <m/>
    <s v="$886,631"/>
    <m/>
    <s v="$1,500,000"/>
    <s v="United North Corporation"/>
    <m/>
    <m/>
    <m/>
    <m/>
    <m/>
    <m/>
    <s v="Adap. Reuse"/>
    <m/>
    <m/>
    <m/>
    <m/>
    <m/>
    <m/>
  </r>
  <r>
    <s v="9% LIHTC"/>
    <x v="10"/>
    <s v="unknown"/>
    <x v="365"/>
    <s v="Cincinnati"/>
    <x v="2"/>
    <x v="0"/>
    <n v="24"/>
    <s v="Urban"/>
    <m/>
    <x v="31"/>
    <x v="3"/>
    <m/>
    <s v="$354,539"/>
    <s v="$300,000"/>
    <s v="$2,000,000"/>
    <s v="Talbert Services, Incorporated"/>
    <m/>
    <s v="OHTF"/>
    <m/>
    <m/>
    <m/>
    <m/>
    <s v="Rehab"/>
    <m/>
    <m/>
    <m/>
    <m/>
    <m/>
    <m/>
  </r>
  <r>
    <s v="9% LIHTC"/>
    <x v="10"/>
    <s v="unknown"/>
    <x v="366"/>
    <s v="Cleveland"/>
    <x v="7"/>
    <x v="0"/>
    <n v="66"/>
    <s v="Urban"/>
    <m/>
    <x v="31"/>
    <x v="3"/>
    <m/>
    <s v="$906,705"/>
    <s v="$300,000"/>
    <s v="$1,500,000"/>
    <s v="Cleveland Housing Network, Inc."/>
    <m/>
    <s v="OHTF"/>
    <m/>
    <m/>
    <m/>
    <m/>
    <s v="NC"/>
    <m/>
    <m/>
    <m/>
    <m/>
    <m/>
    <m/>
  </r>
  <r>
    <s v="9% LIHTC"/>
    <x v="10"/>
    <s v="unknown"/>
    <x v="367"/>
    <s v="Cincinnati"/>
    <x v="2"/>
    <x v="0"/>
    <n v="39"/>
    <s v="Urban"/>
    <m/>
    <x v="31"/>
    <x v="3"/>
    <m/>
    <s v="$616,918"/>
    <m/>
    <s v="$2,000,000"/>
    <s v="The Model Group, Inc."/>
    <m/>
    <m/>
    <m/>
    <m/>
    <m/>
    <m/>
    <s v="Adap. Reuse"/>
    <m/>
    <m/>
    <m/>
    <m/>
    <m/>
    <m/>
  </r>
  <r>
    <s v="9% LIHTC"/>
    <x v="10"/>
    <s v="unknown"/>
    <x v="368"/>
    <s v="Columbus"/>
    <x v="1"/>
    <x v="0"/>
    <n v="60"/>
    <s v="Urban"/>
    <m/>
    <x v="31"/>
    <x v="3"/>
    <m/>
    <s v="$870,000"/>
    <m/>
    <s v="$2,000,000"/>
    <s v="Community Housing Network, Inc."/>
    <m/>
    <m/>
    <m/>
    <m/>
    <m/>
    <m/>
    <s v="NC"/>
    <m/>
    <m/>
    <m/>
    <m/>
    <m/>
    <m/>
  </r>
  <r>
    <s v="9% LIHTC"/>
    <x v="11"/>
    <s v="unknown"/>
    <x v="369"/>
    <s v="Cincinnati"/>
    <x v="2"/>
    <x v="0"/>
    <m/>
    <s v="A"/>
    <m/>
    <x v="47"/>
    <x v="3"/>
    <m/>
    <n v="751080"/>
    <m/>
    <s v="-"/>
    <s v="Affordable Apartment Development, LLc"/>
    <m/>
    <m/>
    <m/>
    <m/>
    <m/>
    <m/>
    <m/>
    <m/>
    <m/>
    <m/>
    <m/>
    <m/>
    <m/>
  </r>
  <r>
    <s v="9% LIHTC"/>
    <x v="11"/>
    <s v="unknown"/>
    <x v="370"/>
    <s v="Akron"/>
    <x v="13"/>
    <x v="0"/>
    <m/>
    <s v="A"/>
    <m/>
    <x v="47"/>
    <x v="3"/>
    <m/>
    <n v="615902"/>
    <m/>
    <n v="3500000"/>
    <s v="American Community Developers, Inc."/>
    <m/>
    <m/>
    <m/>
    <m/>
    <m/>
    <m/>
    <m/>
    <m/>
    <m/>
    <m/>
    <m/>
    <m/>
    <m/>
  </r>
  <r>
    <s v="9% LIHTC"/>
    <x v="11"/>
    <s v="unknown"/>
    <x v="371"/>
    <s v="Columbus"/>
    <x v="1"/>
    <x v="0"/>
    <m/>
    <s v="A"/>
    <m/>
    <x v="47"/>
    <x v="3"/>
    <m/>
    <n v="987822"/>
    <m/>
    <n v="3500000"/>
    <s v="Arbor Shoreline, Inc."/>
    <m/>
    <m/>
    <m/>
    <m/>
    <m/>
    <m/>
    <m/>
    <m/>
    <m/>
    <m/>
    <m/>
    <m/>
    <m/>
  </r>
  <r>
    <s v="9% LIHTC"/>
    <x v="11"/>
    <s v="unknown"/>
    <x v="372"/>
    <s v="Logan"/>
    <x v="73"/>
    <x v="1"/>
    <m/>
    <s v="C"/>
    <m/>
    <x v="47"/>
    <x v="3"/>
    <m/>
    <n v="767505"/>
    <m/>
    <n v="3500000"/>
    <s v="Buckeye Community Hope Foundation"/>
    <m/>
    <m/>
    <m/>
    <m/>
    <m/>
    <m/>
    <m/>
    <m/>
    <m/>
    <m/>
    <m/>
    <m/>
    <m/>
  </r>
  <r>
    <s v="9% LIHTC"/>
    <x v="11"/>
    <s v="unknown"/>
    <x v="373"/>
    <s v="Falls Township"/>
    <x v="19"/>
    <x v="1"/>
    <m/>
    <s v="C"/>
    <m/>
    <x v="48"/>
    <x v="0"/>
    <m/>
    <n v="446509"/>
    <n v="350000"/>
    <n v="2000000"/>
    <s v="Buckeye Community Hope Foundation"/>
    <m/>
    <s v="OHTF"/>
    <m/>
    <m/>
    <m/>
    <m/>
    <m/>
    <m/>
    <m/>
    <m/>
    <m/>
    <m/>
    <m/>
  </r>
  <r>
    <s v="9% LIHTC"/>
    <x v="11"/>
    <s v="unknown"/>
    <x v="374"/>
    <s v="Mt. Healthy"/>
    <x v="2"/>
    <x v="0"/>
    <m/>
    <s v="B"/>
    <m/>
    <x v="48"/>
    <x v="0"/>
    <m/>
    <n v="645480"/>
    <m/>
    <n v="3500000"/>
    <s v="Cincinnati MHA"/>
    <m/>
    <m/>
    <m/>
    <m/>
    <m/>
    <m/>
    <m/>
    <m/>
    <m/>
    <m/>
    <m/>
    <m/>
    <m/>
  </r>
  <r>
    <s v="9% LIHTC"/>
    <x v="11"/>
    <s v="unknown"/>
    <x v="375"/>
    <s v="Columbus"/>
    <x v="1"/>
    <x v="0"/>
    <m/>
    <s v="A"/>
    <m/>
    <x v="48"/>
    <x v="0"/>
    <m/>
    <n v="786654"/>
    <m/>
    <n v="3500000"/>
    <s v="Columbus Housing Partnership"/>
    <m/>
    <m/>
    <m/>
    <m/>
    <m/>
    <m/>
    <m/>
    <m/>
    <m/>
    <m/>
    <m/>
    <m/>
    <m/>
  </r>
  <r>
    <s v="9% LIHTC"/>
    <x v="11"/>
    <s v="unknown"/>
    <x v="376"/>
    <s v="Columbus"/>
    <x v="1"/>
    <x v="0"/>
    <m/>
    <s v="A"/>
    <m/>
    <x v="48"/>
    <x v="0"/>
    <m/>
    <n v="526652"/>
    <m/>
    <n v="3000000"/>
    <s v="Columbus MHA"/>
    <m/>
    <m/>
    <m/>
    <m/>
    <m/>
    <m/>
    <m/>
    <m/>
    <m/>
    <m/>
    <m/>
    <m/>
    <m/>
  </r>
  <r>
    <s v="9% LIHTC"/>
    <x v="11"/>
    <s v="unknown"/>
    <x v="377"/>
    <s v="Cleveland"/>
    <x v="7"/>
    <x v="0"/>
    <m/>
    <s v="A"/>
    <m/>
    <x v="47"/>
    <x v="3"/>
    <m/>
    <n v="165121"/>
    <n v="500000"/>
    <n v="2000000"/>
    <s v="Detroit Shoreway Community Development Org."/>
    <m/>
    <s v="HOME***"/>
    <m/>
    <m/>
    <m/>
    <m/>
    <m/>
    <m/>
    <m/>
    <m/>
    <m/>
    <m/>
    <m/>
  </r>
  <r>
    <s v="9% LIHTC"/>
    <x v="11"/>
    <s v="unknown"/>
    <x v="378"/>
    <s v="Cincinnati"/>
    <x v="2"/>
    <x v="0"/>
    <m/>
    <s v="A"/>
    <m/>
    <x v="48"/>
    <x v="0"/>
    <m/>
    <n v="953017"/>
    <m/>
    <n v="3500000"/>
    <s v="Episcopal Retirement Homes"/>
    <m/>
    <m/>
    <m/>
    <m/>
    <m/>
    <m/>
    <m/>
    <m/>
    <m/>
    <m/>
    <m/>
    <m/>
    <m/>
  </r>
  <r>
    <s v="9% LIHTC"/>
    <x v="11"/>
    <s v="unknown"/>
    <x v="379"/>
    <s v="London"/>
    <x v="56"/>
    <x v="0"/>
    <m/>
    <s v="C"/>
    <m/>
    <x v="47"/>
    <x v="3"/>
    <m/>
    <n v="552317"/>
    <n v="350000"/>
    <n v="2500000"/>
    <s v="Fairfield Homes, Inc."/>
    <m/>
    <s v="OHTF"/>
    <m/>
    <m/>
    <m/>
    <m/>
    <m/>
    <m/>
    <m/>
    <m/>
    <m/>
    <m/>
    <m/>
  </r>
  <r>
    <s v="9% LIHTC"/>
    <x v="11"/>
    <s v="unknown"/>
    <x v="380"/>
    <s v="Troy"/>
    <x v="54"/>
    <x v="0"/>
    <m/>
    <s v="B"/>
    <m/>
    <x v="47"/>
    <x v="3"/>
    <m/>
    <n v="243749"/>
    <m/>
    <n v="2500000"/>
    <s v="Fairfield Homes, Inc."/>
    <m/>
    <m/>
    <m/>
    <m/>
    <m/>
    <m/>
    <m/>
    <m/>
    <m/>
    <m/>
    <m/>
    <m/>
    <m/>
  </r>
  <r>
    <s v="9% LIHTC"/>
    <x v="11"/>
    <s v="unknown"/>
    <x v="381"/>
    <s v="Union TWP"/>
    <x v="28"/>
    <x v="1"/>
    <m/>
    <s v="C"/>
    <m/>
    <x v="48"/>
    <x v="0"/>
    <m/>
    <n v="500000"/>
    <n v="1250000"/>
    <s v="-"/>
    <s v="Frontier Community Services"/>
    <m/>
    <s v="HOME***"/>
    <m/>
    <m/>
    <m/>
    <m/>
    <m/>
    <m/>
    <m/>
    <m/>
    <m/>
    <m/>
    <m/>
  </r>
  <r>
    <s v="9% LIHTC"/>
    <x v="11"/>
    <s v="unknown"/>
    <x v="382"/>
    <s v="Circleville Twp"/>
    <x v="69"/>
    <x v="0"/>
    <m/>
    <s v="B"/>
    <m/>
    <x v="48"/>
    <x v="0"/>
    <m/>
    <n v="661606"/>
    <n v="1250000"/>
    <s v="-"/>
    <s v="Frontier Community Services"/>
    <m/>
    <s v="HOME***"/>
    <m/>
    <m/>
    <m/>
    <m/>
    <m/>
    <m/>
    <m/>
    <m/>
    <m/>
    <m/>
    <m/>
  </r>
  <r>
    <s v="9% LIHTC"/>
    <x v="11"/>
    <s v="unknown"/>
    <x v="383"/>
    <s v="Fremont"/>
    <x v="49"/>
    <x v="0"/>
    <m/>
    <s v="C"/>
    <m/>
    <x v="48"/>
    <x v="0"/>
    <m/>
    <n v="848949"/>
    <n v="350000"/>
    <n v="1500000"/>
    <s v="Herman &amp; Kittle Properties, Inc."/>
    <m/>
    <s v="OHTF"/>
    <m/>
    <m/>
    <m/>
    <m/>
    <m/>
    <m/>
    <m/>
    <m/>
    <m/>
    <m/>
    <m/>
  </r>
  <r>
    <s v="9% LIHTC"/>
    <x v="11"/>
    <s v="unknown"/>
    <x v="384"/>
    <s v="Mayfield Heights"/>
    <x v="7"/>
    <x v="0"/>
    <m/>
    <s v="B"/>
    <m/>
    <x v="47"/>
    <x v="3"/>
    <m/>
    <n v="990000"/>
    <m/>
    <n v="3500000"/>
    <s v="Hopmeadow Development, Inc."/>
    <m/>
    <m/>
    <m/>
    <m/>
    <m/>
    <m/>
    <m/>
    <m/>
    <m/>
    <m/>
    <m/>
    <m/>
    <m/>
  </r>
  <r>
    <s v="9% LIHTC"/>
    <x v="11"/>
    <s v="unknown"/>
    <x v="385"/>
    <s v="Cardington"/>
    <x v="26"/>
    <x v="0"/>
    <m/>
    <s v="C"/>
    <m/>
    <x v="47"/>
    <x v="3"/>
    <m/>
    <n v="232352"/>
    <n v="350000"/>
    <n v="2000000"/>
    <s v="LEADS"/>
    <m/>
    <s v="OHTF"/>
    <m/>
    <m/>
    <m/>
    <m/>
    <m/>
    <m/>
    <m/>
    <m/>
    <m/>
    <m/>
    <m/>
  </r>
  <r>
    <s v="9% LIHTC"/>
    <x v="11"/>
    <s v="unknown"/>
    <x v="386"/>
    <s v="Hebron"/>
    <x v="17"/>
    <x v="0"/>
    <m/>
    <s v="B"/>
    <m/>
    <x v="47"/>
    <x v="3"/>
    <m/>
    <n v="329123"/>
    <m/>
    <n v="2500000"/>
    <s v="LEADS"/>
    <m/>
    <m/>
    <m/>
    <m/>
    <m/>
    <m/>
    <m/>
    <m/>
    <m/>
    <m/>
    <m/>
    <m/>
    <m/>
  </r>
  <r>
    <s v="9% LIHTC"/>
    <x v="11"/>
    <s v="unknown"/>
    <x v="387"/>
    <s v="Millersport"/>
    <x v="75"/>
    <x v="0"/>
    <m/>
    <s v="B"/>
    <m/>
    <x v="47"/>
    <x v="3"/>
    <m/>
    <n v="186476"/>
    <m/>
    <n v="2500000"/>
    <s v="LEADS"/>
    <m/>
    <m/>
    <m/>
    <m/>
    <m/>
    <m/>
    <m/>
    <m/>
    <m/>
    <m/>
    <m/>
    <m/>
    <m/>
  </r>
  <r>
    <s v="9% LIHTC"/>
    <x v="11"/>
    <s v="unknown"/>
    <x v="388"/>
    <s v="Andover"/>
    <x v="33"/>
    <x v="0"/>
    <m/>
    <s v="C"/>
    <m/>
    <x v="47"/>
    <x v="3"/>
    <m/>
    <n v="469973"/>
    <n v="350000"/>
    <n v="2000000"/>
    <s v="Lev Construction Co., Inc."/>
    <m/>
    <s v="OHTF"/>
    <m/>
    <m/>
    <m/>
    <m/>
    <m/>
    <m/>
    <m/>
    <m/>
    <m/>
    <m/>
    <m/>
  </r>
  <r>
    <s v="9% LIHTC"/>
    <x v="11"/>
    <s v="unknown"/>
    <x v="389"/>
    <s v="Defiance"/>
    <x v="21"/>
    <x v="0"/>
    <m/>
    <s v="C"/>
    <m/>
    <x v="47"/>
    <x v="3"/>
    <m/>
    <n v="575542"/>
    <n v="350000"/>
    <n v="2500000"/>
    <s v="LG Clinton, LLC"/>
    <m/>
    <s v="OHTF"/>
    <m/>
    <m/>
    <m/>
    <m/>
    <m/>
    <m/>
    <m/>
    <m/>
    <m/>
    <m/>
    <m/>
  </r>
  <r>
    <s v="9% LIHTC"/>
    <x v="11"/>
    <s v="unknown"/>
    <x v="390"/>
    <s v="Springfield"/>
    <x v="36"/>
    <x v="0"/>
    <m/>
    <s v="A"/>
    <m/>
    <x v="47"/>
    <x v="3"/>
    <m/>
    <n v="786658"/>
    <m/>
    <n v="3000000"/>
    <s v="Lutheran Social Services of Central Ohio"/>
    <m/>
    <m/>
    <m/>
    <m/>
    <m/>
    <m/>
    <m/>
    <m/>
    <m/>
    <m/>
    <m/>
    <m/>
    <m/>
  </r>
  <r>
    <s v="9% LIHTC"/>
    <x v="11"/>
    <s v="unknown"/>
    <x v="391"/>
    <s v="Youngstown"/>
    <x v="25"/>
    <x v="0"/>
    <m/>
    <s v="B"/>
    <m/>
    <x v="31"/>
    <x v="3"/>
    <m/>
    <n v="582000"/>
    <n v="350000"/>
    <n v="2500000"/>
    <s v="Meridian-Compass-Crisis-Stock"/>
    <m/>
    <s v="OHTF"/>
    <m/>
    <m/>
    <m/>
    <m/>
    <m/>
    <m/>
    <m/>
    <m/>
    <m/>
    <m/>
    <m/>
  </r>
  <r>
    <s v="9% LIHTC"/>
    <x v="11"/>
    <s v="unknown"/>
    <x v="392"/>
    <s v="Dayton"/>
    <x v="20"/>
    <x v="0"/>
    <m/>
    <s v="A"/>
    <m/>
    <x v="31"/>
    <x v="3"/>
    <m/>
    <n v="920334"/>
    <n v="350000"/>
    <n v="3000000"/>
    <s v="Model Property Development, LLC and YWCA Dayton"/>
    <m/>
    <s v="OHTF"/>
    <m/>
    <m/>
    <m/>
    <m/>
    <m/>
    <m/>
    <m/>
    <m/>
    <m/>
    <m/>
    <m/>
  </r>
  <r>
    <s v="9% LIHTC"/>
    <x v="11"/>
    <s v="unknown"/>
    <x v="393"/>
    <s v="Eaton"/>
    <x v="76"/>
    <x v="0"/>
    <m/>
    <s v="C"/>
    <m/>
    <x v="48"/>
    <x v="0"/>
    <m/>
    <n v="671636"/>
    <m/>
    <n v="3000000"/>
    <s v="MV Residential Development LLC"/>
    <m/>
    <m/>
    <m/>
    <m/>
    <m/>
    <m/>
    <m/>
    <m/>
    <m/>
    <m/>
    <m/>
    <m/>
    <m/>
  </r>
  <r>
    <s v="9% LIHTC"/>
    <x v="11"/>
    <s v="unknown"/>
    <x v="394"/>
    <s v="Dayton"/>
    <x v="20"/>
    <x v="0"/>
    <m/>
    <s v="A"/>
    <m/>
    <x v="48"/>
    <x v="0"/>
    <m/>
    <n v="598230"/>
    <m/>
    <n v="3000000"/>
    <s v="MV Residential Development LLC"/>
    <m/>
    <m/>
    <m/>
    <m/>
    <m/>
    <m/>
    <m/>
    <m/>
    <m/>
    <m/>
    <m/>
    <m/>
    <m/>
  </r>
  <r>
    <s v="9% LIHTC"/>
    <x v="11"/>
    <s v="unknown"/>
    <x v="395"/>
    <s v="Belpre"/>
    <x v="39"/>
    <x v="1"/>
    <m/>
    <s v="C"/>
    <m/>
    <x v="47"/>
    <x v="3"/>
    <m/>
    <n v="356410"/>
    <m/>
    <n v="2500000"/>
    <s v="National Church Residences"/>
    <m/>
    <m/>
    <m/>
    <m/>
    <m/>
    <m/>
    <m/>
    <m/>
    <m/>
    <m/>
    <m/>
    <m/>
    <m/>
  </r>
  <r>
    <s v="9% LIHTC"/>
    <x v="11"/>
    <s v="unknown"/>
    <x v="396"/>
    <s v="Cuyahoga Falls"/>
    <x v="13"/>
    <x v="0"/>
    <m/>
    <s v="B"/>
    <m/>
    <x v="47"/>
    <x v="3"/>
    <m/>
    <n v="400281"/>
    <m/>
    <n v="2500000"/>
    <s v="Neighborhood Development Corporation of Akron"/>
    <m/>
    <m/>
    <m/>
    <m/>
    <m/>
    <m/>
    <m/>
    <m/>
    <m/>
    <m/>
    <m/>
    <m/>
    <m/>
  </r>
  <r>
    <s v="9% LIHTC"/>
    <x v="11"/>
    <s v="unknown"/>
    <x v="397"/>
    <s v="East Liverpool"/>
    <x v="42"/>
    <x v="0"/>
    <m/>
    <s v="C"/>
    <m/>
    <x v="47"/>
    <x v="3"/>
    <m/>
    <n v="300000"/>
    <n v="800000"/>
    <n v="2000000"/>
    <s v="Neighborhood Development Services"/>
    <m/>
    <s v="HOME***"/>
    <m/>
    <m/>
    <m/>
    <m/>
    <m/>
    <m/>
    <m/>
    <m/>
    <m/>
    <m/>
    <m/>
  </r>
  <r>
    <s v="9% LIHTC"/>
    <x v="11"/>
    <s v="unknown"/>
    <x v="398"/>
    <s v="Cleveland"/>
    <x v="7"/>
    <x v="0"/>
    <m/>
    <s v="A"/>
    <m/>
    <x v="48"/>
    <x v="0"/>
    <m/>
    <n v="809509"/>
    <m/>
    <s v="-"/>
    <s v="NRP Holdings LLC"/>
    <m/>
    <m/>
    <m/>
    <m/>
    <m/>
    <m/>
    <m/>
    <m/>
    <m/>
    <m/>
    <m/>
    <m/>
    <m/>
  </r>
  <r>
    <s v="9% LIHTC"/>
    <x v="11"/>
    <s v="unknown"/>
    <x v="399"/>
    <s v="Kent"/>
    <x v="67"/>
    <x v="0"/>
    <m/>
    <s v="B"/>
    <m/>
    <x v="48"/>
    <x v="0"/>
    <m/>
    <n v="929377"/>
    <m/>
    <s v="-"/>
    <s v="NRP Holdings LLC"/>
    <m/>
    <m/>
    <m/>
    <m/>
    <m/>
    <m/>
    <m/>
    <m/>
    <m/>
    <m/>
    <m/>
    <m/>
    <m/>
  </r>
  <r>
    <s v="9% LIHTC"/>
    <x v="11"/>
    <s v="unknown"/>
    <x v="400"/>
    <s v="South Point"/>
    <x v="9"/>
    <x v="1"/>
    <m/>
    <s v="C"/>
    <m/>
    <x v="47"/>
    <x v="3"/>
    <m/>
    <n v="198636"/>
    <n v="350000"/>
    <n v="2000000"/>
    <s v="Perkins Development Company, LLC"/>
    <m/>
    <s v="OHTF"/>
    <m/>
    <m/>
    <m/>
    <m/>
    <m/>
    <m/>
    <m/>
    <m/>
    <m/>
    <m/>
    <m/>
  </r>
  <r>
    <s v="9% LIHTC"/>
    <x v="11"/>
    <s v="unknown"/>
    <x v="401"/>
    <s v="Jackson"/>
    <x v="30"/>
    <x v="1"/>
    <m/>
    <s v="C"/>
    <m/>
    <x v="47"/>
    <x v="3"/>
    <m/>
    <n v="349928"/>
    <n v="350000"/>
    <n v="2000000"/>
    <s v="Provident Management, Inc."/>
    <m/>
    <s v="OHTF"/>
    <m/>
    <m/>
    <m/>
    <m/>
    <m/>
    <m/>
    <m/>
    <m/>
    <m/>
    <m/>
    <m/>
  </r>
  <r>
    <s v="9% LIHTC"/>
    <x v="11"/>
    <s v="unknown"/>
    <x v="402"/>
    <s v="Cleveland"/>
    <x v="7"/>
    <x v="0"/>
    <m/>
    <s v="A"/>
    <m/>
    <x v="48"/>
    <x v="0"/>
    <m/>
    <n v="543555"/>
    <m/>
    <n v="3000000"/>
    <s v="Ralph A. Falbo, Inc. and Pennrose"/>
    <m/>
    <m/>
    <m/>
    <m/>
    <m/>
    <m/>
    <m/>
    <m/>
    <m/>
    <m/>
    <m/>
    <m/>
    <m/>
  </r>
  <r>
    <s v="9% LIHTC"/>
    <x v="11"/>
    <s v="unknown"/>
    <x v="403"/>
    <s v="Columbus"/>
    <x v="1"/>
    <x v="0"/>
    <m/>
    <s v="A"/>
    <m/>
    <x v="47"/>
    <x v="3"/>
    <m/>
    <n v="965537"/>
    <m/>
    <n v="3500000"/>
    <s v="Renewal Housing Associated, LLC"/>
    <m/>
    <m/>
    <m/>
    <m/>
    <m/>
    <m/>
    <m/>
    <m/>
    <m/>
    <m/>
    <m/>
    <m/>
    <m/>
  </r>
  <r>
    <s v="9% LIHTC"/>
    <x v="11"/>
    <s v="unknown"/>
    <x v="404"/>
    <s v="Cincinnati"/>
    <x v="2"/>
    <x v="0"/>
    <m/>
    <s v="A"/>
    <m/>
    <x v="31"/>
    <x v="3"/>
    <m/>
    <n v="358900"/>
    <n v="350000"/>
    <n v="2000000"/>
    <s v="Talbert Services"/>
    <m/>
    <s v="OHTF"/>
    <m/>
    <m/>
    <m/>
    <m/>
    <m/>
    <m/>
    <m/>
    <m/>
    <m/>
    <m/>
    <m/>
  </r>
  <r>
    <s v="9% LIHTC"/>
    <x v="11"/>
    <s v="unknown"/>
    <x v="405"/>
    <s v="Akron"/>
    <x v="13"/>
    <x v="0"/>
    <m/>
    <s v="A"/>
    <m/>
    <x v="31"/>
    <x v="3"/>
    <m/>
    <n v="754606"/>
    <n v="350000"/>
    <n v="3000000"/>
    <s v="Testa Enterprises"/>
    <m/>
    <s v="OHTF"/>
    <m/>
    <m/>
    <m/>
    <m/>
    <m/>
    <m/>
    <m/>
    <m/>
    <m/>
    <m/>
    <m/>
  </r>
  <r>
    <s v="9% LIHTC"/>
    <x v="11"/>
    <s v="unknown"/>
    <x v="406"/>
    <s v="Washington Court House"/>
    <x v="5"/>
    <x v="0"/>
    <m/>
    <s v="C"/>
    <m/>
    <x v="31"/>
    <x v="3"/>
    <m/>
    <n v="338642"/>
    <n v="350000"/>
    <n v="1900000"/>
    <s v="The Woda Group, Inc."/>
    <m/>
    <s v="OHTF"/>
    <m/>
    <m/>
    <m/>
    <m/>
    <m/>
    <m/>
    <m/>
    <m/>
    <m/>
    <m/>
    <m/>
  </r>
  <r>
    <s v="9% LIHTC"/>
    <x v="11"/>
    <s v="unknown"/>
    <x v="407"/>
    <s v="Green"/>
    <x v="13"/>
    <x v="0"/>
    <m/>
    <s v="B"/>
    <m/>
    <x v="48"/>
    <x v="0"/>
    <m/>
    <n v="731880"/>
    <m/>
    <n v="3500000"/>
    <s v="The Woda Group, Inc."/>
    <m/>
    <m/>
    <m/>
    <m/>
    <m/>
    <m/>
    <m/>
    <m/>
    <m/>
    <m/>
    <m/>
    <m/>
    <m/>
  </r>
  <r>
    <s v="9% LIHTC"/>
    <x v="11"/>
    <s v="unknown"/>
    <x v="408"/>
    <s v="Willowick"/>
    <x v="27"/>
    <x v="0"/>
    <m/>
    <s v="B"/>
    <m/>
    <x v="48"/>
    <x v="0"/>
    <m/>
    <n v="720656"/>
    <m/>
    <n v="3000000"/>
    <s v="The Woda Group, Inc."/>
    <m/>
    <m/>
    <m/>
    <m/>
    <m/>
    <m/>
    <m/>
    <m/>
    <m/>
    <m/>
    <m/>
    <m/>
    <m/>
  </r>
  <r>
    <s v="9% LIHTC"/>
    <x v="11"/>
    <s v="unknown"/>
    <x v="409"/>
    <s v="Warren"/>
    <x v="22"/>
    <x v="0"/>
    <m/>
    <s v="A"/>
    <m/>
    <x v="48"/>
    <x v="0"/>
    <m/>
    <n v="745470"/>
    <m/>
    <n v="3000000"/>
    <s v="Trumbull Housing Development"/>
    <m/>
    <m/>
    <m/>
    <m/>
    <m/>
    <m/>
    <m/>
    <m/>
    <m/>
    <m/>
    <m/>
    <m/>
    <m/>
  </r>
  <r>
    <s v="9% LIHTC"/>
    <x v="11"/>
    <s v="unknown"/>
    <x v="410"/>
    <s v="Cincinnati"/>
    <x v="2"/>
    <x v="0"/>
    <m/>
    <s v="A"/>
    <m/>
    <x v="48"/>
    <x v="0"/>
    <m/>
    <n v="972923"/>
    <m/>
    <n v="3500000"/>
    <s v="TWG Development, LLC"/>
    <m/>
    <m/>
    <m/>
    <m/>
    <m/>
    <m/>
    <m/>
    <m/>
    <m/>
    <m/>
    <m/>
    <m/>
    <m/>
  </r>
  <r>
    <s v="9% LIHTC"/>
    <x v="11"/>
    <s v="unknown"/>
    <x v="411"/>
    <s v="Toledo"/>
    <x v="12"/>
    <x v="0"/>
    <m/>
    <s v="A"/>
    <m/>
    <x v="47"/>
    <x v="3"/>
    <m/>
    <n v="792000"/>
    <m/>
    <n v="3500000"/>
    <s v="Vistula Management Company"/>
    <m/>
    <m/>
    <m/>
    <m/>
    <m/>
    <m/>
    <m/>
    <m/>
    <m/>
    <m/>
    <m/>
    <m/>
    <m/>
  </r>
  <r>
    <s v="9% LIHTC"/>
    <x v="11"/>
    <s v="unknown"/>
    <x v="412"/>
    <s v="Village of Waverly"/>
    <x v="72"/>
    <x v="1"/>
    <m/>
    <s v="C"/>
    <m/>
    <x v="47"/>
    <x v="3"/>
    <m/>
    <n v="247350"/>
    <n v="350000"/>
    <n v="1500000"/>
    <s v="Wabuck Development Company"/>
    <m/>
    <s v="OHTF"/>
    <m/>
    <m/>
    <m/>
    <m/>
    <m/>
    <m/>
    <m/>
    <m/>
    <m/>
    <m/>
    <m/>
  </r>
  <r>
    <s v="9% LIHTC"/>
    <x v="11"/>
    <s v="unknown"/>
    <x v="413"/>
    <s v="Ashland"/>
    <x v="50"/>
    <x v="0"/>
    <m/>
    <s v="C"/>
    <m/>
    <x v="47"/>
    <x v="3"/>
    <m/>
    <n v="450074"/>
    <m/>
    <n v="2000000"/>
    <s v="Wallick-Hendy Development Company LLC"/>
    <m/>
    <m/>
    <m/>
    <m/>
    <m/>
    <m/>
    <m/>
    <m/>
    <m/>
    <m/>
    <m/>
    <m/>
    <m/>
  </r>
  <r>
    <s v="9% LIHTC"/>
    <x v="11"/>
    <s v="unknown"/>
    <x v="414"/>
    <s v="Fostoria"/>
    <x v="53"/>
    <x v="0"/>
    <m/>
    <s v="C"/>
    <m/>
    <x v="47"/>
    <x v="3"/>
    <m/>
    <n v="378082"/>
    <m/>
    <n v="2500000"/>
    <s v="Wallick-Hendy Development Company, LLC"/>
    <m/>
    <m/>
    <m/>
    <m/>
    <m/>
    <m/>
    <m/>
    <m/>
    <m/>
    <m/>
    <m/>
    <m/>
    <m/>
  </r>
  <r>
    <s v="9% LIHTC"/>
    <x v="11"/>
    <s v="unknown"/>
    <x v="415"/>
    <s v="Columbus"/>
    <x v="1"/>
    <x v="0"/>
    <m/>
    <s v="A"/>
    <m/>
    <x v="31"/>
    <x v="3"/>
    <m/>
    <n v="970000"/>
    <n v="350000"/>
    <n v="3000000"/>
    <s v="YWCA Columbus"/>
    <m/>
    <s v="OHTF"/>
    <m/>
    <m/>
    <m/>
    <m/>
    <m/>
    <m/>
    <m/>
    <m/>
    <m/>
    <m/>
    <m/>
  </r>
  <r>
    <s v="9% LIHTC"/>
    <x v="12"/>
    <s v="13-0052"/>
    <x v="416"/>
    <m/>
    <x v="33"/>
    <x v="0"/>
    <n v="40"/>
    <s v="Rural"/>
    <m/>
    <x v="48"/>
    <x v="0"/>
    <m/>
    <n v="860097"/>
    <n v="0"/>
    <m/>
    <s v="The Woda Group, Inc."/>
    <m/>
    <m/>
    <m/>
    <m/>
    <m/>
    <m/>
    <m/>
    <m/>
    <m/>
    <m/>
    <m/>
    <m/>
    <m/>
  </r>
  <r>
    <s v="9% LIHTC"/>
    <x v="12"/>
    <s v="13-0005"/>
    <x v="417"/>
    <m/>
    <x v="71"/>
    <x v="0"/>
    <n v="43"/>
    <s v="Rural"/>
    <m/>
    <x v="48"/>
    <x v="0"/>
    <m/>
    <n v="710000"/>
    <n v="0"/>
    <m/>
    <s v="MV Residential Development LLC"/>
    <m/>
    <m/>
    <m/>
    <m/>
    <m/>
    <m/>
    <m/>
    <m/>
    <m/>
    <m/>
    <m/>
    <m/>
    <m/>
  </r>
  <r>
    <s v="9% LIHTC"/>
    <x v="12"/>
    <s v="13-0026"/>
    <x v="418"/>
    <m/>
    <x v="71"/>
    <x v="0"/>
    <n v="40"/>
    <s v="Rural"/>
    <m/>
    <x v="47"/>
    <x v="3"/>
    <m/>
    <n v="352132"/>
    <n v="350000"/>
    <m/>
    <s v="Wallick-Hendy Development Company, LLC"/>
    <m/>
    <m/>
    <m/>
    <m/>
    <m/>
    <m/>
    <m/>
    <m/>
    <m/>
    <m/>
    <m/>
    <m/>
    <m/>
  </r>
  <r>
    <s v="9% LIHTC"/>
    <x v="12"/>
    <s v="13-0003"/>
    <x v="419"/>
    <m/>
    <x v="45"/>
    <x v="0"/>
    <n v="42"/>
    <s v="Suburban"/>
    <m/>
    <x v="48"/>
    <x v="0"/>
    <m/>
    <n v="619026"/>
    <n v="0"/>
    <m/>
    <s v="Artspace Projects, Inc."/>
    <m/>
    <m/>
    <m/>
    <m/>
    <m/>
    <m/>
    <m/>
    <m/>
    <m/>
    <m/>
    <m/>
    <m/>
    <m/>
  </r>
  <r>
    <s v="9% LIHTC"/>
    <x v="12"/>
    <s v="13-0050"/>
    <x v="420"/>
    <m/>
    <x v="6"/>
    <x v="0"/>
    <n v="40"/>
    <s v="Suburban"/>
    <m/>
    <x v="48"/>
    <x v="0"/>
    <m/>
    <n v="786565"/>
    <n v="0"/>
    <m/>
    <s v="PIRHL Developers, LLC"/>
    <m/>
    <m/>
    <m/>
    <m/>
    <m/>
    <m/>
    <m/>
    <m/>
    <m/>
    <m/>
    <m/>
    <m/>
    <m/>
  </r>
  <r>
    <s v="9% LIHTC"/>
    <x v="12"/>
    <s v="13-0025"/>
    <x v="421"/>
    <m/>
    <x v="7"/>
    <x v="0"/>
    <n v="66"/>
    <m/>
    <m/>
    <x v="31"/>
    <x v="3"/>
    <m/>
    <n v="1010000"/>
    <n v="500000"/>
    <m/>
    <s v="Cleveland Housing Network, Inc."/>
    <m/>
    <m/>
    <m/>
    <m/>
    <m/>
    <m/>
    <m/>
    <m/>
    <m/>
    <m/>
    <m/>
    <m/>
    <m/>
  </r>
  <r>
    <s v="9% LIHTC"/>
    <x v="12"/>
    <s v="13-0060"/>
    <x v="422"/>
    <m/>
    <x v="7"/>
    <x v="0"/>
    <n v="73"/>
    <s v="Urban"/>
    <m/>
    <x v="47"/>
    <x v="3"/>
    <m/>
    <n v="600454"/>
    <n v="0"/>
    <m/>
    <s v="Famicos Foundation"/>
    <m/>
    <m/>
    <m/>
    <m/>
    <m/>
    <m/>
    <m/>
    <m/>
    <m/>
    <m/>
    <m/>
    <m/>
    <m/>
  </r>
  <r>
    <s v="9% LIHTC"/>
    <x v="12"/>
    <s v="13-0093"/>
    <x v="423"/>
    <m/>
    <x v="7"/>
    <x v="0"/>
    <n v="30"/>
    <s v="Urban"/>
    <m/>
    <x v="48"/>
    <x v="0"/>
    <m/>
    <n v="252329"/>
    <n v="500000"/>
    <m/>
    <s v="Detroit Shoreway Community Development Org."/>
    <m/>
    <m/>
    <m/>
    <m/>
    <m/>
    <m/>
    <m/>
    <m/>
    <m/>
    <m/>
    <m/>
    <m/>
    <m/>
  </r>
  <r>
    <s v="9% LIHTC"/>
    <x v="12"/>
    <s v="13-0106"/>
    <x v="424"/>
    <m/>
    <x v="7"/>
    <x v="0"/>
    <n v="122"/>
    <s v="Suburban"/>
    <m/>
    <x v="47"/>
    <x v="3"/>
    <m/>
    <n v="949836"/>
    <n v="0"/>
    <m/>
    <s v="Cleveland Housing Network"/>
    <m/>
    <m/>
    <m/>
    <m/>
    <m/>
    <m/>
    <m/>
    <m/>
    <m/>
    <m/>
    <m/>
    <m/>
    <m/>
  </r>
  <r>
    <s v="9% LIHTC"/>
    <x v="12"/>
    <s v="13-0014"/>
    <x v="425"/>
    <m/>
    <x v="1"/>
    <x v="0"/>
    <n v="65"/>
    <m/>
    <m/>
    <x v="49"/>
    <x v="3"/>
    <m/>
    <n v="575000"/>
    <n v="750000"/>
    <m/>
    <s v="Community Housing Network, Inc."/>
    <m/>
    <m/>
    <m/>
    <m/>
    <m/>
    <m/>
    <m/>
    <m/>
    <m/>
    <m/>
    <m/>
    <m/>
    <m/>
  </r>
  <r>
    <s v="9% LIHTC"/>
    <x v="12"/>
    <s v="13-0035"/>
    <x v="426"/>
    <m/>
    <x v="1"/>
    <x v="0"/>
    <n v="50"/>
    <s v="Suburban"/>
    <m/>
    <x v="48"/>
    <x v="0"/>
    <m/>
    <n v="869825"/>
    <n v="0"/>
    <m/>
    <s v="LDC Housing Corp II"/>
    <m/>
    <m/>
    <m/>
    <m/>
    <m/>
    <m/>
    <m/>
    <m/>
    <m/>
    <m/>
    <m/>
    <m/>
    <m/>
  </r>
  <r>
    <s v="9% LIHTC"/>
    <x v="12"/>
    <s v="13-0037"/>
    <x v="427"/>
    <m/>
    <x v="1"/>
    <x v="0"/>
    <n v="60"/>
    <s v="Suburban"/>
    <m/>
    <x v="47"/>
    <x v="3"/>
    <m/>
    <n v="415419"/>
    <n v="350000"/>
    <m/>
    <s v="Colonial American Development Corporation"/>
    <m/>
    <m/>
    <m/>
    <m/>
    <m/>
    <m/>
    <m/>
    <m/>
    <m/>
    <m/>
    <m/>
    <m/>
    <m/>
  </r>
  <r>
    <s v="9% LIHTC"/>
    <x v="12"/>
    <s v="13-0066"/>
    <x v="428"/>
    <m/>
    <x v="1"/>
    <x v="0"/>
    <n v="56"/>
    <s v="Urban"/>
    <m/>
    <x v="48"/>
    <x v="0"/>
    <m/>
    <n v="991000"/>
    <n v="0"/>
    <m/>
    <s v="NRP Holdings LLC"/>
    <m/>
    <m/>
    <m/>
    <m/>
    <m/>
    <m/>
    <m/>
    <m/>
    <m/>
    <m/>
    <m/>
    <m/>
    <m/>
  </r>
  <r>
    <s v="9% LIHTC"/>
    <x v="12"/>
    <s v="13-0070"/>
    <x v="429"/>
    <m/>
    <x v="1"/>
    <x v="0"/>
    <n v="104"/>
    <s v="Urban"/>
    <m/>
    <x v="48"/>
    <x v="0"/>
    <m/>
    <n v="1000000"/>
    <n v="0"/>
    <m/>
    <s v="Columbus Metropolitan Housing Authority"/>
    <m/>
    <m/>
    <m/>
    <m/>
    <m/>
    <m/>
    <m/>
    <m/>
    <m/>
    <m/>
    <m/>
    <m/>
    <m/>
  </r>
  <r>
    <s v="9% LIHTC"/>
    <x v="12"/>
    <s v="13-0089"/>
    <x v="430"/>
    <m/>
    <x v="1"/>
    <x v="0"/>
    <n v="50"/>
    <s v="Suburban"/>
    <m/>
    <x v="47"/>
    <x v="3"/>
    <m/>
    <n v="543543"/>
    <n v="0"/>
    <m/>
    <s v="Wallick-Hendy Development Company, LLC"/>
    <m/>
    <m/>
    <m/>
    <m/>
    <m/>
    <m/>
    <m/>
    <m/>
    <m/>
    <m/>
    <m/>
    <m/>
    <m/>
  </r>
  <r>
    <s v="9% LIHTC"/>
    <x v="12"/>
    <s v="13-0099"/>
    <x v="431"/>
    <m/>
    <x v="1"/>
    <x v="0"/>
    <n v="100"/>
    <m/>
    <m/>
    <x v="31"/>
    <x v="3"/>
    <m/>
    <n v="1330000"/>
    <n v="500000"/>
    <m/>
    <s v="Volunteers of America of Greater Ohio"/>
    <m/>
    <m/>
    <m/>
    <m/>
    <m/>
    <m/>
    <m/>
    <m/>
    <m/>
    <m/>
    <m/>
    <m/>
    <m/>
  </r>
  <r>
    <s v="9% LIHTC"/>
    <x v="12"/>
    <s v="13-0100"/>
    <x v="432"/>
    <m/>
    <x v="1"/>
    <x v="0"/>
    <n v="59"/>
    <s v="Urban"/>
    <m/>
    <x v="47"/>
    <x v="3"/>
    <m/>
    <n v="557558"/>
    <n v="0"/>
    <m/>
    <s v="Columbus Housing Partnership, DBA Homeport"/>
    <m/>
    <m/>
    <m/>
    <m/>
    <m/>
    <m/>
    <m/>
    <m/>
    <m/>
    <m/>
    <m/>
    <m/>
    <m/>
  </r>
  <r>
    <s v="9% LIHTC"/>
    <x v="12"/>
    <s v="13-0007"/>
    <x v="433"/>
    <m/>
    <x v="2"/>
    <x v="0"/>
    <n v="81"/>
    <s v="Urban"/>
    <m/>
    <x v="47"/>
    <x v="3"/>
    <m/>
    <n v="1000000"/>
    <n v="0"/>
    <m/>
    <s v="The Community Builders Inc"/>
    <m/>
    <m/>
    <m/>
    <m/>
    <m/>
    <m/>
    <m/>
    <m/>
    <m/>
    <m/>
    <m/>
    <m/>
    <m/>
  </r>
  <r>
    <s v="9% LIHTC"/>
    <x v="12"/>
    <s v="13-0013"/>
    <x v="434"/>
    <m/>
    <x v="2"/>
    <x v="0"/>
    <n v="65"/>
    <s v="Urban"/>
    <m/>
    <x v="47"/>
    <x v="3"/>
    <m/>
    <n v="793963"/>
    <n v="0"/>
    <m/>
    <s v="Model Property Development, LLC"/>
    <m/>
    <m/>
    <m/>
    <m/>
    <m/>
    <m/>
    <m/>
    <m/>
    <m/>
    <m/>
    <m/>
    <m/>
    <m/>
  </r>
  <r>
    <s v="9% LIHTC"/>
    <x v="12"/>
    <s v="13-0017"/>
    <x v="435"/>
    <m/>
    <x v="2"/>
    <x v="0"/>
    <n v="99"/>
    <m/>
    <m/>
    <x v="31"/>
    <x v="3"/>
    <m/>
    <n v="1235000"/>
    <n v="0"/>
    <m/>
    <s v="National Church Residences"/>
    <m/>
    <m/>
    <m/>
    <m/>
    <m/>
    <m/>
    <m/>
    <m/>
    <m/>
    <m/>
    <m/>
    <m/>
    <m/>
  </r>
  <r>
    <s v="9% LIHTC"/>
    <x v="12"/>
    <s v="13-0024"/>
    <x v="436"/>
    <m/>
    <x v="73"/>
    <x v="1"/>
    <n v="86"/>
    <s v="Rural"/>
    <m/>
    <x v="47"/>
    <x v="3"/>
    <m/>
    <n v="610871"/>
    <n v="0"/>
    <m/>
    <s v="Millennia Housing Development, Ltd"/>
    <m/>
    <m/>
    <m/>
    <m/>
    <m/>
    <m/>
    <m/>
    <m/>
    <m/>
    <m/>
    <m/>
    <m/>
    <m/>
  </r>
  <r>
    <s v="9% LIHTC"/>
    <x v="12"/>
    <s v="13-0079"/>
    <x v="437"/>
    <m/>
    <x v="73"/>
    <x v="1"/>
    <n v="24"/>
    <s v="Rural"/>
    <m/>
    <x v="47"/>
    <x v="3"/>
    <m/>
    <n v="210674"/>
    <n v="320000"/>
    <m/>
    <s v="Buckeye Community Hope Foundation"/>
    <m/>
    <m/>
    <m/>
    <m/>
    <m/>
    <m/>
    <m/>
    <m/>
    <m/>
    <m/>
    <m/>
    <m/>
    <m/>
  </r>
  <r>
    <s v="9% LIHTC"/>
    <x v="12"/>
    <s v="13-0059"/>
    <x v="438"/>
    <m/>
    <x v="77"/>
    <x v="0"/>
    <n v="48"/>
    <s v="Rural"/>
    <m/>
    <x v="47"/>
    <x v="3"/>
    <m/>
    <n v="347207"/>
    <n v="500000"/>
    <m/>
    <s v="Provident Management, Inc."/>
    <m/>
    <m/>
    <m/>
    <m/>
    <m/>
    <m/>
    <m/>
    <m/>
    <m/>
    <m/>
    <m/>
    <m/>
    <m/>
  </r>
  <r>
    <s v="9% LIHTC"/>
    <x v="12"/>
    <s v="13-0048"/>
    <x v="439"/>
    <m/>
    <x v="17"/>
    <x v="0"/>
    <n v="50"/>
    <s v="Suburban"/>
    <m/>
    <x v="47"/>
    <x v="3"/>
    <m/>
    <n v="372893"/>
    <n v="0"/>
    <m/>
    <s v="Millennia Housing Development, Ltd"/>
    <m/>
    <m/>
    <m/>
    <m/>
    <m/>
    <m/>
    <m/>
    <m/>
    <m/>
    <m/>
    <m/>
    <m/>
    <m/>
  </r>
  <r>
    <s v="9% LIHTC"/>
    <x v="12"/>
    <s v="13-0033"/>
    <x v="440"/>
    <m/>
    <x v="48"/>
    <x v="0"/>
    <n v="76"/>
    <s v="Rural"/>
    <m/>
    <x v="47"/>
    <x v="3"/>
    <m/>
    <n v="664564"/>
    <n v="350000"/>
    <m/>
    <s v="Episcopal Retirement Homes Affordable Living LLC"/>
    <m/>
    <m/>
    <m/>
    <m/>
    <m/>
    <m/>
    <m/>
    <m/>
    <m/>
    <m/>
    <m/>
    <m/>
    <m/>
  </r>
  <r>
    <s v="9% LIHTC"/>
    <x v="12"/>
    <s v="13-0015"/>
    <x v="441"/>
    <m/>
    <x v="12"/>
    <x v="0"/>
    <n v="68"/>
    <s v="Urban"/>
    <m/>
    <x v="48"/>
    <x v="0"/>
    <m/>
    <n v="1100000"/>
    <n v="350000"/>
    <m/>
    <s v="Lucas Metropolitan Housing Authority"/>
    <m/>
    <m/>
    <m/>
    <m/>
    <m/>
    <m/>
    <m/>
    <m/>
    <m/>
    <m/>
    <m/>
    <m/>
    <m/>
  </r>
  <r>
    <s v="9% LIHTC"/>
    <x v="12"/>
    <s v="13-0101"/>
    <x v="411"/>
    <m/>
    <x v="12"/>
    <x v="0"/>
    <n v="125"/>
    <s v="Urban"/>
    <m/>
    <x v="47"/>
    <x v="3"/>
    <m/>
    <n v="800000"/>
    <n v="0"/>
    <m/>
    <s v="Vistula Management Company"/>
    <m/>
    <m/>
    <m/>
    <m/>
    <m/>
    <m/>
    <m/>
    <m/>
    <m/>
    <m/>
    <m/>
    <m/>
    <m/>
  </r>
  <r>
    <s v="9% LIHTC"/>
    <x v="12"/>
    <s v="13-0085"/>
    <x v="442"/>
    <m/>
    <x v="51"/>
    <x v="0"/>
    <n v="54"/>
    <m/>
    <m/>
    <x v="49"/>
    <x v="3"/>
    <m/>
    <n v="820000"/>
    <n v="0"/>
    <m/>
    <s v="MV Residential Development LLC"/>
    <m/>
    <m/>
    <m/>
    <m/>
    <m/>
    <m/>
    <m/>
    <m/>
    <m/>
    <m/>
    <m/>
    <m/>
    <m/>
  </r>
  <r>
    <s v="9% LIHTC"/>
    <x v="12"/>
    <s v="13-0028"/>
    <x v="443"/>
    <m/>
    <x v="78"/>
    <x v="0"/>
    <n v="37"/>
    <s v="Rural"/>
    <m/>
    <x v="47"/>
    <x v="3"/>
    <m/>
    <n v="359999"/>
    <s v="$500,000 M"/>
    <m/>
    <s v="Fairfield Homes, Inc."/>
    <m/>
    <m/>
    <m/>
    <m/>
    <m/>
    <m/>
    <m/>
    <m/>
    <m/>
    <m/>
    <m/>
    <m/>
    <m/>
  </r>
  <r>
    <s v="9% LIHTC"/>
    <x v="12"/>
    <s v="13-0030"/>
    <x v="444"/>
    <m/>
    <x v="28"/>
    <x v="1"/>
    <n v="66"/>
    <m/>
    <m/>
    <x v="31"/>
    <x v="3"/>
    <m/>
    <n v="825000"/>
    <n v="1000000"/>
    <m/>
    <s v="Communities for Veterans, LLC"/>
    <m/>
    <m/>
    <m/>
    <m/>
    <m/>
    <m/>
    <m/>
    <m/>
    <m/>
    <m/>
    <m/>
    <m/>
    <m/>
  </r>
  <r>
    <s v="9% LIHTC"/>
    <x v="12"/>
    <s v="13-0058"/>
    <x v="445"/>
    <m/>
    <x v="24"/>
    <x v="0"/>
    <n v="42"/>
    <s v="Suburban"/>
    <m/>
    <x v="47"/>
    <x v="3"/>
    <m/>
    <n v="434214"/>
    <n v="0"/>
    <m/>
    <s v="Neighborhood Development Corporation of Akron"/>
    <m/>
    <m/>
    <m/>
    <m/>
    <m/>
    <m/>
    <m/>
    <m/>
    <m/>
    <m/>
    <m/>
    <m/>
    <m/>
  </r>
  <r>
    <s v="9% LIHTC"/>
    <x v="12"/>
    <s v="13-0088"/>
    <x v="446"/>
    <m/>
    <x v="24"/>
    <x v="0"/>
    <n v="40"/>
    <m/>
    <m/>
    <x v="49"/>
    <x v="3"/>
    <m/>
    <n v="735617"/>
    <n v="500000"/>
    <m/>
    <s v="Testa Enterprises"/>
    <m/>
    <m/>
    <m/>
    <m/>
    <m/>
    <m/>
    <m/>
    <m/>
    <m/>
    <m/>
    <m/>
    <m/>
    <m/>
  </r>
  <r>
    <s v="9% LIHTC"/>
    <x v="12"/>
    <s v="13-0045"/>
    <x v="447"/>
    <m/>
    <x v="13"/>
    <x v="0"/>
    <n v="40"/>
    <s v="Urban"/>
    <m/>
    <x v="48"/>
    <x v="0"/>
    <m/>
    <n v="700659"/>
    <n v="0"/>
    <m/>
    <s v="Buckeye Community Hope Foundation"/>
    <m/>
    <m/>
    <m/>
    <m/>
    <m/>
    <m/>
    <m/>
    <m/>
    <m/>
    <m/>
    <m/>
    <m/>
    <m/>
  </r>
  <r>
    <s v="9% LIHTC"/>
    <x v="12"/>
    <s v="13-0036"/>
    <x v="448"/>
    <m/>
    <x v="8"/>
    <x v="0"/>
    <n v="69"/>
    <s v="Suburban"/>
    <m/>
    <x v="48"/>
    <x v="0"/>
    <m/>
    <n v="990000"/>
    <n v="0"/>
    <m/>
    <s v="MV Residential Development LLC"/>
    <m/>
    <m/>
    <m/>
    <m/>
    <m/>
    <m/>
    <m/>
    <m/>
    <m/>
    <m/>
    <m/>
    <m/>
    <m/>
  </r>
  <r>
    <s v="9% LIHTC"/>
    <x v="13"/>
    <s v="unknown"/>
    <x v="449"/>
    <m/>
    <x v="13"/>
    <x v="0"/>
    <n v="30"/>
    <m/>
    <m/>
    <x v="50"/>
    <x v="3"/>
    <m/>
    <n v="646975"/>
    <n v="750000"/>
    <m/>
    <s v="EANDC"/>
    <m/>
    <s v="OHTF"/>
    <m/>
    <m/>
    <m/>
    <m/>
    <m/>
    <m/>
    <m/>
    <s v="EANDC"/>
    <n v="75"/>
    <m/>
    <m/>
  </r>
  <r>
    <s v="9% LIHTC"/>
    <x v="13"/>
    <s v="unknown"/>
    <x v="450"/>
    <m/>
    <x v="12"/>
    <x v="0"/>
    <n v="40"/>
    <m/>
    <m/>
    <x v="50"/>
    <x v="3"/>
    <m/>
    <n v="1030134"/>
    <s v="-"/>
    <m/>
    <s v="NHS of Toledo, Inc."/>
    <m/>
    <m/>
    <m/>
    <m/>
    <m/>
    <m/>
    <m/>
    <m/>
    <m/>
    <s v="NHS of Toledo, Inc."/>
    <n v="75"/>
    <m/>
    <m/>
  </r>
  <r>
    <s v="9% LIHTC"/>
    <x v="13"/>
    <s v="unknown"/>
    <x v="451"/>
    <m/>
    <x v="7"/>
    <x v="0"/>
    <n v="40"/>
    <m/>
    <m/>
    <x v="50"/>
    <x v="3"/>
    <m/>
    <n v="965546"/>
    <s v="-"/>
    <m/>
    <s v="Cleveland Housing Network, Inc."/>
    <m/>
    <m/>
    <m/>
    <m/>
    <m/>
    <m/>
    <m/>
    <m/>
    <m/>
    <s v="Cleveland Housing Network, Inc."/>
    <n v="75"/>
    <m/>
    <m/>
  </r>
  <r>
    <s v="9% LIHTC"/>
    <x v="13"/>
    <s v="unknown"/>
    <x v="452"/>
    <m/>
    <x v="20"/>
    <x v="0"/>
    <n v="40"/>
    <m/>
    <m/>
    <x v="50"/>
    <x v="3"/>
    <m/>
    <n v="913141"/>
    <s v="-"/>
    <m/>
    <s v="Oberer Residential Construction, LTD"/>
    <m/>
    <m/>
    <m/>
    <m/>
    <m/>
    <m/>
    <m/>
    <m/>
    <m/>
    <s v="St. Mary Development Corporation"/>
    <n v="73"/>
    <m/>
    <m/>
  </r>
  <r>
    <s v="9% LIHTC"/>
    <x v="13"/>
    <s v="unknown"/>
    <x v="453"/>
    <m/>
    <x v="1"/>
    <x v="0"/>
    <n v="60"/>
    <m/>
    <m/>
    <x v="50"/>
    <x v="3"/>
    <m/>
    <n v="993866"/>
    <s v="-"/>
    <m/>
    <s v="Stock-Sunset-Fairfield combined"/>
    <m/>
    <m/>
    <m/>
    <m/>
    <m/>
    <m/>
    <m/>
    <m/>
    <m/>
    <s v="Stock Development Company, LLC"/>
    <n v="72"/>
    <m/>
    <m/>
  </r>
  <r>
    <s v="9% LIHTC"/>
    <x v="13"/>
    <s v="unknown"/>
    <x v="454"/>
    <m/>
    <x v="7"/>
    <x v="0"/>
    <n v="34"/>
    <m/>
    <m/>
    <x v="51"/>
    <x v="3"/>
    <m/>
    <n v="675617"/>
    <s v="-"/>
    <m/>
    <s v="Catholic Charities Housing Corp."/>
    <m/>
    <m/>
    <m/>
    <m/>
    <m/>
    <m/>
    <m/>
    <m/>
    <m/>
    <s v="Catholic Charities Housing Corporation"/>
    <n v="70"/>
    <m/>
    <m/>
  </r>
  <r>
    <s v="9% LIHTC"/>
    <x v="13"/>
    <s v="unknown"/>
    <x v="455"/>
    <m/>
    <x v="24"/>
    <x v="0"/>
    <n v="42"/>
    <m/>
    <m/>
    <x v="51"/>
    <x v="3"/>
    <m/>
    <n v="632615"/>
    <n v="750000"/>
    <m/>
    <s v="Testa Companies"/>
    <m/>
    <s v="OHTF"/>
    <m/>
    <m/>
    <m/>
    <m/>
    <m/>
    <m/>
    <m/>
    <s v="Testa Companies"/>
    <n v="68"/>
    <m/>
    <m/>
  </r>
  <r>
    <s v="9% LIHTC"/>
    <x v="13"/>
    <s v="unknown"/>
    <x v="456"/>
    <m/>
    <x v="1"/>
    <x v="0"/>
    <n v="50"/>
    <m/>
    <m/>
    <x v="51"/>
    <x v="3"/>
    <m/>
    <n v="923038"/>
    <n v="750000"/>
    <m/>
    <s v="LDC Housing Corp II"/>
    <m/>
    <s v="OHTF"/>
    <m/>
    <m/>
    <m/>
    <m/>
    <m/>
    <m/>
    <m/>
    <s v="Frontier Community Services, Inc."/>
    <n v="67"/>
    <m/>
    <m/>
  </r>
  <r>
    <s v="9% LIHTC"/>
    <x v="13"/>
    <s v="unknown"/>
    <x v="457"/>
    <m/>
    <x v="15"/>
    <x v="0"/>
    <n v="63"/>
    <m/>
    <m/>
    <x v="51"/>
    <x v="3"/>
    <m/>
    <n v="1149750"/>
    <s v="-"/>
    <m/>
    <s v="MV Residential Development LLC"/>
    <m/>
    <m/>
    <m/>
    <m/>
    <m/>
    <m/>
    <m/>
    <m/>
    <m/>
    <s v="Miller-Valentine Apartments III LLC"/>
    <n v="67"/>
    <m/>
    <m/>
  </r>
  <r>
    <s v="9% LIHTC"/>
    <x v="13"/>
    <s v="unknown"/>
    <x v="458"/>
    <m/>
    <x v="5"/>
    <x v="0"/>
    <n v="42"/>
    <m/>
    <m/>
    <x v="52"/>
    <x v="3"/>
    <m/>
    <n v="891814"/>
    <s v="-"/>
    <m/>
    <s v="The Woda Group, LLC"/>
    <m/>
    <m/>
    <m/>
    <m/>
    <m/>
    <m/>
    <m/>
    <m/>
    <m/>
    <s v="CAC of Fayette County"/>
    <n v="61"/>
    <m/>
    <m/>
  </r>
  <r>
    <s v="9% LIHTC"/>
    <x v="13"/>
    <s v="unknown"/>
    <x v="459"/>
    <m/>
    <x v="79"/>
    <x v="0"/>
    <n v="37"/>
    <m/>
    <m/>
    <x v="52"/>
    <x v="3"/>
    <m/>
    <n v="651080"/>
    <s v="-"/>
    <m/>
    <s v="Buckeye Community Hope Foundation"/>
    <m/>
    <m/>
    <m/>
    <m/>
    <m/>
    <m/>
    <m/>
    <m/>
    <m/>
    <s v="Buckeye Community Hope Foundation"/>
    <n v="61"/>
    <m/>
    <m/>
  </r>
  <r>
    <s v="9% LIHTC"/>
    <x v="13"/>
    <s v="unknown"/>
    <x v="460"/>
    <m/>
    <x v="79"/>
    <x v="0"/>
    <n v="45"/>
    <m/>
    <m/>
    <x v="52"/>
    <x v="3"/>
    <m/>
    <n v="747734"/>
    <s v="-"/>
    <m/>
    <s v="MV Residential Development LLC"/>
    <m/>
    <m/>
    <m/>
    <m/>
    <m/>
    <m/>
    <m/>
    <m/>
    <m/>
    <s v="Miller-Valentine Apartments III LLC"/>
    <n v="54"/>
    <m/>
    <m/>
  </r>
  <r>
    <s v="9% LIHTC"/>
    <x v="13"/>
    <s v="unknown"/>
    <x v="461"/>
    <m/>
    <x v="2"/>
    <x v="0"/>
    <n v="100"/>
    <m/>
    <m/>
    <x v="53"/>
    <x v="3"/>
    <m/>
    <n v="1720445"/>
    <s v="-"/>
    <m/>
    <s v="Model Property Development, LLC"/>
    <m/>
    <m/>
    <m/>
    <m/>
    <m/>
    <m/>
    <m/>
    <m/>
    <m/>
    <s v="Model Group, Inc."/>
    <m/>
    <m/>
    <m/>
  </r>
  <r>
    <s v="9% LIHTC"/>
    <x v="13"/>
    <s v="unknown"/>
    <x v="462"/>
    <m/>
    <x v="1"/>
    <x v="0"/>
    <n v="68"/>
    <m/>
    <m/>
    <x v="53"/>
    <x v="3"/>
    <m/>
    <n v="884653"/>
    <n v="750000"/>
    <m/>
    <s v="Community Housing Network, Inc."/>
    <m/>
    <s v="OHTF"/>
    <m/>
    <m/>
    <m/>
    <m/>
    <m/>
    <m/>
    <m/>
    <s v="Community Housing Network, Inc."/>
    <m/>
    <m/>
    <m/>
  </r>
  <r>
    <s v="9% LIHTC"/>
    <x v="13"/>
    <s v="unknown"/>
    <x v="463"/>
    <m/>
    <x v="1"/>
    <x v="0"/>
    <n v="66"/>
    <m/>
    <m/>
    <x v="53"/>
    <x v="3"/>
    <m/>
    <n v="699197"/>
    <n v="750000"/>
    <m/>
    <s v="Community Housing Network, Inc."/>
    <m/>
    <s v="OHTF"/>
    <m/>
    <m/>
    <m/>
    <m/>
    <m/>
    <m/>
    <m/>
    <s v="Community Housing Network, Inc."/>
    <m/>
    <m/>
    <m/>
  </r>
  <r>
    <s v="9% LIHTC"/>
    <x v="13"/>
    <s v="unknown"/>
    <x v="464"/>
    <m/>
    <x v="40"/>
    <x v="1"/>
    <n v="32"/>
    <m/>
    <m/>
    <x v="53"/>
    <x v="3"/>
    <m/>
    <n v="331562"/>
    <n v="750000"/>
    <m/>
    <s v="The Woda Group, LLC"/>
    <m/>
    <s v="OHTF"/>
    <m/>
    <m/>
    <m/>
    <m/>
    <m/>
    <m/>
    <m/>
    <s v="Woda Group, LLC"/>
    <n v="64"/>
    <m/>
    <m/>
  </r>
  <r>
    <s v="9% LIHTC"/>
    <x v="13"/>
    <s v="unknown"/>
    <x v="465"/>
    <m/>
    <x v="80"/>
    <x v="1"/>
    <n v="30"/>
    <m/>
    <m/>
    <x v="53"/>
    <x v="3"/>
    <m/>
    <n v="370587"/>
    <n v="750000"/>
    <m/>
    <s v="Fairfield Homes, Inc."/>
    <m/>
    <s v="HOME"/>
    <m/>
    <m/>
    <m/>
    <m/>
    <m/>
    <m/>
    <m/>
    <s v="Gallia Meigs Community Action"/>
    <n v="53"/>
    <m/>
    <m/>
  </r>
  <r>
    <s v="9% LIHTC"/>
    <x v="13"/>
    <s v="unknown"/>
    <x v="466"/>
    <m/>
    <x v="1"/>
    <x v="0"/>
    <n v="40"/>
    <m/>
    <m/>
    <x v="53"/>
    <x v="3"/>
    <m/>
    <n v="1020000"/>
    <s v="-"/>
    <m/>
    <s v="NRP Holdings LLC"/>
    <m/>
    <m/>
    <m/>
    <m/>
    <m/>
    <m/>
    <m/>
    <m/>
    <m/>
    <s v="Community Development for All People"/>
    <n v="68"/>
    <m/>
    <m/>
  </r>
  <r>
    <s v="9% LIHTC"/>
    <x v="13"/>
    <s v="unknown"/>
    <x v="467"/>
    <m/>
    <x v="36"/>
    <x v="0"/>
    <n v="44"/>
    <m/>
    <m/>
    <x v="53"/>
    <x v="3"/>
    <m/>
    <n v="799466"/>
    <s v="-"/>
    <m/>
    <s v="The Woda Group, LLC"/>
    <m/>
    <m/>
    <m/>
    <m/>
    <m/>
    <m/>
    <m/>
    <m/>
    <m/>
    <s v="Woda Group, LLC"/>
    <n v="66"/>
    <m/>
    <m/>
  </r>
  <r>
    <s v="9% LIHTC"/>
    <x v="13"/>
    <s v="unknown"/>
    <x v="468"/>
    <m/>
    <x v="67"/>
    <x v="0"/>
    <n v="69"/>
    <m/>
    <m/>
    <x v="53"/>
    <x v="3"/>
    <m/>
    <n v="1188595"/>
    <s v="-"/>
    <m/>
    <s v="NRP Holdings LLC"/>
    <m/>
    <m/>
    <m/>
    <m/>
    <m/>
    <m/>
    <m/>
    <m/>
    <m/>
    <s v="NRP Group LLC"/>
    <n v="58"/>
    <m/>
    <m/>
  </r>
  <r>
    <s v="9% LIHTC"/>
    <x v="13"/>
    <s v="unknown"/>
    <x v="469"/>
    <m/>
    <x v="7"/>
    <x v="0"/>
    <n v="147"/>
    <m/>
    <m/>
    <x v="54"/>
    <x v="1"/>
    <m/>
    <n v="1119597"/>
    <n v="750000"/>
    <m/>
    <s v="PIRHL Developers, LLC"/>
    <m/>
    <s v="HOME"/>
    <m/>
    <m/>
    <m/>
    <m/>
    <m/>
    <m/>
    <m/>
    <s v="Burten, Bell, Carr Development, Inc."/>
    <n v="80"/>
    <m/>
    <m/>
  </r>
  <r>
    <s v="9% LIHTC"/>
    <x v="13"/>
    <s v="unknown"/>
    <x v="470"/>
    <m/>
    <x v="7"/>
    <x v="0"/>
    <n v="126"/>
    <m/>
    <m/>
    <x v="54"/>
    <x v="1"/>
    <m/>
    <n v="1047059"/>
    <n v="750000"/>
    <m/>
    <s v="Levin Group, Inc."/>
    <m/>
    <s v="OHTF"/>
    <m/>
    <m/>
    <m/>
    <m/>
    <m/>
    <m/>
    <m/>
    <s v="Levin Group, Inc."/>
    <n v="75"/>
    <m/>
    <m/>
  </r>
  <r>
    <s v="9% LIHTC"/>
    <x v="13"/>
    <s v="unknown"/>
    <x v="471"/>
    <m/>
    <x v="7"/>
    <x v="0"/>
    <n v="200"/>
    <m/>
    <m/>
    <x v="54"/>
    <x v="1"/>
    <m/>
    <n v="911765"/>
    <n v="750000"/>
    <m/>
    <s v="Millennia Housing Development, Ltd."/>
    <m/>
    <s v="HOME"/>
    <m/>
    <m/>
    <m/>
    <m/>
    <m/>
    <m/>
    <m/>
    <s v="Famicos Foundation"/>
    <n v="71"/>
    <m/>
    <m/>
  </r>
  <r>
    <s v="9% LIHTC"/>
    <x v="13"/>
    <s v="unknown"/>
    <x v="472"/>
    <m/>
    <x v="22"/>
    <x v="0"/>
    <n v="60"/>
    <m/>
    <m/>
    <x v="54"/>
    <x v="1"/>
    <m/>
    <n v="941124"/>
    <s v="-"/>
    <m/>
    <s v="a.m. Rodriguez Associates inc."/>
    <m/>
    <m/>
    <m/>
    <m/>
    <m/>
    <m/>
    <m/>
    <m/>
    <m/>
    <s v="a.m. Rodriguez Associates inc."/>
    <n v="68"/>
    <m/>
    <m/>
  </r>
  <r>
    <s v="9% LIHTC"/>
    <x v="13"/>
    <s v="unknown"/>
    <x v="473"/>
    <m/>
    <x v="2"/>
    <x v="0"/>
    <n v="71"/>
    <m/>
    <m/>
    <x v="55"/>
    <x v="1"/>
    <m/>
    <n v="856785"/>
    <s v="-"/>
    <m/>
    <s v="Nelson &amp; Associates, Inc"/>
    <m/>
    <m/>
    <m/>
    <m/>
    <m/>
    <m/>
    <m/>
    <m/>
    <m/>
    <s v="Nelson &amp; Associates, Inc."/>
    <n v="74"/>
    <m/>
    <m/>
  </r>
  <r>
    <s v="9% LIHTC"/>
    <x v="13"/>
    <s v="unknown"/>
    <x v="474"/>
    <m/>
    <x v="11"/>
    <x v="0"/>
    <n v="138"/>
    <m/>
    <m/>
    <x v="55"/>
    <x v="1"/>
    <m/>
    <n v="971676"/>
    <s v="-"/>
    <m/>
    <s v="American Community Developers, Inc."/>
    <m/>
    <m/>
    <m/>
    <m/>
    <m/>
    <m/>
    <m/>
    <m/>
    <m/>
    <s v="American Community Developers, Inc."/>
    <n v="71"/>
    <m/>
    <m/>
  </r>
  <r>
    <s v="9% LIHTC"/>
    <x v="13"/>
    <s v="unknown"/>
    <x v="475"/>
    <m/>
    <x v="20"/>
    <x v="0"/>
    <n v="30"/>
    <m/>
    <m/>
    <x v="55"/>
    <x v="1"/>
    <m/>
    <n v="273353"/>
    <n v="750000"/>
    <m/>
    <s v="Wabuck Development Company, Inc."/>
    <m/>
    <s v="HOME"/>
    <m/>
    <m/>
    <m/>
    <m/>
    <m/>
    <m/>
    <m/>
    <s v="Homestart, Inc."/>
    <n v="68"/>
    <m/>
    <m/>
  </r>
  <r>
    <s v="9% LIHTC"/>
    <x v="13"/>
    <s v="unknown"/>
    <x v="476"/>
    <m/>
    <x v="36"/>
    <x v="0"/>
    <n v="48"/>
    <m/>
    <m/>
    <x v="55"/>
    <x v="1"/>
    <m/>
    <n v="561012"/>
    <s v="-"/>
    <m/>
    <s v="Wabuck Development Company, Inc."/>
    <m/>
    <m/>
    <m/>
    <m/>
    <m/>
    <m/>
    <m/>
    <m/>
    <m/>
    <s v="Wabuck Development Company, Inc."/>
    <n v="63"/>
    <m/>
    <m/>
  </r>
  <r>
    <s v="9% LIHTC"/>
    <x v="13"/>
    <s v="unknown"/>
    <x v="477"/>
    <m/>
    <x v="81"/>
    <x v="0"/>
    <n v="50"/>
    <m/>
    <m/>
    <x v="56"/>
    <x v="1"/>
    <m/>
    <n v="506170"/>
    <n v="750000"/>
    <m/>
    <s v="The Smallridge Company"/>
    <m/>
    <s v="OHTF"/>
    <m/>
    <m/>
    <m/>
    <m/>
    <m/>
    <m/>
    <m/>
    <s v="Smallridge Company"/>
    <n v="74"/>
    <m/>
    <m/>
  </r>
  <r>
    <s v="9% LIHTC"/>
    <x v="13"/>
    <s v="unknown"/>
    <x v="478"/>
    <m/>
    <x v="18"/>
    <x v="1"/>
    <n v="32"/>
    <m/>
    <m/>
    <x v="56"/>
    <x v="1"/>
    <m/>
    <n v="378206"/>
    <s v="-"/>
    <m/>
    <s v="Roger Perkins &amp; Associates, Inc."/>
    <m/>
    <m/>
    <m/>
    <m/>
    <m/>
    <m/>
    <m/>
    <m/>
    <m/>
    <s v="Roger Perkins &amp; Associates, Inc."/>
    <n v="68"/>
    <m/>
    <m/>
  </r>
  <r>
    <s v="9% LIHTC"/>
    <x v="13"/>
    <s v="unknown"/>
    <x v="479"/>
    <m/>
    <x v="48"/>
    <x v="0"/>
    <n v="58"/>
    <m/>
    <m/>
    <x v="56"/>
    <x v="1"/>
    <m/>
    <n v="748700"/>
    <n v="750000"/>
    <m/>
    <s v="Herman &amp; Kittle Properties, Inc."/>
    <m/>
    <s v="OHTF"/>
    <m/>
    <m/>
    <m/>
    <m/>
    <m/>
    <m/>
    <m/>
    <s v="Tri-County Community Action CLS"/>
    <n v="67"/>
    <m/>
    <m/>
  </r>
  <r>
    <s v="9% LIHTC"/>
    <x v="13"/>
    <s v="unknown"/>
    <x v="480"/>
    <m/>
    <x v="23"/>
    <x v="0"/>
    <n v="62"/>
    <m/>
    <m/>
    <x v="56"/>
    <x v="1"/>
    <m/>
    <n v="677559"/>
    <s v="-"/>
    <m/>
    <s v="MV Residential Development LLC"/>
    <m/>
    <m/>
    <m/>
    <m/>
    <m/>
    <m/>
    <m/>
    <m/>
    <m/>
    <s v="Miller-Valentine Apartments III LLC"/>
    <n v="67"/>
    <m/>
    <m/>
  </r>
  <r>
    <s v="9% LIHTC"/>
    <x v="13"/>
    <s v="unknown"/>
    <x v="481"/>
    <m/>
    <x v="58"/>
    <x v="0"/>
    <n v="32"/>
    <m/>
    <m/>
    <x v="56"/>
    <x v="1"/>
    <m/>
    <n v="297528"/>
    <n v="750000"/>
    <m/>
    <s v="Provident Management, Inc."/>
    <m/>
    <s v="HOME"/>
    <m/>
    <m/>
    <m/>
    <m/>
    <m/>
    <m/>
    <m/>
    <s v="New Home Development Co. Inc."/>
    <n v="64"/>
    <m/>
    <m/>
  </r>
  <r>
    <s v="9% LIHTC"/>
    <x v="13"/>
    <s v="unknown"/>
    <x v="482"/>
    <m/>
    <x v="82"/>
    <x v="0"/>
    <n v="36"/>
    <m/>
    <m/>
    <x v="31"/>
    <x v="3"/>
    <m/>
    <n v="628169"/>
    <n v="750000"/>
    <m/>
    <s v="Fairﬁeld Homes, Inc."/>
    <m/>
    <s v="OHTF"/>
    <m/>
    <m/>
    <m/>
    <m/>
    <m/>
    <m/>
    <m/>
    <s v="CAP Commission of Lancaster Fairﬁeld"/>
    <n v="88"/>
    <m/>
    <m/>
  </r>
  <r>
    <s v="9% LIHTC"/>
    <x v="13"/>
    <s v="unknown"/>
    <x v="483"/>
    <m/>
    <x v="36"/>
    <x v="0"/>
    <n v="36"/>
    <m/>
    <m/>
    <x v="31"/>
    <x v="3"/>
    <m/>
    <n v="595179"/>
    <s v="-"/>
    <m/>
    <s v="RLH Partners, Inc."/>
    <m/>
    <m/>
    <m/>
    <m/>
    <m/>
    <m/>
    <m/>
    <m/>
    <m/>
    <s v="Interfaith Hospitality Network"/>
    <n v="84"/>
    <m/>
    <m/>
  </r>
  <r>
    <s v="9% LIHTC"/>
    <x v="13"/>
    <s v="unknown"/>
    <x v="484"/>
    <m/>
    <x v="43"/>
    <x v="0"/>
    <n v="48"/>
    <m/>
    <m/>
    <x v="31"/>
    <x v="3"/>
    <m/>
    <n v="777049"/>
    <n v="750000"/>
    <m/>
    <s v="Testa Companies"/>
    <m/>
    <s v="OHTF"/>
    <m/>
    <m/>
    <m/>
    <m/>
    <m/>
    <m/>
    <m/>
    <s v="Coleman Professional Services"/>
    <n v="79"/>
    <m/>
    <m/>
  </r>
  <r>
    <s v="9% LIHTC"/>
    <x v="13"/>
    <s v="unknown"/>
    <x v="485"/>
    <m/>
    <x v="1"/>
    <x v="0"/>
    <n v="50"/>
    <m/>
    <m/>
    <x v="31"/>
    <x v="3"/>
    <m/>
    <n v="556532"/>
    <s v="-"/>
    <m/>
    <s v="National Church Residences"/>
    <m/>
    <m/>
    <m/>
    <m/>
    <m/>
    <m/>
    <m/>
    <m/>
    <m/>
    <s v="National Church Residences"/>
    <n v="69"/>
    <m/>
    <m/>
  </r>
  <r>
    <s v="9% LIHTC"/>
    <x v="14"/>
    <s v="unknown"/>
    <x v="486"/>
    <s v="Cincinnati "/>
    <x v="83"/>
    <x v="0"/>
    <n v="70"/>
    <m/>
    <s v="Family "/>
    <x v="47"/>
    <x v="3"/>
    <m/>
    <n v="1013080"/>
    <m/>
    <m/>
    <s v="Model Property Development, LLC "/>
    <m/>
    <m/>
    <m/>
    <m/>
    <m/>
    <m/>
    <m/>
    <m/>
    <m/>
    <m/>
    <m/>
    <s v="Butler Metropolrtan Housing Authority "/>
    <m/>
  </r>
  <r>
    <s v="9% LIHTC"/>
    <x v="14"/>
    <s v="unknown"/>
    <x v="487"/>
    <s v="Hamilton "/>
    <x v="84"/>
    <x v="0"/>
    <n v="60"/>
    <m/>
    <s v="Family "/>
    <x v="48"/>
    <x v="0"/>
    <m/>
    <n v="966518"/>
    <m/>
    <m/>
    <s v="Herman &amp; Kittle Properties, Inc. "/>
    <m/>
    <m/>
    <m/>
    <m/>
    <m/>
    <m/>
    <m/>
    <m/>
    <m/>
    <m/>
    <m/>
    <s v="Buckeve Communitv Hope Foundation "/>
    <m/>
  </r>
  <r>
    <s v="9% LIHTC"/>
    <x v="14"/>
    <s v="unknown"/>
    <x v="488"/>
    <s v="Bellefontaine "/>
    <x v="85"/>
    <x v="0"/>
    <n v="40"/>
    <m/>
    <s v="Senior "/>
    <x v="47"/>
    <x v="3"/>
    <m/>
    <n v="413416"/>
    <m/>
    <m/>
    <s v="Buckeve Community Hope Foundation "/>
    <m/>
    <m/>
    <m/>
    <m/>
    <m/>
    <m/>
    <m/>
    <m/>
    <m/>
    <m/>
    <m/>
    <s v="National Church Residences "/>
    <m/>
  </r>
  <r>
    <s v="9% LIHTC"/>
    <x v="14"/>
    <s v="unknown"/>
    <x v="489"/>
    <s v="Johnstown "/>
    <x v="86"/>
    <x v="0"/>
    <n v="60"/>
    <m/>
    <s v="Senior "/>
    <x v="47"/>
    <x v="3"/>
    <m/>
    <n v="594154"/>
    <m/>
    <m/>
    <s v="National Church Residences "/>
    <m/>
    <m/>
    <m/>
    <m/>
    <m/>
    <m/>
    <m/>
    <m/>
    <m/>
    <m/>
    <m/>
    <s v="Community Housing Network, Inc. "/>
    <m/>
  </r>
  <r>
    <s v="9% LIHTC"/>
    <x v="14"/>
    <s v="unknown"/>
    <x v="490"/>
    <s v="Columbus "/>
    <x v="87"/>
    <x v="0"/>
    <n v="67"/>
    <m/>
    <s v="Mental Illness "/>
    <x v="47"/>
    <x v="3"/>
    <m/>
    <n v="726399"/>
    <m/>
    <m/>
    <s v="Community Housing Network, Inc. "/>
    <m/>
    <m/>
    <m/>
    <m/>
    <m/>
    <m/>
    <m/>
    <m/>
    <m/>
    <m/>
    <m/>
    <s v="Community Housing Network, Inc "/>
    <m/>
  </r>
  <r>
    <s v="9% LIHTC"/>
    <x v="14"/>
    <s v="unknown"/>
    <x v="491"/>
    <s v="Columbus "/>
    <x v="87"/>
    <x v="0"/>
    <n v="75"/>
    <m/>
    <s v="Mental Illness "/>
    <x v="47"/>
    <x v="3"/>
    <m/>
    <n v="811783"/>
    <m/>
    <m/>
    <s v="Community Housing Network, Inc. "/>
    <m/>
    <m/>
    <m/>
    <m/>
    <m/>
    <m/>
    <m/>
    <m/>
    <m/>
    <m/>
    <m/>
    <s v="United North Corporation "/>
    <m/>
  </r>
  <r>
    <s v="9% LIHTC"/>
    <x v="14"/>
    <s v="unknown"/>
    <x v="492"/>
    <s v="Toledo "/>
    <x v="88"/>
    <x v="0"/>
    <n v="40"/>
    <m/>
    <s v="Senior "/>
    <x v="48"/>
    <x v="0"/>
    <m/>
    <n v="708296"/>
    <m/>
    <m/>
    <s v="United North Corporation "/>
    <m/>
    <e v="#VALUE!"/>
    <m/>
    <m/>
    <m/>
    <m/>
    <m/>
    <m/>
    <m/>
    <m/>
    <m/>
    <s v="Columbus Housing Partnership, Inc. "/>
    <m/>
  </r>
  <r>
    <s v="9% LIHTC"/>
    <x v="14"/>
    <s v="unknown"/>
    <x v="493"/>
    <s v="Whitehall "/>
    <x v="87"/>
    <x v="0"/>
    <n v="66"/>
    <m/>
    <s v="Senior "/>
    <x v="48"/>
    <x v="0"/>
    <m/>
    <n v="854543"/>
    <m/>
    <m/>
    <s v="Columbus Housing Partnership, Inc. "/>
    <m/>
    <m/>
    <m/>
    <m/>
    <m/>
    <m/>
    <m/>
    <m/>
    <m/>
    <m/>
    <m/>
    <s v="Cleveland Housing Network, Inc. "/>
    <m/>
  </r>
  <r>
    <s v="9% LIHTC"/>
    <x v="14"/>
    <s v="unknown"/>
    <x v="494"/>
    <s v="Cleveland "/>
    <x v="89"/>
    <x v="0"/>
    <n v="65"/>
    <m/>
    <s v="PSH "/>
    <x v="48"/>
    <x v="0"/>
    <m/>
    <n v="1042084"/>
    <m/>
    <m/>
    <s v="Cleveland Housing Network, Inc. "/>
    <m/>
    <m/>
    <m/>
    <m/>
    <m/>
    <m/>
    <m/>
    <m/>
    <m/>
    <m/>
    <m/>
    <s v="The Michaels Development Co., Inc "/>
    <m/>
  </r>
  <r>
    <s v="9% LIHTC"/>
    <x v="14"/>
    <s v="unknown"/>
    <x v="495"/>
    <s v="Dayton "/>
    <x v="90"/>
    <x v="0"/>
    <n v="60"/>
    <m/>
    <s v="Family "/>
    <x v="48"/>
    <x v="0"/>
    <m/>
    <n v="950000"/>
    <m/>
    <m/>
    <s v="The Michaels Development Co., Inc. "/>
    <m/>
    <m/>
    <m/>
    <m/>
    <m/>
    <m/>
    <m/>
    <m/>
    <m/>
    <m/>
    <m/>
    <s v="Talbert House "/>
    <m/>
  </r>
  <r>
    <s v="9% LIHTC"/>
    <x v="14"/>
    <s v="unknown"/>
    <x v="496"/>
    <s v="Cincinnati "/>
    <x v="83"/>
    <x v="0"/>
    <n v="39"/>
    <m/>
    <s v="PSH "/>
    <x v="47"/>
    <x v="3"/>
    <m/>
    <n v="572302"/>
    <m/>
    <m/>
    <s v="Talbert House "/>
    <m/>
    <m/>
    <m/>
    <m/>
    <m/>
    <m/>
    <m/>
    <m/>
    <m/>
    <m/>
    <m/>
    <s v="Community Housing Network, Inc "/>
    <m/>
  </r>
  <r>
    <s v="9% LIHTC"/>
    <x v="14"/>
    <s v="unknown"/>
    <x v="497"/>
    <s v="Columbus "/>
    <x v="87"/>
    <x v="0"/>
    <n v="60"/>
    <m/>
    <s v="PSH "/>
    <x v="48"/>
    <x v="0"/>
    <m/>
    <n v="871506"/>
    <m/>
    <m/>
    <s v="Community Housing Network, Inc. "/>
    <m/>
    <m/>
    <m/>
    <m/>
    <m/>
    <m/>
    <m/>
    <m/>
    <m/>
    <m/>
    <m/>
    <s v="Gallia Meigs Community Action Agency "/>
    <m/>
  </r>
  <r>
    <s v="9% LIHTC"/>
    <x v="14"/>
    <s v="unknown"/>
    <x v="498"/>
    <s v="Rio Grande "/>
    <x v="91"/>
    <x v="0"/>
    <n v="42"/>
    <m/>
    <s v="Family "/>
    <x v="47"/>
    <x v="3"/>
    <m/>
    <n v="456276"/>
    <m/>
    <m/>
    <s v="The Wada Group, LLC "/>
    <m/>
    <m/>
    <m/>
    <m/>
    <m/>
    <m/>
    <m/>
    <m/>
    <m/>
    <m/>
    <m/>
    <s v="Frontier Community Services "/>
    <m/>
  </r>
  <r>
    <s v="9% LIHTC"/>
    <x v="14"/>
    <s v="unknown"/>
    <x v="499"/>
    <s v="Kenton "/>
    <x v="92"/>
    <x v="0"/>
    <n v="32"/>
    <m/>
    <s v="Senior "/>
    <x v="48"/>
    <x v="0"/>
    <m/>
    <n v="584821"/>
    <m/>
    <m/>
    <s v="LDC Housing Corp II "/>
    <m/>
    <m/>
    <m/>
    <m/>
    <m/>
    <m/>
    <m/>
    <m/>
    <m/>
    <m/>
    <m/>
    <s v="Ironton Lawrence Countv CAO "/>
    <m/>
  </r>
  <r>
    <s v="9% LIHTC"/>
    <x v="14"/>
    <s v="unknown"/>
    <x v="500"/>
    <s v="South Point "/>
    <x v="93"/>
    <x v="0"/>
    <n v="70"/>
    <m/>
    <s v="Familv "/>
    <x v="47"/>
    <x v="3"/>
    <m/>
    <n v="633323"/>
    <m/>
    <m/>
    <s v="Wallick-Hendv Development Co. LLC "/>
    <m/>
    <m/>
    <m/>
    <m/>
    <m/>
    <m/>
    <m/>
    <m/>
    <m/>
    <m/>
    <m/>
    <s v="Lorain Metropolitan Housing Authority "/>
    <m/>
  </r>
  <r>
    <s v="9% LIHTC"/>
    <x v="14"/>
    <s v="unknown"/>
    <x v="501"/>
    <s v="Oberlin "/>
    <x v="94"/>
    <x v="0"/>
    <n v="51"/>
    <m/>
    <s v="Family "/>
    <x v="47"/>
    <x v="3"/>
    <m/>
    <n v="860732"/>
    <m/>
    <m/>
    <s v="NRP Holdings LLC "/>
    <m/>
    <m/>
    <m/>
    <m/>
    <m/>
    <m/>
    <m/>
    <m/>
    <m/>
    <m/>
    <m/>
    <s v="Fairfield Homes, Inc "/>
    <m/>
  </r>
  <r>
    <s v="9% LIHTC"/>
    <x v="14"/>
    <s v="unknown"/>
    <x v="502"/>
    <s v="Mansfield "/>
    <x v="95"/>
    <x v="0"/>
    <n v="45"/>
    <m/>
    <s v="Senior "/>
    <x v="47"/>
    <x v="3"/>
    <m/>
    <n v="398925"/>
    <m/>
    <m/>
    <s v="Fairfield Homes, Inc. "/>
    <m/>
    <m/>
    <m/>
    <m/>
    <m/>
    <m/>
    <m/>
    <m/>
    <m/>
    <m/>
    <m/>
    <s v="Cuvahoaa Metropolitan Housina Authority "/>
    <m/>
  </r>
  <r>
    <s v="9% LIHTC"/>
    <x v="14"/>
    <s v="unknown"/>
    <x v="503"/>
    <s v="Cleveland "/>
    <x v="89"/>
    <x v="0"/>
    <n v="43"/>
    <m/>
    <s v="Senior "/>
    <x v="48"/>
    <x v="0"/>
    <m/>
    <n v="718175"/>
    <m/>
    <m/>
    <s v="Western Reserve Revitalization &amp; Manaement Co. "/>
    <m/>
    <m/>
    <m/>
    <m/>
    <m/>
    <m/>
    <m/>
    <m/>
    <m/>
    <m/>
    <m/>
    <s v="Buckeye Community Hope Foundation "/>
    <m/>
  </r>
  <r>
    <s v="9% LIHTC"/>
    <x v="14"/>
    <s v="unknown"/>
    <x v="504"/>
    <s v="Woodsfield "/>
    <x v="96"/>
    <x v="0"/>
    <n v="40"/>
    <m/>
    <s v="Senior "/>
    <x v="47"/>
    <x v="3"/>
    <m/>
    <n v="416221"/>
    <m/>
    <m/>
    <s v="Buckeye Community Hope Foundation "/>
    <m/>
    <m/>
    <m/>
    <m/>
    <m/>
    <m/>
    <m/>
    <m/>
    <m/>
    <m/>
    <m/>
    <s v="East Akron Neighborhood Development Corporation "/>
    <m/>
  </r>
  <r>
    <s v="9% LIHTC"/>
    <x v="14"/>
    <s v="unknown"/>
    <x v="505"/>
    <s v="Akron "/>
    <x v="97"/>
    <x v="0"/>
    <n v="30"/>
    <m/>
    <s v="Lease-Purchase "/>
    <x v="48"/>
    <x v="0"/>
    <m/>
    <n v="712586"/>
    <m/>
    <m/>
    <s v="East Akron Neighborhood Development Corporation "/>
    <m/>
    <m/>
    <m/>
    <m/>
    <m/>
    <m/>
    <m/>
    <m/>
    <m/>
    <m/>
    <m/>
    <s v="St Marv Development Corporation "/>
    <m/>
  </r>
  <r>
    <s v="9% LIHTC"/>
    <x v="14"/>
    <s v="unknown"/>
    <x v="506"/>
    <s v="Davton "/>
    <x v="98"/>
    <x v="0"/>
    <n v="35"/>
    <m/>
    <s v="Lease-Purchase "/>
    <x v="48"/>
    <x v="0"/>
    <m/>
    <n v="772600"/>
    <m/>
    <m/>
    <s v="MV Residential Development LLC "/>
    <m/>
    <m/>
    <m/>
    <m/>
    <m/>
    <m/>
    <m/>
    <m/>
    <m/>
    <m/>
    <m/>
    <s v="Pennrose Properties, LLC "/>
    <m/>
  </r>
  <r>
    <s v="9% LIHTC"/>
    <x v="14"/>
    <s v="unknown"/>
    <x v="507"/>
    <s v="Cleveland "/>
    <x v="99"/>
    <x v="0"/>
    <n v="65"/>
    <m/>
    <s v="Senior "/>
    <x v="47"/>
    <x v="3"/>
    <m/>
    <n v="1448861"/>
    <m/>
    <m/>
    <s v="Pennrose Properties LLC "/>
    <m/>
    <m/>
    <m/>
    <m/>
    <m/>
    <m/>
    <m/>
    <m/>
    <m/>
    <m/>
    <m/>
    <s v="The Woda Group, LLC "/>
    <m/>
  </r>
  <r>
    <s v="9% LIHTC"/>
    <x v="14"/>
    <s v="unknown"/>
    <x v="508"/>
    <s v="Baltic/ Sugarcreek "/>
    <x v="100"/>
    <x v="0"/>
    <n v="40"/>
    <m/>
    <s v="Family "/>
    <x v="47"/>
    <x v="3"/>
    <m/>
    <n v="441832"/>
    <m/>
    <m/>
    <s v="The Wada Group, LLC "/>
    <m/>
    <m/>
    <m/>
    <m/>
    <m/>
    <m/>
    <m/>
    <m/>
    <m/>
    <m/>
    <m/>
    <s v="Millennia Housina Develooment, Ltd. "/>
    <m/>
  </r>
  <r>
    <s v="9% LIHTC"/>
    <x v="14"/>
    <s v="unknown"/>
    <x v="509"/>
    <s v="Painesville "/>
    <x v="101"/>
    <x v="0"/>
    <n v="132"/>
    <m/>
    <s v="Family "/>
    <x v="47"/>
    <x v="3"/>
    <m/>
    <n v="950000"/>
    <m/>
    <m/>
    <s v="Millennia Housing Development, Ltd. "/>
    <m/>
    <m/>
    <m/>
    <m/>
    <m/>
    <m/>
    <m/>
    <m/>
    <m/>
    <m/>
    <m/>
    <s v="Episcopal Retirement Homes "/>
    <m/>
  </r>
  <r>
    <s v="9% LIHTC"/>
    <x v="14"/>
    <s v="unknown"/>
    <x v="510"/>
    <s v="Cincinnati "/>
    <x v="83"/>
    <x v="0"/>
    <n v="65"/>
    <m/>
    <s v="Senior "/>
    <x v="47"/>
    <x v="3"/>
    <m/>
    <n v="944963"/>
    <m/>
    <m/>
    <s v="Episcopal Retirement Homes "/>
    <m/>
    <m/>
    <m/>
    <m/>
    <m/>
    <m/>
    <m/>
    <m/>
    <m/>
    <m/>
    <m/>
    <s v="PIRHL, LLC "/>
    <m/>
  </r>
  <r>
    <s v="9% LIHTC"/>
    <x v="14"/>
    <s v="unknown"/>
    <x v="511"/>
    <s v="streetsboro "/>
    <x v="67"/>
    <x v="0"/>
    <n v="28"/>
    <m/>
    <s v="Family "/>
    <x v="48"/>
    <x v="0"/>
    <m/>
    <n v="566893"/>
    <m/>
    <m/>
    <s v="PIRH L Developers LLC "/>
    <m/>
    <m/>
    <m/>
    <m/>
    <m/>
    <m/>
    <m/>
    <m/>
    <m/>
    <m/>
    <m/>
    <s v="CAO of Delaware, Madison &amp; Union Counties "/>
    <m/>
  </r>
  <r>
    <s v="9% LIHTC"/>
    <x v="14"/>
    <s v="unknown"/>
    <x v="512"/>
    <s v="Delaware "/>
    <x v="70"/>
    <x v="0"/>
    <n v="30"/>
    <m/>
    <s v="Senior "/>
    <x v="47"/>
    <x v="3"/>
    <m/>
    <n v="311878"/>
    <m/>
    <m/>
    <s v="Wallick-Hendv Development Co. LLC "/>
    <m/>
    <m/>
    <m/>
    <m/>
    <m/>
    <m/>
    <m/>
    <m/>
    <m/>
    <m/>
    <m/>
    <s v="Neighborhood Development Services, Inc. "/>
    <m/>
  </r>
  <r>
    <s v="9% LIHTC"/>
    <x v="14"/>
    <s v="unknown"/>
    <x v="513"/>
    <s v="Ravenna "/>
    <x v="102"/>
    <x v="0"/>
    <n v="65"/>
    <m/>
    <s v="Family "/>
    <x v="47"/>
    <x v="3"/>
    <m/>
    <n v="895617"/>
    <m/>
    <m/>
    <s v="Neighborhood Development Services, Inc. "/>
    <m/>
    <m/>
    <m/>
    <m/>
    <m/>
    <m/>
    <m/>
    <m/>
    <m/>
    <m/>
    <m/>
    <s v="Community Support Services "/>
    <m/>
  </r>
  <r>
    <s v="9% LIHTC"/>
    <x v="14"/>
    <s v="unknown"/>
    <x v="514"/>
    <s v="Akron "/>
    <x v="97"/>
    <x v="0"/>
    <n v="60"/>
    <m/>
    <s v="PSH "/>
    <x v="48"/>
    <x v="0"/>
    <m/>
    <n v="932271"/>
    <m/>
    <m/>
    <s v="Testa Companies "/>
    <m/>
    <m/>
    <m/>
    <m/>
    <m/>
    <m/>
    <m/>
    <m/>
    <m/>
    <m/>
    <m/>
    <s v="Younastown Metropolitan Housina Authoritv "/>
    <m/>
  </r>
  <r>
    <s v="9% LIHTC"/>
    <x v="14"/>
    <s v="unknown"/>
    <x v="515"/>
    <s v="Younastown "/>
    <x v="103"/>
    <x v="0"/>
    <n v="60"/>
    <m/>
    <s v="Family "/>
    <x v="48"/>
    <x v="0"/>
    <m/>
    <n v="954582"/>
    <m/>
    <m/>
    <s v="NRP Holdinas LLC "/>
    <m/>
    <m/>
    <m/>
    <m/>
    <m/>
    <m/>
    <m/>
    <m/>
    <m/>
    <m/>
    <m/>
    <s v="Highland County CAO "/>
    <m/>
  </r>
  <r>
    <s v="9% LIHTC"/>
    <x v="14"/>
    <s v="unknown"/>
    <x v="516"/>
    <s v="Hillsboro "/>
    <x v="104"/>
    <x v="0"/>
    <n v="40"/>
    <m/>
    <s v="Family "/>
    <x v="47"/>
    <x v="3"/>
    <m/>
    <n v="343674"/>
    <m/>
    <m/>
    <s v="Provident Management, Inc. "/>
    <m/>
    <m/>
    <m/>
    <m/>
    <m/>
    <m/>
    <m/>
    <m/>
    <m/>
    <m/>
    <m/>
    <s v="RLH Partners, Inc. "/>
    <m/>
  </r>
  <r>
    <s v="9% LIHTC"/>
    <x v="14"/>
    <s v="unknown"/>
    <x v="517"/>
    <s v="Van Wert "/>
    <x v="105"/>
    <x v="0"/>
    <n v="32"/>
    <m/>
    <s v="Senior "/>
    <x v="48"/>
    <x v="0"/>
    <m/>
    <n v="407131"/>
    <m/>
    <m/>
    <s v="RLH Partners, Inc. "/>
    <m/>
    <m/>
    <m/>
    <m/>
    <m/>
    <m/>
    <m/>
    <m/>
    <m/>
    <m/>
    <m/>
    <s v="Davton Metropolitan Housina Authority "/>
    <m/>
  </r>
  <r>
    <s v="9% LIHTC"/>
    <x v="14"/>
    <s v="unknown"/>
    <x v="518"/>
    <s v="Germantown "/>
    <x v="98"/>
    <x v="0"/>
    <n v="25"/>
    <m/>
    <s v="Family "/>
    <x v="48"/>
    <x v="0"/>
    <m/>
    <n v="543496"/>
    <m/>
    <m/>
    <s v="Davton Metropolitan Housina Authority "/>
    <m/>
    <m/>
    <m/>
    <m/>
    <m/>
    <m/>
    <m/>
    <m/>
    <m/>
    <m/>
    <m/>
    <m/>
    <m/>
  </r>
  <r>
    <s v="9% LIHTC"/>
    <x v="15"/>
    <s v="unknown"/>
    <x v="519"/>
    <s v="Cincinnati"/>
    <x v="2"/>
    <x v="0"/>
    <n v="85"/>
    <m/>
    <s v="PSH"/>
    <x v="47"/>
    <x v="3"/>
    <m/>
    <n v="1000000"/>
    <m/>
    <m/>
    <s v="Cincinnati Union Bethel &amp; OTR Community Housing"/>
    <m/>
    <m/>
    <m/>
    <m/>
    <m/>
    <m/>
    <m/>
    <m/>
    <m/>
    <m/>
    <m/>
    <s v="Cincinnati Union Bethel"/>
    <m/>
  </r>
  <r>
    <s v="9% LIHTC"/>
    <x v="15"/>
    <s v="unknown"/>
    <x v="520"/>
    <s v="Hardy Township "/>
    <x v="106"/>
    <x v="0"/>
    <n v="50"/>
    <m/>
    <s v="Family"/>
    <x v="48"/>
    <x v="0"/>
    <m/>
    <n v="600000"/>
    <m/>
    <m/>
    <s v="The Woda Group, LLC"/>
    <m/>
    <m/>
    <m/>
    <m/>
    <m/>
    <m/>
    <m/>
    <m/>
    <m/>
    <m/>
    <m/>
    <s v="HHWP Community Action Commission"/>
    <m/>
  </r>
  <r>
    <s v="9% LIHTC"/>
    <x v="15"/>
    <s v="unknown"/>
    <x v="521"/>
    <s v="Dublin"/>
    <x v="1"/>
    <x v="0"/>
    <n v="100"/>
    <m/>
    <s v="Senior"/>
    <x v="48"/>
    <x v="0"/>
    <m/>
    <n v="1000000"/>
    <m/>
    <m/>
    <s v="National Church Residences"/>
    <m/>
    <m/>
    <m/>
    <m/>
    <m/>
    <m/>
    <m/>
    <m/>
    <m/>
    <m/>
    <m/>
    <s v="National Church Residences"/>
    <m/>
  </r>
  <r>
    <s v="9% LIHTC"/>
    <x v="15"/>
    <s v="unknown"/>
    <x v="522"/>
    <s v="Belpre"/>
    <x v="39"/>
    <x v="1"/>
    <n v="40"/>
    <m/>
    <s v="Family"/>
    <x v="47"/>
    <x v="3"/>
    <m/>
    <n v="553562"/>
    <m/>
    <m/>
    <s v="The Woda Group, LLC"/>
    <m/>
    <m/>
    <m/>
    <m/>
    <m/>
    <m/>
    <m/>
    <m/>
    <m/>
    <m/>
    <m/>
    <s v="The Woda Group, LLC"/>
    <m/>
  </r>
  <r>
    <s v="9% LIHTC"/>
    <x v="15"/>
    <s v="unknown"/>
    <x v="523"/>
    <s v="Bryan  "/>
    <x v="10"/>
    <x v="0"/>
    <n v="60"/>
    <m/>
    <s v="Family"/>
    <x v="47"/>
    <x v="3"/>
    <m/>
    <n v="492938"/>
    <m/>
    <m/>
    <s v="Provident Management, Inc"/>
    <m/>
    <m/>
    <m/>
    <m/>
    <m/>
    <m/>
    <m/>
    <m/>
    <m/>
    <m/>
    <m/>
    <s v="Northwest Ohio Community Action Commission"/>
    <m/>
  </r>
  <r>
    <s v="9% LIHTC"/>
    <x v="15"/>
    <s v="unknown"/>
    <x v="524"/>
    <s v="Huber Heights"/>
    <x v="54"/>
    <x v="0"/>
    <n v="34"/>
    <m/>
    <s v="Senior"/>
    <x v="48"/>
    <x v="0"/>
    <m/>
    <n v="599143"/>
    <m/>
    <m/>
    <s v="MV Residential Development LLC"/>
    <m/>
    <m/>
    <m/>
    <m/>
    <m/>
    <m/>
    <m/>
    <m/>
    <m/>
    <m/>
    <m/>
    <s v="St. Mary Development Corporation"/>
    <m/>
  </r>
  <r>
    <s v="9% LIHTC"/>
    <x v="15"/>
    <s v="unknown"/>
    <x v="525"/>
    <s v="Carroll"/>
    <x v="31"/>
    <x v="0"/>
    <n v="44"/>
    <m/>
    <s v="Family"/>
    <x v="47"/>
    <x v="3"/>
    <m/>
    <n v="411475"/>
    <m/>
    <m/>
    <s v="Millennia Housing Development, Ltd"/>
    <m/>
    <m/>
    <m/>
    <m/>
    <m/>
    <m/>
    <m/>
    <m/>
    <m/>
    <m/>
    <m/>
    <s v="Ohio Multi-County Development Corporation"/>
    <m/>
  </r>
  <r>
    <s v="9% LIHTC"/>
    <x v="15"/>
    <s v="unknown"/>
    <x v="526"/>
    <s v="Columbus"/>
    <x v="1"/>
    <x v="0"/>
    <n v="72"/>
    <m/>
    <s v="Mental Illness"/>
    <x v="47"/>
    <x v="3"/>
    <m/>
    <n v="809312"/>
    <m/>
    <m/>
    <s v="Community Housing Network, Inc."/>
    <m/>
    <m/>
    <m/>
    <m/>
    <m/>
    <m/>
    <m/>
    <m/>
    <m/>
    <m/>
    <m/>
    <s v="Community Housing Network, Inc."/>
    <m/>
  </r>
  <r>
    <s v="9% LIHTC"/>
    <x v="15"/>
    <s v="unknown"/>
    <x v="527"/>
    <s v="Columbus"/>
    <x v="1"/>
    <x v="0"/>
    <n v="100"/>
    <m/>
    <s v="PSH"/>
    <x v="48"/>
    <x v="0"/>
    <m/>
    <n v="1000000"/>
    <m/>
    <m/>
    <s v="National Church Residences"/>
    <m/>
    <m/>
    <m/>
    <m/>
    <m/>
    <m/>
    <m/>
    <m/>
    <m/>
    <m/>
    <m/>
    <s v="National Church Residences"/>
    <m/>
  </r>
  <r>
    <s v="9% LIHTC"/>
    <x v="15"/>
    <s v="unknown"/>
    <x v="528"/>
    <s v="Chillicothe"/>
    <x v="28"/>
    <x v="1"/>
    <n v="40"/>
    <m/>
    <s v="Family"/>
    <x v="48"/>
    <x v="0"/>
    <m/>
    <n v="600000"/>
    <m/>
    <m/>
    <s v="LW Associates, Inc"/>
    <m/>
    <m/>
    <m/>
    <m/>
    <m/>
    <m/>
    <m/>
    <m/>
    <m/>
    <m/>
    <m/>
    <s v="Frontier Community Services"/>
    <m/>
  </r>
  <r>
    <s v="9% LIHTC"/>
    <x v="15"/>
    <s v="unknown"/>
    <x v="529"/>
    <s v="Dayton"/>
    <x v="20"/>
    <x v="0"/>
    <n v="35"/>
    <m/>
    <s v="Family"/>
    <x v="48"/>
    <x v="0"/>
    <m/>
    <n v="811906"/>
    <m/>
    <m/>
    <s v="HomeStart by CountyCorp"/>
    <m/>
    <m/>
    <m/>
    <m/>
    <m/>
    <m/>
    <m/>
    <m/>
    <m/>
    <m/>
    <m/>
    <s v="HomeStart, Inc."/>
    <m/>
  </r>
  <r>
    <s v="9% LIHTC"/>
    <x v="15"/>
    <s v="unknown"/>
    <x v="530"/>
    <s v="Cleveland"/>
    <x v="7"/>
    <x v="0"/>
    <n v="40"/>
    <m/>
    <s v="PSH"/>
    <x v="47"/>
    <x v="3"/>
    <m/>
    <n v="538747"/>
    <m/>
    <m/>
    <s v="Cleveland Housing Network, Inc."/>
    <m/>
    <m/>
    <m/>
    <m/>
    <m/>
    <m/>
    <m/>
    <m/>
    <m/>
    <m/>
    <m/>
    <s v="Cleveland Housing Network, Inc."/>
    <m/>
  </r>
  <r>
    <s v="9% LIHTC"/>
    <x v="15"/>
    <s v="unknown"/>
    <x v="531"/>
    <s v="Columbus"/>
    <x v="1"/>
    <x v="0"/>
    <n v="54"/>
    <m/>
    <s v="Family"/>
    <x v="48"/>
    <x v="0"/>
    <m/>
    <n v="885251"/>
    <m/>
    <m/>
    <s v="Columbus Housing Partnership"/>
    <m/>
    <m/>
    <m/>
    <m/>
    <m/>
    <m/>
    <m/>
    <m/>
    <m/>
    <m/>
    <m/>
    <s v="Columbus Housing Partnership"/>
    <m/>
  </r>
  <r>
    <s v="9% LIHTC"/>
    <x v="15"/>
    <s v="unknown"/>
    <x v="532"/>
    <s v="Canton"/>
    <x v="24"/>
    <x v="0"/>
    <n v="48"/>
    <m/>
    <s v="PSH"/>
    <x v="48"/>
    <x v="0"/>
    <m/>
    <n v="783876"/>
    <m/>
    <m/>
    <s v="Stark Metropolitan Housing Authority"/>
    <m/>
    <m/>
    <m/>
    <m/>
    <m/>
    <m/>
    <m/>
    <m/>
    <m/>
    <m/>
    <m/>
    <s v="Stark Metropolitan Housing Authority"/>
    <m/>
  </r>
  <r>
    <s v="9% LIHTC"/>
    <x v="15"/>
    <s v="unknown"/>
    <x v="533"/>
    <s v="Cleveland"/>
    <x v="7"/>
    <x v="0"/>
    <n v="36"/>
    <m/>
    <s v="Mobility Impaired"/>
    <x v="48"/>
    <x v="0"/>
    <m/>
    <n v="649496"/>
    <m/>
    <m/>
    <s v="Tesla Enterprises, Inc."/>
    <m/>
    <m/>
    <m/>
    <m/>
    <m/>
    <m/>
    <m/>
    <m/>
    <m/>
    <m/>
    <m/>
    <s v="Maximum Accessible Housing of Ohio"/>
    <m/>
  </r>
  <r>
    <s v="9% LIHTC"/>
    <x v="15"/>
    <s v="unknown"/>
    <x v="534"/>
    <s v="Newark"/>
    <x v="17"/>
    <x v="0"/>
    <n v="51"/>
    <m/>
    <s v="Family"/>
    <x v="47"/>
    <x v="3"/>
    <m/>
    <n v="520727"/>
    <m/>
    <m/>
    <s v="Buckeye Community Hope Foundation"/>
    <m/>
    <m/>
    <m/>
    <m/>
    <m/>
    <m/>
    <m/>
    <m/>
    <m/>
    <m/>
    <m/>
    <s v="Buckeye Community Hope Foundation"/>
    <m/>
  </r>
  <r>
    <s v="9% LIHTC"/>
    <x v="15"/>
    <s v="unknown"/>
    <x v="535"/>
    <s v="Cincinnati"/>
    <x v="2"/>
    <x v="0"/>
    <n v="65"/>
    <m/>
    <s v="Family"/>
    <x v="47"/>
    <x v="3"/>
    <m/>
    <n v="1000000"/>
    <m/>
    <m/>
    <s v="Model Property Development, LLC"/>
    <m/>
    <m/>
    <m/>
    <m/>
    <m/>
    <m/>
    <m/>
    <m/>
    <m/>
    <m/>
    <m/>
    <s v="Over-the-Rhine Community Housing"/>
    <m/>
  </r>
  <r>
    <s v="9% LIHTC"/>
    <x v="15"/>
    <s v="unknown"/>
    <x v="536"/>
    <s v="Rootstown  "/>
    <x v="67"/>
    <x v="0"/>
    <n v="36"/>
    <m/>
    <s v="Senior"/>
    <x v="47"/>
    <x v="3"/>
    <m/>
    <n v="417380"/>
    <m/>
    <m/>
    <s v="Neighborhood Development Services, Inc."/>
    <m/>
    <m/>
    <m/>
    <m/>
    <m/>
    <m/>
    <m/>
    <m/>
    <m/>
    <m/>
    <m/>
    <s v="Neighborhood Development Services, Inc."/>
    <m/>
  </r>
  <r>
    <s v="9% LIHTC"/>
    <x v="15"/>
    <s v="unknown"/>
    <x v="537"/>
    <s v="Cleveland"/>
    <x v="7"/>
    <x v="0"/>
    <n v="40"/>
    <m/>
    <s v="Family"/>
    <x v="48"/>
    <x v="0"/>
    <m/>
    <n v="914618"/>
    <m/>
    <m/>
    <s v="PIRHL Developers, LLC"/>
    <m/>
    <m/>
    <m/>
    <m/>
    <m/>
    <m/>
    <m/>
    <m/>
    <m/>
    <m/>
    <m/>
    <s v="Burten, Bell Carr Development, Inc."/>
    <m/>
  </r>
  <r>
    <s v="9% LIHTC"/>
    <x v="15"/>
    <s v="unknown"/>
    <x v="538"/>
    <s v="Middlefield"/>
    <x v="107"/>
    <x v="0"/>
    <n v="34"/>
    <m/>
    <s v="Senior"/>
    <x v="48"/>
    <x v="0"/>
    <m/>
    <n v="600000"/>
    <m/>
    <m/>
    <s v="Catholic Charities Housing Corporation"/>
    <m/>
    <m/>
    <m/>
    <m/>
    <m/>
    <m/>
    <m/>
    <m/>
    <m/>
    <m/>
    <m/>
    <s v="Catholic Charities Housing Corporation"/>
    <m/>
  </r>
  <r>
    <s v="9% LIHTC"/>
    <x v="15"/>
    <s v="unknown"/>
    <x v="539"/>
    <s v="Sylvania"/>
    <x v="12"/>
    <x v="0"/>
    <n v="51"/>
    <m/>
    <s v="Senior"/>
    <x v="48"/>
    <x v="0"/>
    <m/>
    <n v="943827"/>
    <m/>
    <m/>
    <s v="MV Residential Development LLC"/>
    <m/>
    <m/>
    <m/>
    <m/>
    <m/>
    <m/>
    <m/>
    <m/>
    <m/>
    <m/>
    <m/>
    <s v="Preferred Properties, Inc."/>
    <m/>
  </r>
  <r>
    <s v="9% LIHTC"/>
    <x v="15"/>
    <s v="unknown"/>
    <x v="540"/>
    <s v="Youngstown"/>
    <x v="25"/>
    <x v="0"/>
    <n v="60"/>
    <m/>
    <s v="Family"/>
    <x v="48"/>
    <x v="0"/>
    <m/>
    <n v="1000000"/>
    <m/>
    <m/>
    <s v="NRP Holdings LLC"/>
    <m/>
    <m/>
    <m/>
    <m/>
    <m/>
    <m/>
    <m/>
    <m/>
    <m/>
    <m/>
    <m/>
    <s v="Youngstown Metropolitan Housing Authority"/>
    <m/>
  </r>
  <r>
    <s v="9% LIHTC"/>
    <x v="15"/>
    <s v="unknown"/>
    <x v="541"/>
    <s v="Cleveland"/>
    <x v="7"/>
    <x v="0"/>
    <n v="113"/>
    <m/>
    <s v="Senior"/>
    <x v="47"/>
    <x v="3"/>
    <m/>
    <n v="1000000"/>
    <m/>
    <m/>
    <s v="Famicos Foundation"/>
    <m/>
    <m/>
    <m/>
    <m/>
    <m/>
    <m/>
    <m/>
    <m/>
    <m/>
    <m/>
    <m/>
    <s v="Famicos Foundation"/>
    <m/>
  </r>
  <r>
    <s v="9% LIHTC"/>
    <x v="15"/>
    <s v="unknown"/>
    <x v="542"/>
    <s v="Washington C.H. "/>
    <x v="5"/>
    <x v="0"/>
    <n v="45"/>
    <m/>
    <s v="Family"/>
    <x v="47"/>
    <x v="3"/>
    <m/>
    <n v="445365"/>
    <m/>
    <m/>
    <s v="Wallick-Hendy Development Co. LLC"/>
    <m/>
    <m/>
    <m/>
    <m/>
    <m/>
    <m/>
    <m/>
    <m/>
    <m/>
    <m/>
    <m/>
    <s v="Community Action Commission of Fayette County"/>
    <m/>
  </r>
  <r>
    <s v="9% LIHTC"/>
    <x v="15"/>
    <s v="unknown"/>
    <x v="543"/>
    <s v="Columbus"/>
    <x v="1"/>
    <x v="0"/>
    <n v="40"/>
    <m/>
    <s v="Family"/>
    <x v="48"/>
    <x v="0"/>
    <m/>
    <n v="882851"/>
    <m/>
    <m/>
    <s v="NRP Holdings LLC"/>
    <m/>
    <m/>
    <m/>
    <m/>
    <m/>
    <m/>
    <m/>
    <m/>
    <m/>
    <m/>
    <m/>
    <s v="The NRP Group LLC"/>
    <m/>
  </r>
  <r>
    <s v="9% LIHTC"/>
    <x v="15"/>
    <s v="unknown"/>
    <x v="544"/>
    <s v="Lima"/>
    <x v="43"/>
    <x v="0"/>
    <n v="40"/>
    <m/>
    <s v="Family"/>
    <x v="47"/>
    <x v="3"/>
    <m/>
    <n v="511278"/>
    <m/>
    <m/>
    <s v="Fairfield Homes, Inc."/>
    <m/>
    <m/>
    <m/>
    <m/>
    <m/>
    <m/>
    <m/>
    <m/>
    <m/>
    <m/>
    <m/>
    <s v="Allen Metropolitan Housing Authority"/>
    <m/>
  </r>
  <r>
    <s v="9% LIHTC"/>
    <x v="15"/>
    <s v="unknown"/>
    <x v="545"/>
    <s v="New Lexington"/>
    <x v="18"/>
    <x v="1"/>
    <n v="26"/>
    <m/>
    <s v="Senior"/>
    <x v="47"/>
    <x v="3"/>
    <m/>
    <n v="312732"/>
    <m/>
    <m/>
    <s v="LEADS"/>
    <m/>
    <m/>
    <m/>
    <m/>
    <m/>
    <m/>
    <m/>
    <m/>
    <m/>
    <m/>
    <m/>
    <s v="LEADS"/>
    <m/>
  </r>
  <r>
    <s v="9% LIHTC"/>
    <x v="16"/>
    <s v="unknown"/>
    <x v="546"/>
    <s v="Dayton"/>
    <x v="20"/>
    <x v="0"/>
    <n v="60"/>
    <m/>
    <s v="Senior"/>
    <x v="47"/>
    <x v="3"/>
    <m/>
    <n v="578806"/>
    <m/>
    <m/>
    <s v="Wallick-Hendy Development Co. LLC"/>
    <m/>
    <m/>
    <m/>
    <m/>
    <m/>
    <m/>
    <m/>
    <m/>
    <m/>
    <s v="Wallick Properties Midwest LLC"/>
    <m/>
    <m/>
    <s v="no"/>
  </r>
  <r>
    <s v="9% LIHTC"/>
    <x v="16"/>
    <s v="unknown"/>
    <x v="547"/>
    <s v="Cambridge"/>
    <x v="108"/>
    <x v="1"/>
    <n v="48"/>
    <m/>
    <s v="Senior"/>
    <x v="47"/>
    <x v="3"/>
    <m/>
    <n v="435621"/>
    <m/>
    <m/>
    <s v="Wallick-Hendy Development Co. LLC"/>
    <m/>
    <m/>
    <m/>
    <m/>
    <m/>
    <m/>
    <m/>
    <m/>
    <m/>
    <s v="Wallick Properties Midwest LLC"/>
    <m/>
    <m/>
    <s v="no"/>
  </r>
  <r>
    <s v="9% LIHTC"/>
    <x v="16"/>
    <s v="unknown"/>
    <x v="548"/>
    <s v="Findlay"/>
    <x v="29"/>
    <x v="0"/>
    <n v="39"/>
    <m/>
    <s v="Senior"/>
    <x v="48"/>
    <x v="0"/>
    <m/>
    <n v="562205"/>
    <m/>
    <m/>
    <s v="Blanchard Valley Health System"/>
    <m/>
    <m/>
    <m/>
    <m/>
    <m/>
    <m/>
    <m/>
    <m/>
    <m/>
    <s v="RLJ Management Company, Inc."/>
    <m/>
    <m/>
    <s v="no"/>
  </r>
  <r>
    <s v="9% LIHTC"/>
    <x v="16"/>
    <s v="unknown"/>
    <x v="549"/>
    <s v="Columbus"/>
    <x v="1"/>
    <x v="0"/>
    <n v="40"/>
    <m/>
    <s v="Family"/>
    <x v="48"/>
    <x v="0"/>
    <m/>
    <n v="949777"/>
    <m/>
    <m/>
    <s v="NRP Holdings LLC"/>
    <m/>
    <m/>
    <m/>
    <m/>
    <m/>
    <m/>
    <m/>
    <m/>
    <m/>
    <s v="NRP Management LLC"/>
    <m/>
    <m/>
    <s v="yes"/>
  </r>
  <r>
    <s v="9% LIHTC"/>
    <x v="16"/>
    <s v="unknown"/>
    <x v="550"/>
    <s v="Cleveland  "/>
    <x v="7"/>
    <x v="0"/>
    <n v="45"/>
    <m/>
    <s v="Family"/>
    <x v="48"/>
    <x v="0"/>
    <m/>
    <n v="1000000"/>
    <m/>
    <m/>
    <s v="Cleveland Housing Network, Inc."/>
    <m/>
    <m/>
    <m/>
    <m/>
    <m/>
    <m/>
    <m/>
    <m/>
    <m/>
    <s v="Cleveland Housing Network, Inc."/>
    <m/>
    <m/>
    <s v="yes"/>
  </r>
  <r>
    <s v="9% LIHTC"/>
    <x v="16"/>
    <s v="unknown"/>
    <x v="551"/>
    <s v="Columbus"/>
    <x v="1"/>
    <x v="0"/>
    <n v="50"/>
    <m/>
    <s v="PSH"/>
    <x v="48"/>
    <x v="0"/>
    <m/>
    <n v="553116"/>
    <m/>
    <m/>
    <s v="National Church Residences"/>
    <m/>
    <m/>
    <m/>
    <m/>
    <m/>
    <m/>
    <m/>
    <m/>
    <m/>
    <s v="National Church Residences"/>
    <m/>
    <m/>
    <s v="no"/>
  </r>
  <r>
    <s v="9% LIHTC"/>
    <x v="16"/>
    <s v="unknown"/>
    <x v="552"/>
    <s v="Cincinnati"/>
    <x v="2"/>
    <x v="0"/>
    <n v="41"/>
    <m/>
    <s v="Mental Illness"/>
    <x v="47"/>
    <x v="3"/>
    <m/>
    <n v="507393"/>
    <m/>
    <m/>
    <s v="Tender Mercies, Inc."/>
    <m/>
    <m/>
    <m/>
    <m/>
    <m/>
    <m/>
    <m/>
    <m/>
    <m/>
    <s v="Tender Mercies, Inc."/>
    <m/>
    <m/>
    <s v="no"/>
  </r>
  <r>
    <s v="9% LIHTC"/>
    <x v="16"/>
    <s v="unknown"/>
    <x v="553"/>
    <s v="Delphos"/>
    <x v="43"/>
    <x v="0"/>
    <n v="40"/>
    <m/>
    <s v="Senior"/>
    <x v="48"/>
    <x v="0"/>
    <m/>
    <n v="460251"/>
    <m/>
    <m/>
    <s v="L.W. Associates Inc."/>
    <m/>
    <m/>
    <m/>
    <m/>
    <m/>
    <m/>
    <m/>
    <m/>
    <m/>
    <s v="MV Residential Property Management, Inc."/>
    <m/>
    <m/>
    <s v="no"/>
  </r>
  <r>
    <s v="9% LIHTC"/>
    <x v="16"/>
    <s v="unknown"/>
    <x v="554"/>
    <s v="Cleveland"/>
    <x v="7"/>
    <x v="0"/>
    <n v="70"/>
    <m/>
    <s v="PSH"/>
    <x v="48"/>
    <x v="0"/>
    <m/>
    <n v="1000000"/>
    <m/>
    <m/>
    <s v="Cleveland Housing Network, Inc."/>
    <m/>
    <m/>
    <m/>
    <m/>
    <m/>
    <m/>
    <m/>
    <m/>
    <m/>
    <s v="Emerald Development and Economic Network, Inc."/>
    <m/>
    <m/>
    <s v="no"/>
  </r>
  <r>
    <s v="9% LIHTC"/>
    <x v="16"/>
    <s v="unknown"/>
    <x v="555"/>
    <s v="Cleveland"/>
    <x v="7"/>
    <x v="0"/>
    <n v="48"/>
    <m/>
    <s v="Senior"/>
    <x v="48"/>
    <x v="0"/>
    <m/>
    <n v="915122"/>
    <m/>
    <m/>
    <s v="PIRHL Developers, LLC"/>
    <m/>
    <m/>
    <m/>
    <m/>
    <m/>
    <m/>
    <m/>
    <m/>
    <m/>
    <s v="Famicos Foundation"/>
    <m/>
    <m/>
    <s v="no"/>
  </r>
  <r>
    <s v="9% LIHTC"/>
    <x v="16"/>
    <s v="unknown"/>
    <x v="556"/>
    <s v="Columbus"/>
    <x v="1"/>
    <x v="0"/>
    <n v="54"/>
    <m/>
    <s v="Senior"/>
    <x v="48"/>
    <x v="0"/>
    <m/>
    <n v="939316"/>
    <m/>
    <m/>
    <s v="NRP Holdings LLC"/>
    <m/>
    <m/>
    <m/>
    <m/>
    <m/>
    <m/>
    <m/>
    <m/>
    <m/>
    <s v="NRP Management LLC"/>
    <m/>
    <m/>
    <s v="no"/>
  </r>
  <r>
    <s v="9% LIHTC"/>
    <x v="16"/>
    <s v="unknown"/>
    <x v="557"/>
    <s v="Urbana"/>
    <x v="57"/>
    <x v="0"/>
    <n v="27"/>
    <m/>
    <s v="Family"/>
    <x v="48"/>
    <x v="0"/>
    <m/>
    <n v="392151"/>
    <m/>
    <m/>
    <s v="The Woda Group, LLC"/>
    <m/>
    <m/>
    <m/>
    <m/>
    <m/>
    <m/>
    <m/>
    <m/>
    <m/>
    <s v="Woda Management &amp; Real Estate, LLC"/>
    <m/>
    <m/>
    <s v="no"/>
  </r>
  <r>
    <s v="9% LIHTC"/>
    <x v="16"/>
    <s v="unknown"/>
    <x v="558"/>
    <s v="Columbus"/>
    <x v="1"/>
    <x v="0"/>
    <n v="30"/>
    <m/>
    <s v="Family"/>
    <x v="48"/>
    <x v="0"/>
    <m/>
    <n v="472596"/>
    <m/>
    <m/>
    <s v="Buckeye Community Hope Foundation"/>
    <m/>
    <m/>
    <m/>
    <m/>
    <m/>
    <m/>
    <m/>
    <m/>
    <m/>
    <s v="RLJ Management Company, Inc."/>
    <m/>
    <m/>
    <s v="yes"/>
  </r>
  <r>
    <s v="9% LIHTC"/>
    <x v="16"/>
    <s v="unknown"/>
    <x v="559"/>
    <s v="Portsmouth"/>
    <x v="44"/>
    <x v="1"/>
    <n v="50"/>
    <m/>
    <s v="Senior"/>
    <x v="47"/>
    <x v="3"/>
    <m/>
    <n v="600000"/>
    <m/>
    <m/>
    <s v="Community Properties of Ohio Development, LLC"/>
    <m/>
    <m/>
    <m/>
    <m/>
    <m/>
    <m/>
    <m/>
    <m/>
    <m/>
    <s v="Community Properties of Ohio Management Services, LLC"/>
    <m/>
    <m/>
    <s v="no"/>
  </r>
  <r>
    <s v="9% LIHTC"/>
    <x v="16"/>
    <s v="unknown"/>
    <x v="560"/>
    <s v="Cleveland"/>
    <x v="7"/>
    <x v="0"/>
    <n v="23"/>
    <m/>
    <s v="PSH"/>
    <x v="47"/>
    <x v="3"/>
    <m/>
    <n v="332658"/>
    <m/>
    <m/>
    <s v="Cleveland Housing Network, Inc."/>
    <m/>
    <m/>
    <m/>
    <m/>
    <m/>
    <m/>
    <m/>
    <m/>
    <m/>
    <s v="Cleveland Housing Network, Inc."/>
    <m/>
    <m/>
    <s v="no"/>
  </r>
  <r>
    <s v="9% LIHTC"/>
    <x v="16"/>
    <s v="unknown"/>
    <x v="561"/>
    <s v="Akron"/>
    <x v="13"/>
    <x v="0"/>
    <n v="148"/>
    <m/>
    <s v="Senior"/>
    <x v="47"/>
    <x v="3"/>
    <m/>
    <n v="1000000"/>
    <m/>
    <m/>
    <s v="Neighborhood Development Corporation of Akron"/>
    <m/>
    <m/>
    <m/>
    <m/>
    <m/>
    <m/>
    <m/>
    <m/>
    <m/>
    <s v="Alpha Phi Alpha Homes, Inc."/>
    <m/>
    <m/>
    <s v="no"/>
  </r>
  <r>
    <s v="9% LIHTC"/>
    <x v="16"/>
    <s v="unknown"/>
    <x v="562"/>
    <s v="Findlay"/>
    <x v="29"/>
    <x v="0"/>
    <n v="45"/>
    <m/>
    <s v="Senior"/>
    <x v="47"/>
    <x v="3"/>
    <m/>
    <n v="475205"/>
    <m/>
    <m/>
    <s v="National Church Residences"/>
    <m/>
    <m/>
    <m/>
    <m/>
    <m/>
    <m/>
    <m/>
    <m/>
    <m/>
    <s v="National Church Residences"/>
    <m/>
    <m/>
    <s v="no"/>
  </r>
  <r>
    <s v="9% LIHTC"/>
    <x v="16"/>
    <s v="unknown"/>
    <x v="563"/>
    <s v="Shaker Heights"/>
    <x v="7"/>
    <x v="0"/>
    <n v="44"/>
    <m/>
    <s v="Senior"/>
    <x v="48"/>
    <x v="0"/>
    <m/>
    <n v="642773"/>
    <m/>
    <m/>
    <s v="PIRHL Developers, LLC"/>
    <m/>
    <m/>
    <m/>
    <m/>
    <m/>
    <m/>
    <m/>
    <m/>
    <m/>
    <s v="Jennings Center for Older Adults"/>
    <m/>
    <m/>
    <s v="no"/>
  </r>
  <r>
    <s v="9% LIHTC"/>
    <x v="16"/>
    <s v="unknown"/>
    <x v="564"/>
    <s v="Columbus"/>
    <x v="1"/>
    <x v="0"/>
    <n v="100"/>
    <m/>
    <s v="Senior"/>
    <x v="47"/>
    <x v="3"/>
    <m/>
    <n v="774161"/>
    <m/>
    <m/>
    <s v="National Church Residences"/>
    <m/>
    <m/>
    <m/>
    <m/>
    <m/>
    <m/>
    <m/>
    <m/>
    <m/>
    <s v="National Church Residences"/>
    <m/>
    <m/>
    <s v="no"/>
  </r>
  <r>
    <s v="9% LIHTC"/>
    <x v="16"/>
    <s v="unknown"/>
    <x v="565"/>
    <s v="Marion "/>
    <x v="4"/>
    <x v="0"/>
    <n v="117"/>
    <m/>
    <s v="Senior"/>
    <x v="47"/>
    <x v="3"/>
    <m/>
    <n v="798451"/>
    <m/>
    <m/>
    <s v="Marion Rotary Senior Citizens, Inc."/>
    <m/>
    <m/>
    <m/>
    <m/>
    <m/>
    <m/>
    <m/>
    <m/>
    <m/>
    <s v="Allegiant Communities, Inc."/>
    <m/>
    <m/>
    <s v="no"/>
  </r>
  <r>
    <s v="9% LIHTC"/>
    <x v="16"/>
    <s v="unknown"/>
    <x v="566"/>
    <s v="Marion Township"/>
    <x v="4"/>
    <x v="0"/>
    <n v="39"/>
    <m/>
    <s v="Family"/>
    <x v="48"/>
    <x v="0"/>
    <m/>
    <n v="622758"/>
    <m/>
    <m/>
    <s v="Buckeye Community Hope Foundation"/>
    <m/>
    <m/>
    <m/>
    <m/>
    <m/>
    <m/>
    <m/>
    <m/>
    <m/>
    <s v="RLJ Management Company, Inc."/>
    <m/>
    <m/>
    <s v="yes"/>
  </r>
  <r>
    <s v="9% LIHTC"/>
    <x v="16"/>
    <s v="unknown"/>
    <x v="567"/>
    <s v="Massillon "/>
    <x v="24"/>
    <x v="0"/>
    <n v="52"/>
    <m/>
    <s v="Senior"/>
    <x v="48"/>
    <x v="0"/>
    <m/>
    <n v="1000000"/>
    <m/>
    <m/>
    <s v="NRP Holdings LLC"/>
    <m/>
    <m/>
    <m/>
    <m/>
    <m/>
    <m/>
    <m/>
    <m/>
    <m/>
    <s v="NRP Management LLC"/>
    <m/>
    <m/>
    <s v="no"/>
  </r>
  <r>
    <s v="9% LIHTC"/>
    <x v="16"/>
    <s v="unknown"/>
    <x v="568"/>
    <s v="Columbus"/>
    <x v="1"/>
    <x v="0"/>
    <n v="44"/>
    <m/>
    <s v="Family"/>
    <x v="48"/>
    <x v="0"/>
    <m/>
    <n v="802072"/>
    <m/>
    <m/>
    <s v="The Woda Group, LLC"/>
    <m/>
    <m/>
    <m/>
    <m/>
    <m/>
    <m/>
    <m/>
    <m/>
    <m/>
    <s v="Woda Management &amp; Real Estate, LLC"/>
    <m/>
    <m/>
    <s v="yes"/>
  </r>
  <r>
    <s v="9% LIHTC"/>
    <x v="16"/>
    <s v="unknown"/>
    <x v="569"/>
    <s v="McConnelsville"/>
    <x v="109"/>
    <x v="1"/>
    <n v="24"/>
    <m/>
    <s v="Family"/>
    <x v="48"/>
    <x v="0"/>
    <m/>
    <n v="330558"/>
    <m/>
    <m/>
    <s v="The Woda Group, LLC"/>
    <m/>
    <m/>
    <m/>
    <m/>
    <m/>
    <m/>
    <m/>
    <m/>
    <m/>
    <s v="Woda Management &amp; Real Estate, LLC"/>
    <m/>
    <m/>
    <s v="no"/>
  </r>
  <r>
    <s v="9% LIHTC"/>
    <x v="16"/>
    <s v="unknown"/>
    <x v="570"/>
    <s v="Toledo"/>
    <x v="12"/>
    <x v="0"/>
    <n v="55"/>
    <m/>
    <s v="Senior"/>
    <x v="47"/>
    <x v="3"/>
    <m/>
    <n v="890943"/>
    <m/>
    <m/>
    <s v="National Church Residences"/>
    <m/>
    <m/>
    <m/>
    <m/>
    <m/>
    <m/>
    <m/>
    <m/>
    <m/>
    <s v="National Church Residences"/>
    <m/>
    <m/>
    <s v="no"/>
  </r>
  <r>
    <s v="9% LIHTC"/>
    <x v="16"/>
    <s v="unknown"/>
    <x v="571"/>
    <s v="Richwood  "/>
    <x v="68"/>
    <x v="0"/>
    <n v="42"/>
    <m/>
    <s v="Senior"/>
    <x v="47"/>
    <x v="3"/>
    <m/>
    <n v="386787"/>
    <m/>
    <m/>
    <s v="The Woda Group, LLC"/>
    <m/>
    <m/>
    <m/>
    <m/>
    <m/>
    <m/>
    <m/>
    <m/>
    <m/>
    <s v="Woda Management &amp; Real Estate, LLC"/>
    <m/>
    <m/>
    <s v="no"/>
  </r>
  <r>
    <s v="9% LIHTC"/>
    <x v="16"/>
    <s v="unknown"/>
    <x v="572"/>
    <s v="Johnstown"/>
    <x v="17"/>
    <x v="0"/>
    <n v="32"/>
    <m/>
    <s v="Senior"/>
    <x v="48"/>
    <x v="0"/>
    <m/>
    <n v="417711"/>
    <m/>
    <m/>
    <s v="LEADS"/>
    <m/>
    <m/>
    <m/>
    <m/>
    <m/>
    <m/>
    <m/>
    <m/>
    <m/>
    <s v="Gorsuch Management"/>
    <m/>
    <m/>
    <s v="no"/>
  </r>
  <r>
    <s v="9% LIHTC"/>
    <x v="16"/>
    <s v="unknown"/>
    <x v="573"/>
    <s v="Dayton"/>
    <x v="20"/>
    <x v="0"/>
    <n v="83"/>
    <m/>
    <s v="PSH"/>
    <x v="48"/>
    <x v="0"/>
    <m/>
    <n v="1000000"/>
    <m/>
    <m/>
    <s v="HomeStart, Inc."/>
    <m/>
    <m/>
    <m/>
    <m/>
    <m/>
    <m/>
    <m/>
    <m/>
    <m/>
    <s v="Miami Valley Housing Opportunities"/>
    <m/>
    <m/>
    <s v="no"/>
  </r>
  <r>
    <s v="9% LIHTC"/>
    <x v="16"/>
    <s v="unknown"/>
    <x v="574"/>
    <s v="Highland Hills"/>
    <x v="7"/>
    <x v="0"/>
    <n v="81"/>
    <m/>
    <s v="Senior"/>
    <x v="47"/>
    <x v="3"/>
    <m/>
    <n v="480814"/>
    <m/>
    <m/>
    <s v="Volunteers of America National Services"/>
    <m/>
    <m/>
    <m/>
    <m/>
    <m/>
    <m/>
    <m/>
    <m/>
    <m/>
    <s v="Volunteers of America National Housing Corporation"/>
    <m/>
    <m/>
    <s v="no"/>
  </r>
  <r>
    <s v="9% LIHTC"/>
    <x v="16"/>
    <s v="unknown"/>
    <x v="575"/>
    <s v="Cleveland"/>
    <x v="7"/>
    <x v="0"/>
    <n v="72"/>
    <m/>
    <s v="Senior"/>
    <x v="47"/>
    <x v="3"/>
    <m/>
    <n v="1000000"/>
    <m/>
    <m/>
    <s v="Pennrose Properties, LLC"/>
    <m/>
    <m/>
    <m/>
    <m/>
    <m/>
    <m/>
    <m/>
    <m/>
    <m/>
    <s v="Pennrose Management Company"/>
    <m/>
    <m/>
    <s v="no"/>
  </r>
  <r>
    <s v="9% LIHTC"/>
    <x v="16"/>
    <s v="unknown"/>
    <x v="576"/>
    <s v="Cincinnati"/>
    <x v="2"/>
    <x v="0"/>
    <n v="103"/>
    <m/>
    <s v="Senior"/>
    <x v="47"/>
    <x v="3"/>
    <m/>
    <n v="948936"/>
    <m/>
    <m/>
    <s v="Model Property Development, LLC"/>
    <m/>
    <m/>
    <m/>
    <m/>
    <m/>
    <m/>
    <m/>
    <m/>
    <m/>
    <s v="Episcopal Retirement Homes"/>
    <m/>
    <m/>
    <s v="no"/>
  </r>
  <r>
    <s v="9% LIHTC"/>
    <x v="16"/>
    <s v="unknown"/>
    <x v="577"/>
    <s v="Toledo"/>
    <x v="12"/>
    <x v="0"/>
    <n v="42"/>
    <m/>
    <s v="Senior"/>
    <x v="48"/>
    <x v="0"/>
    <m/>
    <n v="793142"/>
    <m/>
    <m/>
    <s v="American Community Developers, Inc."/>
    <m/>
    <m/>
    <m/>
    <m/>
    <m/>
    <m/>
    <m/>
    <m/>
    <m/>
    <s v="Independent Management Services"/>
    <m/>
    <m/>
    <s v="no"/>
  </r>
  <r>
    <s v="9% LIHTC"/>
    <x v="16"/>
    <s v="unknown"/>
    <x v="578"/>
    <s v="Upper Sandusky  "/>
    <x v="37"/>
    <x v="0"/>
    <n v="40"/>
    <m/>
    <s v="Senior"/>
    <x v="48"/>
    <x v="0"/>
    <m/>
    <n v="459713"/>
    <m/>
    <m/>
    <s v="L.W. Associates Inc."/>
    <m/>
    <m/>
    <m/>
    <m/>
    <m/>
    <m/>
    <m/>
    <m/>
    <m/>
    <s v="MV Residential Property Management, Inc."/>
    <m/>
    <m/>
    <s v="no"/>
  </r>
  <r>
    <s v="9% LIHTC"/>
    <x v="16"/>
    <s v="unknown"/>
    <x v="579"/>
    <s v="Lincoln Heights"/>
    <x v="2"/>
    <x v="0"/>
    <n v="35"/>
    <m/>
    <s v="Family"/>
    <x v="48"/>
    <x v="0"/>
    <m/>
    <n v="625201"/>
    <m/>
    <m/>
    <s v="Model Property Development, LLC"/>
    <m/>
    <m/>
    <m/>
    <m/>
    <m/>
    <m/>
    <m/>
    <m/>
    <m/>
    <s v="Brickstone Properties, LLC"/>
    <m/>
    <m/>
    <s v="no"/>
  </r>
  <r>
    <s v="9% LIHTC"/>
    <x v="16"/>
    <s v="unknown"/>
    <x v="580"/>
    <s v="Dayton"/>
    <x v="20"/>
    <x v="0"/>
    <n v="30"/>
    <m/>
    <s v="Family"/>
    <x v="48"/>
    <x v="0"/>
    <m/>
    <n v="743898"/>
    <m/>
    <m/>
    <s v="MV Residential Development LLC"/>
    <m/>
    <m/>
    <m/>
    <m/>
    <m/>
    <m/>
    <m/>
    <m/>
    <m/>
    <s v="MV Residential Property Management, Inc."/>
    <m/>
    <m/>
    <s v="yes"/>
  </r>
  <r>
    <s v="9% LIHTC"/>
    <x v="16"/>
    <s v="unknown"/>
    <x v="581"/>
    <s v="Cuyahoga Falls"/>
    <x v="13"/>
    <x v="0"/>
    <n v="40"/>
    <m/>
    <s v="Senior"/>
    <x v="48"/>
    <x v="0"/>
    <m/>
    <n v="552260"/>
    <m/>
    <m/>
    <s v="Testa Enterprises"/>
    <m/>
    <m/>
    <m/>
    <m/>
    <m/>
    <m/>
    <m/>
    <m/>
    <m/>
    <s v="Congregate Management Services"/>
    <m/>
    <m/>
    <s v="no"/>
  </r>
  <r>
    <s v="9% LIHTC"/>
    <x v="16"/>
    <s v="unknown"/>
    <x v="582"/>
    <s v="Greenville"/>
    <x v="110"/>
    <x v="0"/>
    <n v="48"/>
    <m/>
    <s v="Family"/>
    <x v="47"/>
    <x v="3"/>
    <m/>
    <n v="473324"/>
    <m/>
    <m/>
    <s v="The Woda Group, LLC"/>
    <m/>
    <m/>
    <m/>
    <m/>
    <m/>
    <m/>
    <m/>
    <m/>
    <m/>
    <s v="Woda Management &amp; Real Estate, LLC"/>
    <m/>
    <m/>
    <s v="no"/>
  </r>
  <r>
    <s v="9% LIHTC"/>
    <x v="16"/>
    <s v="unknown"/>
    <x v="583"/>
    <s v="Whitehouse"/>
    <x v="12"/>
    <x v="0"/>
    <n v="32"/>
    <m/>
    <s v="Senior"/>
    <x v="48"/>
    <x v="0"/>
    <m/>
    <n v="466289"/>
    <m/>
    <m/>
    <s v="MV Residential Development LLC"/>
    <m/>
    <m/>
    <m/>
    <m/>
    <m/>
    <m/>
    <m/>
    <m/>
    <m/>
    <s v="MV Residential Property Management, Inc."/>
    <m/>
    <m/>
    <s v="no"/>
  </r>
  <r>
    <s v="9% LIHTC"/>
    <x v="16"/>
    <s v="unknown"/>
    <x v="584"/>
    <s v="Columbus"/>
    <x v="1"/>
    <x v="0"/>
    <n v="40"/>
    <m/>
    <s v="Family"/>
    <x v="48"/>
    <x v="0"/>
    <m/>
    <n v="840168"/>
    <m/>
    <m/>
    <s v="Columbus Housing Partnership, Inc."/>
    <m/>
    <m/>
    <m/>
    <m/>
    <m/>
    <m/>
    <m/>
    <m/>
    <m/>
    <s v="Wallick-Hendy Properties, LLC"/>
    <m/>
    <m/>
    <s v="yes"/>
  </r>
  <r>
    <s v="9% LIHTC"/>
    <x v="17"/>
    <s v="08-0029"/>
    <x v="585"/>
    <s v="Alliance"/>
    <x v="24"/>
    <x v="0"/>
    <n v="56"/>
    <m/>
    <s v="Senior"/>
    <x v="48"/>
    <x v="0"/>
    <m/>
    <n v="997727"/>
    <m/>
    <m/>
    <s v="NRP Group LLC"/>
    <m/>
    <m/>
    <m/>
    <m/>
    <m/>
    <m/>
    <m/>
    <m/>
    <m/>
    <s v="NRP Management LLC"/>
    <m/>
    <m/>
    <s v="no"/>
  </r>
  <r>
    <s v="9% LIHTC"/>
    <x v="17"/>
    <s v="08-0057"/>
    <x v="586"/>
    <s v="Columbus"/>
    <x v="1"/>
    <x v="0"/>
    <n v="50"/>
    <m/>
    <s v="Senior"/>
    <x v="47"/>
    <x v="3"/>
    <m/>
    <n v="398467"/>
    <m/>
    <m/>
    <s v="Fairfield Homes, Inc."/>
    <m/>
    <m/>
    <m/>
    <m/>
    <m/>
    <m/>
    <m/>
    <m/>
    <m/>
    <s v="Gorsuch Management"/>
    <m/>
    <m/>
    <s v="no"/>
  </r>
  <r>
    <s v="9% LIHTC"/>
    <x v="17"/>
    <s v="08-0108"/>
    <x v="587"/>
    <s v="Blanchester"/>
    <x v="38"/>
    <x v="0"/>
    <n v="40"/>
    <m/>
    <s v="Senior"/>
    <x v="48"/>
    <x v="0"/>
    <m/>
    <n v="393984"/>
    <m/>
    <m/>
    <s v="L.W. Associates, Inc."/>
    <m/>
    <m/>
    <m/>
    <m/>
    <m/>
    <m/>
    <m/>
    <m/>
    <m/>
    <s v="Clinton County Community Action Program"/>
    <m/>
    <m/>
    <s v="no"/>
  </r>
  <r>
    <s v="9% LIHTC"/>
    <x v="17"/>
    <s v="08-0103"/>
    <x v="588"/>
    <s v="Cincinnati"/>
    <x v="2"/>
    <x v="0"/>
    <n v="65"/>
    <m/>
    <s v="Family"/>
    <x v="47"/>
    <x v="3"/>
    <m/>
    <n v="1067308"/>
    <m/>
    <m/>
    <s v="Model Property Development, LLC"/>
    <m/>
    <m/>
    <m/>
    <m/>
    <m/>
    <m/>
    <m/>
    <m/>
    <m/>
    <s v="Brickstone Properties, LLC"/>
    <m/>
    <m/>
    <s v="no"/>
  </r>
  <r>
    <s v="9% LIHTC"/>
    <x v="17"/>
    <s v="08-0097"/>
    <x v="589"/>
    <s v="Hillsboro"/>
    <x v="34"/>
    <x v="0"/>
    <n v="94"/>
    <m/>
    <s v="Family"/>
    <x v="47"/>
    <x v="3"/>
    <m/>
    <n v="487156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7"/>
    <s v="08-0071"/>
    <x v="590"/>
    <s v="Toledo"/>
    <x v="12"/>
    <x v="0"/>
    <n v="40"/>
    <m/>
    <s v="PSH"/>
    <x v="48"/>
    <x v="0"/>
    <m/>
    <n v="515220"/>
    <m/>
    <m/>
    <s v="Volunteers of America National Services"/>
    <m/>
    <m/>
    <m/>
    <m/>
    <m/>
    <m/>
    <m/>
    <m/>
    <m/>
    <s v="Volunteers of America National Services"/>
    <m/>
    <m/>
    <s v="no"/>
  </r>
  <r>
    <s v="9% LIHTC"/>
    <x v="17"/>
    <s v="08-0021"/>
    <x v="591"/>
    <s v="Cleveland"/>
    <x v="7"/>
    <x v="0"/>
    <n v="24"/>
    <m/>
    <s v="Family"/>
    <x v="48"/>
    <x v="0"/>
    <m/>
    <n v="500000"/>
    <m/>
    <m/>
    <s v="Cleveland Housing Network"/>
    <m/>
    <m/>
    <m/>
    <m/>
    <m/>
    <m/>
    <m/>
    <m/>
    <m/>
    <s v="Cleveland Housing Network"/>
    <m/>
    <m/>
    <s v="yes"/>
  </r>
  <r>
    <s v="9% LIHTC"/>
    <x v="17"/>
    <s v="08-0022"/>
    <x v="592"/>
    <s v="Cleveland"/>
    <x v="7"/>
    <x v="0"/>
    <n v="52"/>
    <m/>
    <s v="Family"/>
    <x v="48"/>
    <x v="0"/>
    <m/>
    <n v="1067308"/>
    <m/>
    <m/>
    <s v="Cleveland Housing Network"/>
    <m/>
    <m/>
    <m/>
    <m/>
    <m/>
    <m/>
    <m/>
    <m/>
    <m/>
    <s v="Cleveland Housing Network"/>
    <m/>
    <m/>
    <s v="yes"/>
  </r>
  <r>
    <s v="9% LIHTC"/>
    <x v="17"/>
    <s v="08-0076"/>
    <x v="593"/>
    <s v="Columbus"/>
    <x v="1"/>
    <x v="0"/>
    <n v="100"/>
    <m/>
    <s v="PSH"/>
    <x v="48"/>
    <x v="0"/>
    <m/>
    <n v="1067308"/>
    <m/>
    <m/>
    <s v="National Church Residences"/>
    <m/>
    <m/>
    <m/>
    <m/>
    <m/>
    <m/>
    <m/>
    <m/>
    <m/>
    <s v="National Church Residences"/>
    <m/>
    <m/>
    <s v="no"/>
  </r>
  <r>
    <s v="9% LIHTC"/>
    <x v="17"/>
    <s v="08-0115"/>
    <x v="528"/>
    <s v="Union Township"/>
    <x v="28"/>
    <x v="1"/>
    <n v="60"/>
    <m/>
    <s v="Family"/>
    <x v="48"/>
    <x v="0"/>
    <m/>
    <n v="637494"/>
    <m/>
    <m/>
    <s v="L.W. Associates, Inc."/>
    <m/>
    <m/>
    <m/>
    <m/>
    <m/>
    <m/>
    <m/>
    <m/>
    <m/>
    <s v="MV Communities"/>
    <m/>
    <m/>
    <s v="no"/>
  </r>
  <r>
    <s v="9% LIHTC"/>
    <x v="17"/>
    <s v="08-0048"/>
    <x v="594"/>
    <s v="Cleveland"/>
    <x v="7"/>
    <x v="0"/>
    <n v="61"/>
    <m/>
    <s v="Senior"/>
    <x v="48"/>
    <x v="0"/>
    <m/>
    <n v="1030230"/>
    <m/>
    <m/>
    <s v="NRP Group LLC"/>
    <m/>
    <m/>
    <m/>
    <m/>
    <m/>
    <m/>
    <m/>
    <m/>
    <m/>
    <s v="NRP Management LLC"/>
    <m/>
    <m/>
    <s v="no"/>
  </r>
  <r>
    <s v="9% LIHTC"/>
    <x v="17"/>
    <s v="08-0062"/>
    <x v="595"/>
    <s v="Columbus"/>
    <x v="1"/>
    <x v="0"/>
    <n v="42"/>
    <m/>
    <s v="Mental Illness"/>
    <x v="48"/>
    <x v="0"/>
    <m/>
    <n v="554110"/>
    <m/>
    <m/>
    <s v="Community Housing Network"/>
    <m/>
    <m/>
    <m/>
    <m/>
    <m/>
    <m/>
    <m/>
    <m/>
    <m/>
    <s v="Community Housing Network"/>
    <m/>
    <m/>
    <s v="no"/>
  </r>
  <r>
    <s v="9% LIHTC"/>
    <x v="17"/>
    <s v="08-0072"/>
    <x v="596"/>
    <s v="Middletown"/>
    <x v="45"/>
    <x v="0"/>
    <n v="40"/>
    <m/>
    <s v="Senior"/>
    <x v="47"/>
    <x v="3"/>
    <m/>
    <n v="390000"/>
    <m/>
    <m/>
    <s v="National Church Residences"/>
    <m/>
    <m/>
    <m/>
    <m/>
    <m/>
    <m/>
    <m/>
    <m/>
    <m/>
    <s v="National Church Residences"/>
    <m/>
    <m/>
    <s v="no"/>
  </r>
  <r>
    <s v="9% LIHTC"/>
    <x v="17"/>
    <s v="08-0037"/>
    <x v="597"/>
    <s v="Dayton"/>
    <x v="20"/>
    <x v="0"/>
    <n v="40"/>
    <m/>
    <s v="Family"/>
    <x v="48"/>
    <x v="0"/>
    <m/>
    <n v="885000"/>
    <m/>
    <m/>
    <s v="Oberer Residential Construction, Ltd."/>
    <m/>
    <m/>
    <m/>
    <m/>
    <m/>
    <m/>
    <m/>
    <m/>
    <m/>
    <s v="Gold Key Realty"/>
    <m/>
    <m/>
    <s v="yes"/>
  </r>
  <r>
    <s v="9% LIHTC"/>
    <x v="17"/>
    <s v="08-0078"/>
    <x v="598"/>
    <s v="Eaton"/>
    <x v="76"/>
    <x v="0"/>
    <n v="44"/>
    <m/>
    <s v="Senior"/>
    <x v="48"/>
    <x v="0"/>
    <m/>
    <n v="524815"/>
    <m/>
    <m/>
    <s v="MV Residential Development LLC"/>
    <m/>
    <m/>
    <m/>
    <m/>
    <m/>
    <m/>
    <m/>
    <m/>
    <m/>
    <s v="MV Residential Property Management, Inc."/>
    <m/>
    <m/>
    <s v="no"/>
  </r>
  <r>
    <s v="9% LIHTC"/>
    <x v="17"/>
    <s v="08-0055"/>
    <x v="599"/>
    <s v="Akron"/>
    <x v="13"/>
    <x v="0"/>
    <n v="48"/>
    <m/>
    <s v="Family"/>
    <x v="48"/>
    <x v="0"/>
    <m/>
    <n v="948350"/>
    <m/>
    <m/>
    <s v="Akron Metropolitan Housing Authority"/>
    <m/>
    <m/>
    <m/>
    <m/>
    <m/>
    <m/>
    <m/>
    <m/>
    <m/>
    <s v="Akron Metropolitan Housing Authority"/>
    <m/>
    <m/>
    <s v="no"/>
  </r>
  <r>
    <s v="9% LIHTC"/>
    <x v="17"/>
    <s v="08-0105"/>
    <x v="600"/>
    <s v="Niles"/>
    <x v="22"/>
    <x v="0"/>
    <n v="50"/>
    <m/>
    <s v="Senior"/>
    <x v="48"/>
    <x v="0"/>
    <m/>
    <n v="685910"/>
    <m/>
    <m/>
    <s v="Common Wealth, Inc."/>
    <m/>
    <m/>
    <m/>
    <m/>
    <m/>
    <m/>
    <m/>
    <m/>
    <m/>
    <s v="Common Wealth Property Management, Inc."/>
    <m/>
    <m/>
    <s v="no"/>
  </r>
  <r>
    <s v="9% LIHTC"/>
    <x v="17"/>
    <s v="08-0053"/>
    <x v="601"/>
    <s v="Columbus"/>
    <x v="1"/>
    <x v="0"/>
    <n v="48"/>
    <m/>
    <s v="Family"/>
    <x v="48"/>
    <x v="0"/>
    <m/>
    <n v="800460"/>
    <m/>
    <m/>
    <s v="Columbus Housing Partnership"/>
    <m/>
    <m/>
    <m/>
    <m/>
    <m/>
    <m/>
    <m/>
    <m/>
    <m/>
    <s v="Beacon Property Management &amp; Realty, Inc."/>
    <m/>
    <m/>
    <s v="yes"/>
  </r>
  <r>
    <s v="9% LIHTC"/>
    <x v="17"/>
    <s v="08-0039"/>
    <x v="602"/>
    <s v="Toledo"/>
    <x v="12"/>
    <x v="0"/>
    <n v="38"/>
    <m/>
    <s v="Senior"/>
    <x v="48"/>
    <x v="0"/>
    <m/>
    <n v="665446"/>
    <m/>
    <m/>
    <s v="Toledo Community Development Corporation"/>
    <m/>
    <m/>
    <m/>
    <m/>
    <m/>
    <m/>
    <m/>
    <m/>
    <m/>
    <s v="Wallick Properties Midwest, LLC"/>
    <m/>
    <m/>
    <s v="no"/>
  </r>
  <r>
    <s v="9% LIHTC"/>
    <x v="17"/>
    <s v="08-0131"/>
    <x v="603"/>
    <s v="Tiffin"/>
    <x v="53"/>
    <x v="0"/>
    <n v="36"/>
    <m/>
    <s v="Family"/>
    <x v="48"/>
    <x v="0"/>
    <m/>
    <n v="632487"/>
    <m/>
    <m/>
    <s v="Woda Group, LLC"/>
    <m/>
    <m/>
    <m/>
    <m/>
    <m/>
    <m/>
    <m/>
    <m/>
    <m/>
    <s v="Woda Management &amp; Real Estate, LLC"/>
    <m/>
    <m/>
    <s v="yes"/>
  </r>
  <r>
    <s v="9% LIHTC"/>
    <x v="17"/>
    <s v="08-0063"/>
    <x v="604"/>
    <s v="Cincinnati"/>
    <x v="2"/>
    <x v="0"/>
    <n v="21"/>
    <m/>
    <s v="Senior"/>
    <x v="48"/>
    <x v="0"/>
    <m/>
    <n v="342817"/>
    <m/>
    <m/>
    <s v="Model Property Development, LLC"/>
    <m/>
    <m/>
    <m/>
    <m/>
    <m/>
    <m/>
    <m/>
    <m/>
    <m/>
    <s v="Brickstone Properties, LLC"/>
    <m/>
    <m/>
    <s v="no"/>
  </r>
  <r>
    <s v="9% LIHTC"/>
    <x v="17"/>
    <s v="08-0016"/>
    <x v="605"/>
    <s v="Marietta"/>
    <x v="39"/>
    <x v="1"/>
    <n v="20"/>
    <m/>
    <s v="Family"/>
    <x v="47"/>
    <x v="3"/>
    <m/>
    <n v="172272"/>
    <m/>
    <m/>
    <s v="Buckeve Community Hope Foundation"/>
    <m/>
    <m/>
    <m/>
    <m/>
    <m/>
    <m/>
    <m/>
    <m/>
    <m/>
    <s v="RLJ Management Company, Inc."/>
    <m/>
    <m/>
    <s v="no"/>
  </r>
  <r>
    <s v="9% LIHTC"/>
    <x v="17"/>
    <s v="08-0163"/>
    <x v="606"/>
    <s v="Canton"/>
    <x v="24"/>
    <x v="0"/>
    <n v="40"/>
    <m/>
    <s v="PSH"/>
    <x v="48"/>
    <x v="0"/>
    <m/>
    <n v="534328"/>
    <m/>
    <m/>
    <s v="YWCA of Canton"/>
    <m/>
    <m/>
    <m/>
    <m/>
    <m/>
    <m/>
    <m/>
    <m/>
    <m/>
    <s v="YWCA of Canton"/>
    <m/>
    <m/>
    <s v="no"/>
  </r>
  <r>
    <s v="9% LIHTC"/>
    <x v="17"/>
    <s v="08-0132"/>
    <x v="607"/>
    <s v="Utica"/>
    <x v="17"/>
    <x v="0"/>
    <n v="40"/>
    <m/>
    <s v="Family"/>
    <x v="48"/>
    <x v="0"/>
    <m/>
    <n v="633887"/>
    <m/>
    <m/>
    <s v="Woda Group, LLC"/>
    <m/>
    <m/>
    <m/>
    <m/>
    <m/>
    <m/>
    <m/>
    <m/>
    <m/>
    <s v="Woda Management &amp; Real Estate, LLC"/>
    <m/>
    <m/>
    <s v="yes"/>
  </r>
  <r>
    <s v="9% LIHTC"/>
    <x v="17"/>
    <s v="08-0164"/>
    <x v="608"/>
    <s v="Lancaster"/>
    <x v="75"/>
    <x v="0"/>
    <n v="101"/>
    <m/>
    <s v="Family"/>
    <x v="47"/>
    <x v="3"/>
    <m/>
    <n v="585146"/>
    <m/>
    <m/>
    <s v="Fairfield Homes, Inc."/>
    <m/>
    <m/>
    <m/>
    <m/>
    <m/>
    <m/>
    <m/>
    <m/>
    <m/>
    <s v="Gorsuch Management"/>
    <m/>
    <m/>
    <s v="no"/>
  </r>
  <r>
    <s v="9% LIHTC"/>
    <x v="17"/>
    <s v="08-0059"/>
    <x v="609"/>
    <s v="New Carlisle"/>
    <x v="36"/>
    <x v="0"/>
    <n v="33"/>
    <m/>
    <s v="Senior"/>
    <x v="48"/>
    <x v="0"/>
    <m/>
    <n v="321253"/>
    <m/>
    <m/>
    <s v="RLH Partners, Inc."/>
    <m/>
    <m/>
    <m/>
    <m/>
    <m/>
    <m/>
    <m/>
    <m/>
    <m/>
    <s v="Sawmill Road Management Company, LLC"/>
    <m/>
    <m/>
    <s v="no"/>
  </r>
  <r>
    <s v="9% LIHTC"/>
    <x v="17"/>
    <s v="08-0015"/>
    <x v="610"/>
    <s v="Cleveland"/>
    <x v="7"/>
    <x v="0"/>
    <n v="108"/>
    <m/>
    <s v="Family"/>
    <x v="47"/>
    <x v="3"/>
    <m/>
    <n v="1000000"/>
    <m/>
    <m/>
    <s v="Dominium Development &amp; Acquistions, LLC"/>
    <m/>
    <m/>
    <m/>
    <m/>
    <m/>
    <m/>
    <m/>
    <m/>
    <m/>
    <s v="Dominium Management Services"/>
    <m/>
    <m/>
    <s v="no"/>
  </r>
  <r>
    <s v="9% LIHTC"/>
    <x v="17"/>
    <s v="08-0116"/>
    <x v="611"/>
    <s v="Logan"/>
    <x v="73"/>
    <x v="1"/>
    <n v="40"/>
    <m/>
    <s v="Senior"/>
    <x v="48"/>
    <x v="0"/>
    <m/>
    <n v="410498"/>
    <m/>
    <m/>
    <s v="L.W. Associates, Inc."/>
    <m/>
    <m/>
    <m/>
    <m/>
    <m/>
    <m/>
    <m/>
    <m/>
    <m/>
    <s v="MV Communities"/>
    <m/>
    <m/>
    <s v="no"/>
  </r>
  <r>
    <s v="9% LIHTC"/>
    <x v="17"/>
    <s v="08-0054"/>
    <x v="612"/>
    <s v="Celina"/>
    <x v="111"/>
    <x v="0"/>
    <n v="32"/>
    <m/>
    <s v="Senior"/>
    <x v="48"/>
    <x v="0"/>
    <m/>
    <n v="307427"/>
    <m/>
    <m/>
    <s v="RLH Partners, Inc."/>
    <m/>
    <m/>
    <m/>
    <m/>
    <m/>
    <m/>
    <m/>
    <m/>
    <m/>
    <s v="Sawmill Road Management Company, LLC"/>
    <m/>
    <m/>
    <s v="no"/>
  </r>
  <r>
    <s v="9% LIHTC"/>
    <x v="17"/>
    <s v="08-0155"/>
    <x v="613"/>
    <s v="Clinton"/>
    <x v="23"/>
    <x v="0"/>
    <n v="64"/>
    <m/>
    <s v="PSH"/>
    <x v="48"/>
    <x v="0"/>
    <m/>
    <n v="519683"/>
    <m/>
    <m/>
    <s v="New Destiny Treatment Center"/>
    <m/>
    <m/>
    <m/>
    <m/>
    <m/>
    <m/>
    <m/>
    <m/>
    <m/>
    <s v="Ohio Multi-County Development Corporation"/>
    <m/>
    <m/>
    <s v="no"/>
  </r>
  <r>
    <s v="9% LIHTC"/>
    <x v="17"/>
    <s v="08-0050"/>
    <x v="614"/>
    <s v="Columbus"/>
    <x v="1"/>
    <x v="0"/>
    <n v="74"/>
    <m/>
    <s v="Senior"/>
    <x v="48"/>
    <x v="0"/>
    <m/>
    <n v="1067308"/>
    <m/>
    <m/>
    <s v="NRP Group LLC"/>
    <m/>
    <m/>
    <m/>
    <m/>
    <m/>
    <m/>
    <m/>
    <m/>
    <m/>
    <s v="NRP Management LLC"/>
    <m/>
    <m/>
    <s v="no"/>
  </r>
  <r>
    <s v="9% LIHTC"/>
    <x v="17"/>
    <s v="08-0137"/>
    <x v="615"/>
    <s v="Coshocton"/>
    <x v="112"/>
    <x v="0"/>
    <n v="36"/>
    <m/>
    <s v="Family"/>
    <x v="48"/>
    <x v="0"/>
    <m/>
    <n v="570855"/>
    <m/>
    <m/>
    <s v="Woda Group, LLC"/>
    <m/>
    <m/>
    <m/>
    <m/>
    <m/>
    <m/>
    <m/>
    <m/>
    <m/>
    <s v="Woda Management &amp; Real Estate, LLC"/>
    <m/>
    <m/>
    <s v="yes"/>
  </r>
  <r>
    <s v="9% LIHTC"/>
    <x v="17"/>
    <s v="08-0060"/>
    <x v="616"/>
    <s v="The Plains"/>
    <x v="3"/>
    <x v="1"/>
    <n v="60"/>
    <m/>
    <s v="Family"/>
    <x v="47"/>
    <x v="3"/>
    <m/>
    <n v="671031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7"/>
    <s v="08-0025"/>
    <x v="617"/>
    <s v="Cleveland"/>
    <x v="7"/>
    <x v="0"/>
    <n v="181"/>
    <m/>
    <s v="Senior"/>
    <x v="47"/>
    <x v="3"/>
    <m/>
    <n v="961127"/>
    <m/>
    <m/>
    <s v="Cleveland Housing Network"/>
    <m/>
    <m/>
    <m/>
    <m/>
    <m/>
    <m/>
    <m/>
    <m/>
    <m/>
    <s v="Cleveland Housing Network"/>
    <m/>
    <m/>
    <s v="no"/>
  </r>
  <r>
    <s v="9% LIHTC"/>
    <x v="17"/>
    <s v="08-0091"/>
    <x v="618"/>
    <s v="Dayton"/>
    <x v="20"/>
    <x v="0"/>
    <n v="33"/>
    <m/>
    <s v="Family"/>
    <x v="48"/>
    <x v="0"/>
    <m/>
    <n v="561542"/>
    <m/>
    <m/>
    <s v="MV Residential Development LLC"/>
    <m/>
    <m/>
    <m/>
    <m/>
    <m/>
    <m/>
    <m/>
    <m/>
    <m/>
    <s v="MV Residential Property Management, Inc."/>
    <m/>
    <m/>
    <s v="yes"/>
  </r>
  <r>
    <s v="9% LIHTC"/>
    <x v="17"/>
    <s v="08-0165"/>
    <x v="619"/>
    <s v="Akron"/>
    <x v="13"/>
    <x v="0"/>
    <n v="50"/>
    <m/>
    <s v="Senior"/>
    <x v="48"/>
    <x v="0"/>
    <m/>
    <n v="577073"/>
    <m/>
    <m/>
    <s v="East Akron NDC"/>
    <m/>
    <m/>
    <m/>
    <m/>
    <m/>
    <m/>
    <m/>
    <m/>
    <m/>
    <s v="East Akron NDC"/>
    <m/>
    <m/>
    <s v="no"/>
  </r>
  <r>
    <s v="9% LIHTC"/>
    <x v="17"/>
    <s v="08-0012"/>
    <x v="620"/>
    <s v="Toledo"/>
    <x v="12"/>
    <x v="0"/>
    <n v="24"/>
    <m/>
    <s v="Family"/>
    <x v="48"/>
    <x v="0"/>
    <m/>
    <n v="555927"/>
    <m/>
    <m/>
    <s v="United North Corporation"/>
    <m/>
    <m/>
    <m/>
    <m/>
    <m/>
    <m/>
    <m/>
    <m/>
    <m/>
    <s v="NorthRiver Development Corporation"/>
    <m/>
    <m/>
    <s v="yes"/>
  </r>
  <r>
    <s v="9% LIHTC"/>
    <x v="17"/>
    <s v="08-0156"/>
    <x v="621"/>
    <s v="Barberton"/>
    <x v="13"/>
    <x v="0"/>
    <n v="50"/>
    <m/>
    <s v="Senior"/>
    <x v="48"/>
    <x v="0"/>
    <m/>
    <n v="781380"/>
    <m/>
    <m/>
    <s v="Testa Builders, Inc."/>
    <m/>
    <m/>
    <m/>
    <m/>
    <m/>
    <m/>
    <m/>
    <m/>
    <m/>
    <s v="Congregate Management Services"/>
    <m/>
    <m/>
    <s v="no"/>
  </r>
  <r>
    <s v="9% LIHTC"/>
    <x v="17"/>
    <s v="08-0068"/>
    <x v="622"/>
    <s v="Lincoln Heights"/>
    <x v="2"/>
    <x v="0"/>
    <n v="69"/>
    <m/>
    <s v="Senior"/>
    <x v="48"/>
    <x v="0"/>
    <m/>
    <n v="1067308"/>
    <m/>
    <m/>
    <s v="Model Property Development, LLC"/>
    <m/>
    <m/>
    <m/>
    <m/>
    <m/>
    <m/>
    <m/>
    <m/>
    <m/>
    <s v="Brickstone Properties, LLC"/>
    <m/>
    <m/>
    <s v="no"/>
  </r>
  <r>
    <s v="9% LIHTC"/>
    <x v="17"/>
    <s v="08-0081"/>
    <x v="623"/>
    <s v="Wauseon"/>
    <x v="59"/>
    <x v="0"/>
    <n v="48"/>
    <m/>
    <s v="Senior"/>
    <x v="48"/>
    <x v="0"/>
    <m/>
    <n v="625092"/>
    <m/>
    <m/>
    <s v="MV Residential Development LLC"/>
    <m/>
    <m/>
    <m/>
    <m/>
    <m/>
    <m/>
    <m/>
    <m/>
    <m/>
    <s v="MV Residential Property Management, Inc."/>
    <m/>
    <m/>
    <s v="no"/>
  </r>
  <r>
    <s v="9% LIHTC"/>
    <x v="17"/>
    <s v="07-0184"/>
    <x v="624"/>
    <s v="Elyria"/>
    <x v="11"/>
    <x v="0"/>
    <n v="192"/>
    <m/>
    <s v="Family"/>
    <x v="47"/>
    <x v="3"/>
    <m/>
    <n v="263234"/>
    <m/>
    <m/>
    <s v="Renewal Development Associates, LLC"/>
    <m/>
    <m/>
    <m/>
    <m/>
    <m/>
    <m/>
    <m/>
    <m/>
    <m/>
    <s v="ABC Management"/>
    <m/>
    <m/>
    <s v="no"/>
  </r>
  <r>
    <s v="9% LIHTC"/>
    <x v="17"/>
    <s v="08-0001"/>
    <x v="625"/>
    <s v="Union Township"/>
    <x v="6"/>
    <x v="0"/>
    <n v="184"/>
    <m/>
    <s v="Family"/>
    <x v="47"/>
    <x v="3"/>
    <m/>
    <n v="438780"/>
    <m/>
    <m/>
    <s v="Lawler-Wood Housing, LLC"/>
    <m/>
    <m/>
    <m/>
    <m/>
    <m/>
    <m/>
    <m/>
    <m/>
    <m/>
    <s v="Lawler-Wood Housing, LLC"/>
    <m/>
    <m/>
    <s v="no"/>
  </r>
  <r>
    <s v="9% LIHTC"/>
    <x v="17"/>
    <s v="08-0002"/>
    <x v="626"/>
    <s v="Loveland"/>
    <x v="2"/>
    <x v="0"/>
    <n v="85"/>
    <m/>
    <s v="Family"/>
    <x v="47"/>
    <x v="3"/>
    <m/>
    <n v="181276"/>
    <m/>
    <m/>
    <s v="Lawler-Wood Housing, LLC"/>
    <m/>
    <m/>
    <m/>
    <m/>
    <m/>
    <m/>
    <m/>
    <m/>
    <m/>
    <s v="Lawler-Wood Housing, LLC"/>
    <m/>
    <m/>
    <s v="no"/>
  </r>
  <r>
    <s v="9% LIHTC"/>
    <x v="17"/>
    <s v="07-0183"/>
    <x v="627"/>
    <s v="Euclid"/>
    <x v="7"/>
    <x v="0"/>
    <n v="740"/>
    <m/>
    <s v="Family"/>
    <x v="47"/>
    <x v="3"/>
    <m/>
    <n v="1085918"/>
    <m/>
    <m/>
    <s v="Transouthern Capital LLC"/>
    <m/>
    <m/>
    <m/>
    <m/>
    <m/>
    <m/>
    <m/>
    <m/>
    <m/>
    <s v="Carlyle Management Company"/>
    <m/>
    <m/>
    <s v="no"/>
  </r>
  <r>
    <s v="9% LIHTC"/>
    <x v="18"/>
    <s v="07-0002"/>
    <x v="628"/>
    <s v="Cleveland"/>
    <x v="7"/>
    <x v="0"/>
    <n v="87"/>
    <m/>
    <s v="Family"/>
    <x v="48"/>
    <x v="0"/>
    <m/>
    <n v="900857"/>
    <m/>
    <m/>
    <s v="McCormack Baron Salazar, Inc."/>
    <m/>
    <m/>
    <m/>
    <m/>
    <m/>
    <m/>
    <m/>
    <m/>
    <m/>
    <s v="McCormack Baron Ragan Management Services"/>
    <m/>
    <m/>
    <s v="no"/>
  </r>
  <r>
    <s v="9% LIHTC"/>
    <x v="18"/>
    <s v="07-0005"/>
    <x v="629"/>
    <s v="Cleveland"/>
    <x v="7"/>
    <x v="0"/>
    <n v="40"/>
    <m/>
    <s v="Family"/>
    <x v="48"/>
    <x v="0"/>
    <m/>
    <n v="450566"/>
    <m/>
    <m/>
    <s v="Detroit Shoreway CDO"/>
    <m/>
    <m/>
    <m/>
    <m/>
    <m/>
    <m/>
    <m/>
    <m/>
    <m/>
    <s v="Detroit Shoreway CDO"/>
    <m/>
    <m/>
    <s v="no"/>
  </r>
  <r>
    <s v="9% LIHTC"/>
    <x v="18"/>
    <s v="07-0011"/>
    <x v="630"/>
    <s v="Toledo"/>
    <x v="12"/>
    <x v="0"/>
    <n v="24"/>
    <m/>
    <s v="L-P"/>
    <x v="48"/>
    <x v="0"/>
    <m/>
    <n v="500295"/>
    <m/>
    <m/>
    <s v="NorthRiver Development Corporation"/>
    <m/>
    <m/>
    <m/>
    <m/>
    <m/>
    <m/>
    <m/>
    <m/>
    <m/>
    <s v="NorthRiver Development Corporation"/>
    <m/>
    <m/>
    <s v="yes"/>
  </r>
  <r>
    <s v="9% LIHTC"/>
    <x v="18"/>
    <s v="07-0021"/>
    <x v="631"/>
    <s v="Canton"/>
    <x v="24"/>
    <x v="0"/>
    <n v="40"/>
    <m/>
    <s v="Senior"/>
    <x v="48"/>
    <x v="0"/>
    <m/>
    <n v="599989"/>
    <m/>
    <m/>
    <s v="NRP Group LLC"/>
    <m/>
    <m/>
    <m/>
    <m/>
    <m/>
    <m/>
    <m/>
    <m/>
    <m/>
    <s v="NRP Management LLC"/>
    <m/>
    <m/>
    <s v="no"/>
  </r>
  <r>
    <s v="9% LIHTC"/>
    <x v="18"/>
    <s v="07-0022"/>
    <x v="632"/>
    <s v="Akron"/>
    <x v="13"/>
    <x v="0"/>
    <n v="40"/>
    <m/>
    <s v="L-P"/>
    <x v="48"/>
    <x v="0"/>
    <m/>
    <n v="812357"/>
    <m/>
    <m/>
    <s v="NRP Group LLC"/>
    <m/>
    <m/>
    <m/>
    <m/>
    <m/>
    <m/>
    <m/>
    <m/>
    <m/>
    <s v="East Akron Neighborhood Development Corp."/>
    <m/>
    <m/>
    <s v="yes"/>
  </r>
  <r>
    <s v="9% LIHTC"/>
    <x v="18"/>
    <s v="07-0027"/>
    <x v="633"/>
    <s v="Cleveland"/>
    <x v="7"/>
    <x v="0"/>
    <n v="50"/>
    <m/>
    <s v="Senior"/>
    <x v="48"/>
    <x v="0"/>
    <m/>
    <n v="765619"/>
    <m/>
    <m/>
    <s v="NRP Group LLC"/>
    <m/>
    <m/>
    <m/>
    <m/>
    <m/>
    <m/>
    <m/>
    <m/>
    <m/>
    <s v="NRP Management LLC"/>
    <m/>
    <m/>
    <s v="no"/>
  </r>
  <r>
    <s v="9% LIHTC"/>
    <x v="18"/>
    <s v="07-0029"/>
    <x v="634"/>
    <s v="Youngstown"/>
    <x v="25"/>
    <x v="0"/>
    <n v="40"/>
    <m/>
    <s v="Senior"/>
    <x v="48"/>
    <x v="0"/>
    <m/>
    <n v="589180"/>
    <m/>
    <m/>
    <s v="NRP Group LLC"/>
    <m/>
    <m/>
    <m/>
    <m/>
    <m/>
    <m/>
    <m/>
    <m/>
    <m/>
    <s v="Millennia Housing Management, Ltd."/>
    <m/>
    <m/>
    <s v="no"/>
  </r>
  <r>
    <s v="9% LIHTC"/>
    <x v="18"/>
    <s v="07-0043"/>
    <x v="635"/>
    <s v="Columbus"/>
    <x v="1"/>
    <x v="0"/>
    <n v="60"/>
    <m/>
    <s v="Senior"/>
    <x v="48"/>
    <x v="0"/>
    <m/>
    <n v="556232"/>
    <m/>
    <m/>
    <s v="Buckeye Community Hope Foundation"/>
    <m/>
    <m/>
    <m/>
    <m/>
    <m/>
    <m/>
    <m/>
    <m/>
    <m/>
    <s v="RLJ Management Co., Inc."/>
    <m/>
    <m/>
    <s v="no"/>
  </r>
  <r>
    <s v="9% LIHTC"/>
    <x v="18"/>
    <s v="07-0044"/>
    <x v="636"/>
    <s v="Cincinnati"/>
    <x v="2"/>
    <x v="0"/>
    <n v="30"/>
    <m/>
    <s v="MI"/>
    <x v="47"/>
    <x v="3"/>
    <m/>
    <n v="307597"/>
    <m/>
    <m/>
    <s v="Tender Mercies, Inc."/>
    <m/>
    <m/>
    <m/>
    <m/>
    <m/>
    <m/>
    <m/>
    <m/>
    <m/>
    <s v="Tender Mercies, Inc."/>
    <m/>
    <m/>
    <s v="no"/>
  </r>
  <r>
    <s v="9% LIHTC"/>
    <x v="18"/>
    <s v="07-0046"/>
    <x v="637"/>
    <s v="Columbus"/>
    <x v="1"/>
    <x v="0"/>
    <n v="39"/>
    <m/>
    <s v="Family"/>
    <x v="48"/>
    <x v="0"/>
    <m/>
    <n v="526715"/>
    <m/>
    <m/>
    <s v="Community Housing Network, Inc."/>
    <m/>
    <m/>
    <m/>
    <m/>
    <m/>
    <m/>
    <m/>
    <m/>
    <m/>
    <s v="Community Housing Network, Inc."/>
    <m/>
    <m/>
    <s v="no"/>
  </r>
  <r>
    <s v="9% LIHTC"/>
    <x v="18"/>
    <s v="07-0141"/>
    <x v="638"/>
    <s v="Akron"/>
    <x v="13"/>
    <x v="0"/>
    <n v="65"/>
    <m/>
    <s v="Family"/>
    <x v="48"/>
    <x v="0"/>
    <m/>
    <n v="941000"/>
    <m/>
    <m/>
    <s v="Community Builders, Inc."/>
    <m/>
    <m/>
    <m/>
    <m/>
    <m/>
    <m/>
    <m/>
    <m/>
    <m/>
    <s v="Community Builders, Inc."/>
    <m/>
    <m/>
    <s v="no"/>
  </r>
  <r>
    <s v="9% LIHTC"/>
    <x v="18"/>
    <s v="07-0160"/>
    <x v="639"/>
    <s v="Toledo"/>
    <x v="12"/>
    <x v="0"/>
    <n v="48"/>
    <m/>
    <s v="Senior"/>
    <x v="48"/>
    <x v="0"/>
    <m/>
    <n v="706244"/>
    <m/>
    <m/>
    <s v="American Community Developers, Inc."/>
    <m/>
    <m/>
    <m/>
    <m/>
    <m/>
    <m/>
    <m/>
    <m/>
    <m/>
    <s v="Independent Management Services"/>
    <m/>
    <m/>
    <s v="no"/>
  </r>
  <r>
    <s v="9% LIHTC"/>
    <x v="18"/>
    <s v="07-0053"/>
    <x v="640"/>
    <s v="Springfield"/>
    <x v="36"/>
    <x v="0"/>
    <n v="85"/>
    <m/>
    <s v="Senior"/>
    <x v="47"/>
    <x v="3"/>
    <m/>
    <n v="996426"/>
    <m/>
    <m/>
    <s v="Model Property Development, Inc."/>
    <m/>
    <m/>
    <m/>
    <m/>
    <m/>
    <m/>
    <m/>
    <m/>
    <m/>
    <s v="Brickstone Properties (fka Model Management, Inc.)"/>
    <m/>
    <m/>
    <s v="no"/>
  </r>
  <r>
    <s v="9% LIHTC"/>
    <x v="18"/>
    <s v="07-0064"/>
    <x v="641"/>
    <s v="Garfield Heights"/>
    <x v="7"/>
    <x v="0"/>
    <n v="66"/>
    <m/>
    <s v="Senior"/>
    <x v="48"/>
    <x v="0"/>
    <m/>
    <n v="774323"/>
    <m/>
    <m/>
    <s v="MV Communities Ltd."/>
    <m/>
    <m/>
    <m/>
    <m/>
    <m/>
    <m/>
    <m/>
    <m/>
    <m/>
    <s v="Associated Land Management Inc."/>
    <m/>
    <m/>
    <s v="no"/>
  </r>
  <r>
    <s v="9% LIHTC"/>
    <x v="18"/>
    <s v="07-0090"/>
    <x v="642"/>
    <s v="Ravenna"/>
    <x v="67"/>
    <x v="0"/>
    <n v="40"/>
    <m/>
    <s v="Senior"/>
    <x v="48"/>
    <x v="0"/>
    <m/>
    <n v="453188"/>
    <m/>
    <m/>
    <s v="Neighborhood Development Services, Inc."/>
    <m/>
    <m/>
    <m/>
    <m/>
    <m/>
    <m/>
    <m/>
    <m/>
    <m/>
    <s v="Neighborhood Property Management, LLC"/>
    <m/>
    <m/>
    <s v="no"/>
  </r>
  <r>
    <s v="9% LIHTC"/>
    <x v="18"/>
    <s v="07-0149"/>
    <x v="643"/>
    <s v="Delaware"/>
    <x v="15"/>
    <x v="0"/>
    <n v="80"/>
    <m/>
    <s v="Senior"/>
    <x v="48"/>
    <x v="0"/>
    <m/>
    <n v="742124"/>
    <m/>
    <m/>
    <s v="Buckeye Community Hope Foundation"/>
    <m/>
    <m/>
    <m/>
    <m/>
    <m/>
    <m/>
    <m/>
    <m/>
    <m/>
    <s v="RLJ Management Co., Inc."/>
    <m/>
    <m/>
    <s v="no"/>
  </r>
  <r>
    <s v="9% LIHTC"/>
    <x v="18"/>
    <s v="07-0034"/>
    <x v="644"/>
    <s v="Wilmington"/>
    <x v="38"/>
    <x v="0"/>
    <n v="40"/>
    <m/>
    <s v="Senior"/>
    <x v="48"/>
    <x v="0"/>
    <m/>
    <n v="359807"/>
    <m/>
    <m/>
    <s v="L.W. Associates, Inc."/>
    <m/>
    <m/>
    <m/>
    <m/>
    <m/>
    <m/>
    <m/>
    <m/>
    <m/>
    <s v="Clinton County Community Action Program"/>
    <m/>
    <m/>
    <s v="no"/>
  </r>
  <r>
    <s v="9% LIHTC"/>
    <x v="18"/>
    <s v="07-0039"/>
    <x v="645"/>
    <s v="Bucyrus"/>
    <x v="47"/>
    <x v="0"/>
    <n v="60"/>
    <m/>
    <s v="Senior"/>
    <x v="48"/>
    <x v="0"/>
    <m/>
    <n v="558664"/>
    <m/>
    <m/>
    <s v="L.W. Associates, Inc."/>
    <m/>
    <m/>
    <m/>
    <m/>
    <m/>
    <m/>
    <m/>
    <m/>
    <m/>
    <s v="Associated Land Management, Inc."/>
    <m/>
    <m/>
    <s v="no"/>
  </r>
  <r>
    <s v="9% LIHTC"/>
    <x v="18"/>
    <s v="07-0096"/>
    <x v="646"/>
    <s v="Scioto Township"/>
    <x v="28"/>
    <x v="1"/>
    <n v="50"/>
    <m/>
    <s v="Senior"/>
    <x v="48"/>
    <x v="0"/>
    <m/>
    <n v="499886"/>
    <m/>
    <m/>
    <s v="Woda Development of Ohio, LLC"/>
    <m/>
    <m/>
    <m/>
    <m/>
    <m/>
    <m/>
    <m/>
    <m/>
    <m/>
    <s v="Woda Management &amp; Real Estate, LLC"/>
    <m/>
    <m/>
    <s v="no"/>
  </r>
  <r>
    <s v="9% LIHTC"/>
    <x v="18"/>
    <s v="07-0103"/>
    <x v="647"/>
    <s v="Rawson"/>
    <x v="29"/>
    <x v="0"/>
    <n v="36"/>
    <m/>
    <s v="L-P"/>
    <x v="48"/>
    <x v="0"/>
    <m/>
    <n v="561928"/>
    <m/>
    <m/>
    <s v="Woda Development of Ohio, LLC"/>
    <m/>
    <m/>
    <m/>
    <m/>
    <m/>
    <m/>
    <m/>
    <m/>
    <m/>
    <s v="Woda Management &amp; Real Estate, LLC"/>
    <m/>
    <m/>
    <s v="yes"/>
  </r>
  <r>
    <s v="9% LIHTC"/>
    <x v="18"/>
    <s v="07-0106"/>
    <x v="648"/>
    <s v="Orrville"/>
    <x v="23"/>
    <x v="0"/>
    <n v="32"/>
    <m/>
    <s v="L-P"/>
    <x v="48"/>
    <x v="0"/>
    <m/>
    <n v="500578"/>
    <m/>
    <m/>
    <s v="Woda Development of Ohio, LLC"/>
    <m/>
    <m/>
    <m/>
    <m/>
    <m/>
    <m/>
    <m/>
    <m/>
    <m/>
    <s v="Woda Management &amp; Real Estate, LLC"/>
    <m/>
    <m/>
    <s v="yes"/>
  </r>
  <r>
    <s v="9% LIHTC"/>
    <x v="18"/>
    <s v="07-0146"/>
    <x v="649"/>
    <s v="Defiance  "/>
    <x v="21"/>
    <x v="0"/>
    <n v="38"/>
    <m/>
    <s v="L-P"/>
    <x v="48"/>
    <x v="0"/>
    <m/>
    <n v="581448"/>
    <m/>
    <m/>
    <s v="Stock Development Company, LLC"/>
    <m/>
    <m/>
    <m/>
    <m/>
    <m/>
    <m/>
    <m/>
    <m/>
    <m/>
    <s v="RLJ Management Co., Inc."/>
    <m/>
    <m/>
    <s v="yes"/>
  </r>
  <r>
    <s v="9% LIHTC"/>
    <x v="18"/>
    <s v="07-0015"/>
    <x v="650"/>
    <s v="Cleveland"/>
    <x v="7"/>
    <x v="0"/>
    <n v="71"/>
    <m/>
    <s v="PSH"/>
    <x v="48"/>
    <x v="0"/>
    <m/>
    <n v="788707"/>
    <m/>
    <m/>
    <s v="Cleveland Housing Network, Inc."/>
    <m/>
    <m/>
    <m/>
    <m/>
    <m/>
    <m/>
    <m/>
    <m/>
    <m/>
    <s v="Cleveland Housing Network, Inc."/>
    <m/>
    <m/>
    <s v="no"/>
  </r>
  <r>
    <s v="9% LIHTC"/>
    <x v="18"/>
    <s v="07-0075"/>
    <x v="651"/>
    <s v="Toledo"/>
    <x v="12"/>
    <x v="0"/>
    <n v="65"/>
    <m/>
    <s v="PSH"/>
    <x v="48"/>
    <x v="0"/>
    <m/>
    <n v="845321"/>
    <m/>
    <m/>
    <s v="YWCA of Greater Toledo"/>
    <m/>
    <m/>
    <m/>
    <m/>
    <m/>
    <m/>
    <m/>
    <m/>
    <m/>
    <s v="Community Properties Management Services, LLC"/>
    <m/>
    <m/>
    <s v="no"/>
  </r>
  <r>
    <s v="9% LIHTC"/>
    <x v="18"/>
    <s v="07-0091"/>
    <x v="652"/>
    <s v="Youngstown"/>
    <x v="25"/>
    <x v="0"/>
    <n v="30"/>
    <m/>
    <s v="PSH"/>
    <x v="47"/>
    <x v="3"/>
    <m/>
    <n v="358840"/>
    <m/>
    <m/>
    <s v="YWCA of Youngstown"/>
    <m/>
    <m/>
    <m/>
    <m/>
    <m/>
    <m/>
    <m/>
    <m/>
    <m/>
    <s v="Community Properties Management Services, LLC"/>
    <m/>
    <m/>
    <s v="no"/>
  </r>
  <r>
    <s v="9% LIHTC"/>
    <x v="18"/>
    <s v="07-0009"/>
    <x v="653"/>
    <s v="Cincinnati"/>
    <x v="2"/>
    <x v="0"/>
    <n v="198"/>
    <m/>
    <s v="Senior"/>
    <x v="47"/>
    <x v="3"/>
    <m/>
    <n v="869851"/>
    <m/>
    <m/>
    <s v="AIMCO Equity Services, Inc."/>
    <m/>
    <m/>
    <m/>
    <m/>
    <m/>
    <m/>
    <m/>
    <m/>
    <m/>
    <s v="NHPMN Management, LLC"/>
    <m/>
    <m/>
    <s v="no"/>
  </r>
  <r>
    <s v="9% LIHTC"/>
    <x v="18"/>
    <s v="07-0065"/>
    <x v="654"/>
    <s v="Dayton"/>
    <x v="20"/>
    <x v="0"/>
    <n v="90"/>
    <m/>
    <s v="Senior"/>
    <x v="47"/>
    <x v="3"/>
    <m/>
    <n v="795844"/>
    <m/>
    <m/>
    <s v="MV Communities Ltd."/>
    <m/>
    <m/>
    <m/>
    <m/>
    <m/>
    <m/>
    <m/>
    <m/>
    <m/>
    <s v="St. Mary Development Corporation"/>
    <m/>
    <m/>
    <s v="no"/>
  </r>
  <r>
    <s v="9% LIHTC"/>
    <x v="18"/>
    <s v="07-0056"/>
    <x v="478"/>
    <s v="Lexington"/>
    <x v="35"/>
    <x v="0"/>
    <n v="32"/>
    <m/>
    <s v="Family"/>
    <x v="47"/>
    <x v="3"/>
    <m/>
    <n v="183998"/>
    <m/>
    <m/>
    <s v="Provident Management, Inc."/>
    <m/>
    <m/>
    <m/>
    <m/>
    <m/>
    <m/>
    <m/>
    <m/>
    <m/>
    <s v="Premier Management LLC"/>
    <m/>
    <m/>
    <s v="no"/>
  </r>
  <r>
    <s v="9% LIHTC"/>
    <x v="18"/>
    <s v="07-0073"/>
    <x v="655"/>
    <s v="Middlefield"/>
    <x v="107"/>
    <x v="0"/>
    <n v="36"/>
    <m/>
    <s v="Senior"/>
    <x v="47"/>
    <x v="3"/>
    <m/>
    <n v="293568"/>
    <m/>
    <m/>
    <s v="Neighborhood Development Services, Inc."/>
    <m/>
    <m/>
    <m/>
    <m/>
    <m/>
    <m/>
    <m/>
    <m/>
    <m/>
    <s v="Neighborhood Property Management, LLC"/>
    <m/>
    <m/>
    <s v="no"/>
  </r>
  <r>
    <s v="9% LIHTC"/>
    <x v="18"/>
    <s v="07-0084"/>
    <x v="656"/>
    <s v="West Milton"/>
    <x v="54"/>
    <x v="0"/>
    <n v="52"/>
    <m/>
    <s v="Family"/>
    <x v="47"/>
    <x v="3"/>
    <m/>
    <n v="412000"/>
    <m/>
    <m/>
    <s v="Fairfield Homes, Inc."/>
    <m/>
    <m/>
    <m/>
    <m/>
    <m/>
    <m/>
    <m/>
    <m/>
    <m/>
    <s v="Gorsuch Management"/>
    <m/>
    <m/>
    <s v="no"/>
  </r>
  <r>
    <s v="9% LIHTC"/>
    <x v="18"/>
    <s v="07-0087"/>
    <x v="657"/>
    <s v="Streetsboro"/>
    <x v="67"/>
    <x v="0"/>
    <n v="50"/>
    <m/>
    <s v="Senior"/>
    <x v="47"/>
    <x v="3"/>
    <m/>
    <n v="365467"/>
    <m/>
    <m/>
    <s v="Neighborhood Development Services, Inc."/>
    <m/>
    <m/>
    <m/>
    <m/>
    <m/>
    <m/>
    <m/>
    <m/>
    <m/>
    <s v="Neighborhood Property Management, LLC"/>
    <m/>
    <m/>
    <s v="no"/>
  </r>
  <r>
    <s v="9% LIHTC"/>
    <x v="18"/>
    <s v="07-0114"/>
    <x v="658"/>
    <s v="Newark"/>
    <x v="17"/>
    <x v="0"/>
    <n v="86"/>
    <m/>
    <s v="Family"/>
    <x v="47"/>
    <x v="3"/>
    <m/>
    <n v="626556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35"/>
    <x v="659"/>
    <s v="Toronto"/>
    <x v="41"/>
    <x v="0"/>
    <n v="66"/>
    <m/>
    <s v="Family"/>
    <x v="47"/>
    <x v="3"/>
    <m/>
    <n v="374463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15"/>
    <x v="660"/>
    <s v="Conneaut"/>
    <x v="33"/>
    <x v="0"/>
    <n v="120"/>
    <m/>
    <s v="Family"/>
    <x v="47"/>
    <x v="3"/>
    <m/>
    <n v="499999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42"/>
    <x v="661"/>
    <s v="Cadiz"/>
    <x v="113"/>
    <x v="0"/>
    <n v="56"/>
    <m/>
    <s v="Family"/>
    <x v="47"/>
    <x v="3"/>
    <m/>
    <n v="499996"/>
    <m/>
    <m/>
    <s v="Harrison Metropolitan Housing Authority"/>
    <m/>
    <m/>
    <m/>
    <m/>
    <m/>
    <m/>
    <m/>
    <m/>
    <m/>
    <s v="Harrison Metropolitan Housing Authority"/>
    <m/>
    <m/>
    <s v="no"/>
  </r>
  <r>
    <s v="9% LIHTC"/>
    <x v="18"/>
    <s v="07-0100"/>
    <x v="662"/>
    <s v="Circleville Township"/>
    <x v="69"/>
    <x v="0"/>
    <n v="50"/>
    <m/>
    <s v="Senior"/>
    <x v="48"/>
    <x v="0"/>
    <m/>
    <n v="833403"/>
    <m/>
    <m/>
    <s v="L.W. Associates, Inc."/>
    <m/>
    <m/>
    <m/>
    <m/>
    <m/>
    <m/>
    <m/>
    <m/>
    <m/>
    <s v="Associated Land Management, Inc."/>
    <m/>
    <m/>
    <s v="no"/>
  </r>
  <r>
    <s v="9% LIHTC"/>
    <x v="18"/>
    <s v="07-0032"/>
    <x v="663"/>
    <s v="Hillsboro"/>
    <x v="34"/>
    <x v="0"/>
    <n v="42"/>
    <m/>
    <s v="Senior"/>
    <x v="48"/>
    <x v="0"/>
    <m/>
    <n v="397161"/>
    <m/>
    <m/>
    <s v="L.W. Associates, Inc."/>
    <m/>
    <m/>
    <m/>
    <m/>
    <m/>
    <m/>
    <m/>
    <m/>
    <m/>
    <s v="Associated Land Management, Inc."/>
    <m/>
    <m/>
    <s v="no"/>
  </r>
  <r>
    <s v="9% LIHTC"/>
    <x v="18"/>
    <s v="07-0093"/>
    <x v="664"/>
    <s v="Cambridge"/>
    <x v="108"/>
    <x v="1"/>
    <n v="40"/>
    <m/>
    <s v="Senior"/>
    <x v="48"/>
    <x v="0"/>
    <m/>
    <n v="408449"/>
    <m/>
    <m/>
    <s v="Cambridge Management Corporation"/>
    <m/>
    <m/>
    <m/>
    <m/>
    <m/>
    <m/>
    <m/>
    <m/>
    <m/>
    <s v="Cambridge Management Corporation"/>
    <m/>
    <m/>
    <s v="no"/>
  </r>
  <r>
    <s v="9% LIHTC"/>
    <x v="18"/>
    <s v="07-0148"/>
    <x v="665"/>
    <s v="Mount Vernon"/>
    <x v="60"/>
    <x v="0"/>
    <n v="32"/>
    <m/>
    <s v="Senior"/>
    <x v="48"/>
    <x v="0"/>
    <m/>
    <n v="310450"/>
    <m/>
    <m/>
    <s v="Stock Development Company, LLC"/>
    <m/>
    <m/>
    <m/>
    <m/>
    <m/>
    <m/>
    <m/>
    <m/>
    <m/>
    <s v="RLJ Management Co., Inc."/>
    <m/>
    <m/>
    <s v="no"/>
  </r>
  <r>
    <s v="9% LIHTC"/>
    <x v="18"/>
    <s v="06-0149"/>
    <x v="666"/>
    <s v="Marion Township"/>
    <x v="4"/>
    <x v="0"/>
    <n v="176"/>
    <m/>
    <s v="none"/>
    <x v="48"/>
    <x v="0"/>
    <m/>
    <n v="621344"/>
    <m/>
    <m/>
    <s v="Pedcor Development Services, LLC"/>
    <m/>
    <m/>
    <m/>
    <m/>
    <m/>
    <m/>
    <m/>
    <m/>
    <m/>
    <s v="Pedcor Management Corporation"/>
    <m/>
    <m/>
    <s v="no"/>
  </r>
  <r>
    <s v="9% LIHTC"/>
    <x v="18"/>
    <s v="06-0150"/>
    <x v="667"/>
    <s v="Cleveland"/>
    <x v="7"/>
    <x v="0"/>
    <n v="116"/>
    <m/>
    <s v="none"/>
    <x v="47"/>
    <x v="3"/>
    <m/>
    <n v="477487"/>
    <m/>
    <m/>
    <s v="Harvey G. Oppmann"/>
    <m/>
    <m/>
    <m/>
    <m/>
    <m/>
    <m/>
    <m/>
    <m/>
    <m/>
    <s v="M &amp; E Management"/>
    <m/>
    <m/>
    <s v="no"/>
  </r>
  <r>
    <s v="9% LIHTC"/>
    <x v="18"/>
    <s v="06-0151"/>
    <x v="668"/>
    <s v="Cleveland"/>
    <x v="7"/>
    <x v="0"/>
    <n v="48"/>
    <m/>
    <s v="none"/>
    <x v="47"/>
    <x v="3"/>
    <m/>
    <n v="274561"/>
    <m/>
    <m/>
    <s v="Harvey G. Oppmann"/>
    <m/>
    <m/>
    <m/>
    <m/>
    <m/>
    <m/>
    <m/>
    <m/>
    <m/>
    <s v="M &amp; E Management"/>
    <m/>
    <m/>
    <s v="no"/>
  </r>
  <r>
    <s v="9% LIHTC"/>
    <x v="18"/>
    <s v="06-0160"/>
    <x v="669"/>
    <s v="Franklin"/>
    <x v="74"/>
    <x v="0"/>
    <n v="114"/>
    <m/>
    <s v="none"/>
    <x v="47"/>
    <x v="3"/>
    <m/>
    <n v="153017"/>
    <m/>
    <m/>
    <s v="Third Wave Housing LLC "/>
    <m/>
    <m/>
    <m/>
    <m/>
    <m/>
    <m/>
    <m/>
    <m/>
    <m/>
    <s v="The Wallick Companies"/>
    <m/>
    <m/>
    <s v="no"/>
  </r>
  <r>
    <s v="9% LIHTC"/>
    <x v="18"/>
    <s v="06-0200"/>
    <x v="670"/>
    <s v="Cincinnati"/>
    <x v="2"/>
    <x v="0"/>
    <n v="50"/>
    <m/>
    <s v="none"/>
    <x v="47"/>
    <x v="3"/>
    <m/>
    <n v="130480"/>
    <m/>
    <m/>
    <s v="Buckeye Community Hope Foundation"/>
    <m/>
    <m/>
    <m/>
    <m/>
    <m/>
    <m/>
    <m/>
    <m/>
    <m/>
    <s v="RLJ Management Co. Inc."/>
    <m/>
    <m/>
    <s v="no"/>
  </r>
  <r>
    <s v="9% LIHTC"/>
    <x v="18"/>
    <s v="06-0201"/>
    <x v="671"/>
    <s v="Cincinnati"/>
    <x v="2"/>
    <x v="0"/>
    <n v="47"/>
    <m/>
    <s v="none"/>
    <x v="47"/>
    <x v="3"/>
    <m/>
    <n v="124256"/>
    <m/>
    <m/>
    <s v="Buckeye Community Hope Foundation"/>
    <m/>
    <m/>
    <m/>
    <m/>
    <m/>
    <m/>
    <m/>
    <m/>
    <m/>
    <s v="RLJ Management Co. Inc."/>
    <m/>
    <m/>
    <s v="no"/>
  </r>
  <r>
    <s v="9% LIHTC"/>
    <x v="18"/>
    <s v="06-0202"/>
    <x v="672"/>
    <s v="Dayton"/>
    <x v="20"/>
    <x v="0"/>
    <n v="100"/>
    <m/>
    <s v="none"/>
    <x v="47"/>
    <x v="3"/>
    <m/>
    <n v="160782"/>
    <m/>
    <m/>
    <s v="Buckeye Community Hope Foundation"/>
    <m/>
    <m/>
    <m/>
    <m/>
    <m/>
    <m/>
    <m/>
    <m/>
    <m/>
    <s v="RLJ Management Co. Inc."/>
    <m/>
    <m/>
    <s v="no"/>
  </r>
  <r>
    <s v="9% LIHTC"/>
    <x v="18"/>
    <s v="07-0001"/>
    <x v="673"/>
    <s v="Cleveland"/>
    <x v="7"/>
    <x v="0"/>
    <n v="199"/>
    <m/>
    <s v="none"/>
    <x v="47"/>
    <x v="3"/>
    <m/>
    <n v="611834"/>
    <m/>
    <m/>
    <s v="Joyce Capital Development"/>
    <m/>
    <m/>
    <m/>
    <m/>
    <m/>
    <m/>
    <m/>
    <m/>
    <m/>
    <s v="Retiree Housing Management"/>
    <m/>
    <m/>
    <s v="no"/>
  </r>
  <r>
    <s v="9% LIHTC"/>
    <x v="18"/>
    <s v="07-0161"/>
    <x v="674"/>
    <s v="Cleveland"/>
    <x v="7"/>
    <x v="0"/>
    <n v="42"/>
    <m/>
    <s v="Senior"/>
    <x v="47"/>
    <x v="3"/>
    <m/>
    <n v="265642"/>
    <m/>
    <m/>
    <s v="Famicos Foundation"/>
    <m/>
    <m/>
    <m/>
    <m/>
    <m/>
    <m/>
    <m/>
    <m/>
    <m/>
    <s v="Famicos Foundation"/>
    <m/>
    <m/>
    <s v="no"/>
  </r>
  <r>
    <s v="9% LIHTC"/>
    <x v="18"/>
    <s v="07-0162"/>
    <x v="675"/>
    <s v="Akron"/>
    <x v="13"/>
    <x v="0"/>
    <n v="80"/>
    <m/>
    <s v="none"/>
    <x v="48"/>
    <x v="0"/>
    <m/>
    <n v="951910"/>
    <m/>
    <m/>
    <s v="Akron Metropolitan Housing Authority"/>
    <m/>
    <m/>
    <m/>
    <m/>
    <m/>
    <m/>
    <m/>
    <m/>
    <m/>
    <s v="Akron Edgewood Management Corporation"/>
    <m/>
    <m/>
    <s v="no"/>
  </r>
  <r>
    <s v="9% LIHTC"/>
    <x v="18"/>
    <s v="07-0163"/>
    <x v="676"/>
    <s v="Toledo"/>
    <x v="12"/>
    <x v="0"/>
    <n v="156"/>
    <m/>
    <s v="none"/>
    <x v="47"/>
    <x v="3"/>
    <m/>
    <n v="360438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64"/>
    <x v="677"/>
    <s v="West Carrollton"/>
    <x v="20"/>
    <x v="0"/>
    <n v="150"/>
    <m/>
    <s v="Senior"/>
    <x v="47"/>
    <x v="3"/>
    <m/>
    <n v="201990"/>
    <m/>
    <m/>
    <s v="Episcopal Retirement Homes, Inc."/>
    <m/>
    <m/>
    <m/>
    <m/>
    <m/>
    <m/>
    <m/>
    <m/>
    <m/>
    <s v="Episcopal Retirement Homes, Inc."/>
    <m/>
    <m/>
    <s v="no"/>
  </r>
  <r>
    <s v="9% LIHTC"/>
    <x v="18"/>
    <s v="07-0165"/>
    <x v="678"/>
    <s v="Akron"/>
    <x v="13"/>
    <x v="0"/>
    <n v="277"/>
    <m/>
    <s v="Senior"/>
    <x v="47"/>
    <x v="3"/>
    <m/>
    <n v="958468"/>
    <m/>
    <m/>
    <s v="Alpha Phi Alpha Homes, Inc."/>
    <m/>
    <m/>
    <m/>
    <m/>
    <m/>
    <m/>
    <m/>
    <m/>
    <m/>
    <s v="Alpha Phi Alpha Homes, Inc."/>
    <m/>
    <m/>
    <s v="no"/>
  </r>
  <r>
    <s v="9% LIHTC"/>
    <x v="18"/>
    <s v="07-0166"/>
    <x v="679"/>
    <s v="Toledo"/>
    <x v="12"/>
    <x v="0"/>
    <n v="75"/>
    <m/>
    <s v="none"/>
    <x v="47"/>
    <x v="3"/>
    <m/>
    <n v="213666"/>
    <m/>
    <m/>
    <s v="Harvard Development Company"/>
    <m/>
    <m/>
    <m/>
    <m/>
    <m/>
    <m/>
    <m/>
    <m/>
    <m/>
    <s v="Midwest Management Company"/>
    <m/>
    <m/>
    <s v="no"/>
  </r>
  <r>
    <s v="9% LIHTC"/>
    <x v="18"/>
    <s v="07-0167"/>
    <x v="680"/>
    <s v="Millersburg"/>
    <x v="106"/>
    <x v="0"/>
    <n v="68"/>
    <m/>
    <s v="none"/>
    <x v="47"/>
    <x v="3"/>
    <m/>
    <n v="178889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68"/>
    <x v="681"/>
    <s v="Sunbury "/>
    <x v="15"/>
    <x v="0"/>
    <n v="40"/>
    <m/>
    <s v="none"/>
    <x v="47"/>
    <x v="3"/>
    <m/>
    <n v="106655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69"/>
    <x v="682"/>
    <s v="Creston"/>
    <x v="23"/>
    <x v="0"/>
    <n v="48"/>
    <m/>
    <s v="none"/>
    <x v="47"/>
    <x v="3"/>
    <m/>
    <n v="92820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70"/>
    <x v="683"/>
    <s v="Dayton"/>
    <x v="20"/>
    <x v="0"/>
    <n v="204"/>
    <m/>
    <s v="Senior"/>
    <x v="47"/>
    <x v="3"/>
    <m/>
    <n v="669899"/>
    <m/>
    <m/>
    <s v="Dayton Leased Housing Development, LLC"/>
    <m/>
    <m/>
    <m/>
    <m/>
    <m/>
    <m/>
    <m/>
    <m/>
    <m/>
    <s v="Dominium Management Services, Inc."/>
    <m/>
    <m/>
    <s v="no"/>
  </r>
  <r>
    <s v="9% LIHTC"/>
    <x v="18"/>
    <s v="07-0171"/>
    <x v="684"/>
    <s v="Niles"/>
    <x v="22"/>
    <x v="0"/>
    <n v="168"/>
    <m/>
    <s v="none"/>
    <x v="47"/>
    <x v="3"/>
    <m/>
    <n v="513964"/>
    <m/>
    <m/>
    <s v="Hopmeadow Development, Inc."/>
    <m/>
    <m/>
    <m/>
    <m/>
    <m/>
    <m/>
    <m/>
    <m/>
    <m/>
    <s v="Vesta Management Corporation"/>
    <m/>
    <m/>
    <s v="no"/>
  </r>
  <r>
    <s v="9% LIHTC"/>
    <x v="18"/>
    <s v="07-0173"/>
    <x v="258"/>
    <s v="Youngstown"/>
    <x v="25"/>
    <x v="0"/>
    <n v="60"/>
    <m/>
    <s v="Senior"/>
    <x v="47"/>
    <x v="3"/>
    <m/>
    <n v="146387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74"/>
    <x v="685"/>
    <s v="University Heights"/>
    <x v="7"/>
    <x v="0"/>
    <n v="82"/>
    <m/>
    <s v="none"/>
    <x v="47"/>
    <x v="3"/>
    <m/>
    <n v="206797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75"/>
    <x v="686"/>
    <s v="Cleveland Heights"/>
    <x v="7"/>
    <x v="0"/>
    <n v="101"/>
    <m/>
    <s v="Senior"/>
    <x v="47"/>
    <x v="3"/>
    <m/>
    <n v="286818"/>
    <m/>
    <m/>
    <s v="Millennia Housing Development, Ltd."/>
    <m/>
    <m/>
    <m/>
    <m/>
    <m/>
    <m/>
    <m/>
    <m/>
    <m/>
    <s v="Millennia Housing Management, Ltd."/>
    <m/>
    <m/>
    <s v="no"/>
  </r>
  <r>
    <s v="9% LIHTC"/>
    <x v="18"/>
    <s v="07-0176"/>
    <x v="687"/>
    <s v="Akron"/>
    <x v="13"/>
    <x v="0"/>
    <n v="300"/>
    <m/>
    <s v="none"/>
    <x v="47"/>
    <x v="3"/>
    <m/>
    <n v="969150"/>
    <m/>
    <m/>
    <s v="Beta Nu Properties LLC"/>
    <m/>
    <m/>
    <m/>
    <m/>
    <m/>
    <m/>
    <m/>
    <m/>
    <m/>
    <s v="Beacon Property Management"/>
    <m/>
    <m/>
    <s v="no"/>
  </r>
  <r>
    <s v="9% LIHTC"/>
    <x v="18"/>
    <s v="07-0179"/>
    <x v="688"/>
    <s v="Columbus"/>
    <x v="1"/>
    <x v="0"/>
    <n v="80"/>
    <m/>
    <s v="Senior"/>
    <x v="47"/>
    <x v="3"/>
    <m/>
    <n v="204894"/>
    <m/>
    <m/>
    <s v="St. George Greek Orthodox Foundation"/>
    <m/>
    <m/>
    <m/>
    <m/>
    <m/>
    <m/>
    <m/>
    <m/>
    <m/>
    <s v="Park Street Management"/>
    <m/>
    <m/>
    <s v="no"/>
  </r>
  <r>
    <s v="9% LIHTC"/>
    <x v="19"/>
    <s v="06-0130"/>
    <x v="689"/>
    <s v="West Union"/>
    <x v="46"/>
    <x v="0"/>
    <n v="18"/>
    <m/>
    <s v="Senior"/>
    <x v="57"/>
    <x v="3"/>
    <m/>
    <n v="56152"/>
    <m/>
    <m/>
    <m/>
    <m/>
    <m/>
    <m/>
    <m/>
    <m/>
    <m/>
    <m/>
    <m/>
    <m/>
    <m/>
    <m/>
    <m/>
    <m/>
  </r>
  <r>
    <s v="9% LIHTC"/>
    <x v="20"/>
    <s v="05-0107"/>
    <x v="690"/>
    <s v="Peebles"/>
    <x v="46"/>
    <x v="0"/>
    <n v="48"/>
    <m/>
    <s v="Family"/>
    <x v="57"/>
    <x v="3"/>
    <m/>
    <n v="436999"/>
    <m/>
    <m/>
    <m/>
    <m/>
    <m/>
    <m/>
    <m/>
    <m/>
    <m/>
    <m/>
    <m/>
    <m/>
    <m/>
    <m/>
    <m/>
    <m/>
  </r>
  <r>
    <s v="9% LIHTC"/>
    <x v="21"/>
    <s v="99-0058"/>
    <x v="691"/>
    <s v="Winchester/Peebles"/>
    <x v="46"/>
    <x v="0"/>
    <n v="20"/>
    <m/>
    <s v="Yes"/>
    <x v="57"/>
    <x v="3"/>
    <m/>
    <n v="168993"/>
    <m/>
    <m/>
    <m/>
    <m/>
    <m/>
    <m/>
    <m/>
    <m/>
    <m/>
    <m/>
    <m/>
    <m/>
    <m/>
    <m/>
    <m/>
    <m/>
  </r>
  <r>
    <s v="9% LIHTC"/>
    <x v="22"/>
    <s v="96-0032"/>
    <x v="692"/>
    <s v="Peebles"/>
    <x v="46"/>
    <x v="0"/>
    <n v="30"/>
    <m/>
    <s v="no"/>
    <x v="58"/>
    <x v="3"/>
    <m/>
    <n v="37648"/>
    <m/>
    <m/>
    <m/>
    <m/>
    <m/>
    <m/>
    <m/>
    <m/>
    <m/>
    <m/>
    <m/>
    <m/>
    <m/>
    <m/>
    <m/>
    <m/>
  </r>
  <r>
    <s v="9% LIHTC"/>
    <x v="23"/>
    <s v="93-1047"/>
    <x v="693"/>
    <s v="Manchester"/>
    <x v="46"/>
    <x v="0"/>
    <n v="28"/>
    <m/>
    <m/>
    <x v="59"/>
    <x v="3"/>
    <m/>
    <n v="38000"/>
    <m/>
    <m/>
    <m/>
    <m/>
    <m/>
    <m/>
    <m/>
    <m/>
    <m/>
    <m/>
    <m/>
    <m/>
    <m/>
    <m/>
    <m/>
    <m/>
  </r>
  <r>
    <s v="9% LIHTC"/>
    <x v="24"/>
    <s v="92-1008"/>
    <x v="694"/>
    <s v="Seaman"/>
    <x v="46"/>
    <x v="0"/>
    <n v="24"/>
    <m/>
    <m/>
    <x v="59"/>
    <x v="3"/>
    <m/>
    <n v="34320"/>
    <m/>
    <m/>
    <m/>
    <m/>
    <m/>
    <m/>
    <m/>
    <m/>
    <m/>
    <m/>
    <m/>
    <m/>
    <m/>
    <m/>
    <m/>
    <m/>
  </r>
  <r>
    <s v="9% LIHTC"/>
    <x v="25"/>
    <s v="90-0548"/>
    <x v="695"/>
    <s v="Manchester"/>
    <x v="46"/>
    <x v="0"/>
    <n v="16"/>
    <m/>
    <m/>
    <x v="59"/>
    <x v="3"/>
    <m/>
    <n v="22581.599999999999"/>
    <m/>
    <m/>
    <m/>
    <m/>
    <m/>
    <m/>
    <m/>
    <m/>
    <m/>
    <m/>
    <m/>
    <m/>
    <m/>
    <m/>
    <m/>
    <m/>
  </r>
  <r>
    <s v="9% LIHTC"/>
    <x v="19"/>
    <s v="06-0055"/>
    <x v="696"/>
    <s v="Lima"/>
    <x v="43"/>
    <x v="0"/>
    <n v="196"/>
    <m/>
    <s v="Family"/>
    <x v="60"/>
    <x v="3"/>
    <m/>
    <n v="1000000"/>
    <m/>
    <m/>
    <m/>
    <m/>
    <m/>
    <m/>
    <m/>
    <m/>
    <m/>
    <m/>
    <m/>
    <m/>
    <m/>
    <m/>
    <m/>
    <m/>
  </r>
  <r>
    <s v="9% LIHTC"/>
    <x v="26"/>
    <s v="03-0006"/>
    <x v="697"/>
    <s v="Lima"/>
    <x v="43"/>
    <x v="0"/>
    <n v="70"/>
    <m/>
    <s v="DD"/>
    <x v="57"/>
    <x v="3"/>
    <m/>
    <n v="1094452"/>
    <m/>
    <m/>
    <m/>
    <m/>
    <m/>
    <m/>
    <m/>
    <m/>
    <m/>
    <m/>
    <m/>
    <m/>
    <m/>
    <m/>
    <m/>
    <m/>
  </r>
  <r>
    <s v="9% LIHTC"/>
    <x v="27"/>
    <s v="00-0005"/>
    <x v="698"/>
    <s v="Lima"/>
    <x v="43"/>
    <x v="0"/>
    <n v="92"/>
    <m/>
    <s v="ELI"/>
    <x v="61"/>
    <x v="3"/>
    <m/>
    <n v="723332"/>
    <m/>
    <m/>
    <m/>
    <m/>
    <m/>
    <m/>
    <m/>
    <m/>
    <m/>
    <m/>
    <m/>
    <m/>
    <m/>
    <m/>
    <m/>
    <m/>
  </r>
  <r>
    <s v="9% LIHTC"/>
    <x v="28"/>
    <s v="97-0077"/>
    <x v="699"/>
    <s v="Delphos"/>
    <x v="43"/>
    <x v="0"/>
    <n v="84"/>
    <m/>
    <s v="Yes"/>
    <x v="57"/>
    <x v="3"/>
    <m/>
    <n v="289877"/>
    <m/>
    <m/>
    <m/>
    <m/>
    <m/>
    <m/>
    <m/>
    <m/>
    <m/>
    <m/>
    <m/>
    <m/>
    <m/>
    <m/>
    <m/>
    <m/>
  </r>
  <r>
    <s v="9% LIHTC"/>
    <x v="22"/>
    <s v="96-0067"/>
    <x v="700"/>
    <s v="Lima"/>
    <x v="43"/>
    <x v="0"/>
    <n v="90"/>
    <m/>
    <s v="no"/>
    <x v="57"/>
    <x v="3"/>
    <m/>
    <n v="380720"/>
    <m/>
    <m/>
    <m/>
    <m/>
    <m/>
    <m/>
    <m/>
    <m/>
    <m/>
    <m/>
    <m/>
    <m/>
    <m/>
    <m/>
    <m/>
    <m/>
  </r>
  <r>
    <s v="9% LIHTC"/>
    <x v="22"/>
    <s v="96-0145"/>
    <x v="701"/>
    <s v="Lima"/>
    <x v="43"/>
    <x v="0"/>
    <n v="191"/>
    <m/>
    <s v="Yes"/>
    <x v="59"/>
    <x v="3"/>
    <m/>
    <n v="367053"/>
    <m/>
    <m/>
    <m/>
    <m/>
    <m/>
    <m/>
    <m/>
    <m/>
    <m/>
    <m/>
    <m/>
    <m/>
    <m/>
    <m/>
    <m/>
    <m/>
  </r>
  <r>
    <s v="9% LIHTC"/>
    <x v="24"/>
    <s v="92-7120"/>
    <x v="702"/>
    <s v="Lima"/>
    <x v="43"/>
    <x v="0"/>
    <n v="69"/>
    <m/>
    <m/>
    <x v="60"/>
    <x v="3"/>
    <m/>
    <n v="320000"/>
    <m/>
    <m/>
    <m/>
    <m/>
    <m/>
    <m/>
    <m/>
    <m/>
    <m/>
    <m/>
    <m/>
    <m/>
    <m/>
    <m/>
    <m/>
    <m/>
  </r>
  <r>
    <s v="9% LIHTC"/>
    <x v="20"/>
    <s v="05-0109"/>
    <x v="703"/>
    <s v="Mt. Gilead/Loudonville"/>
    <x v="50"/>
    <x v="0"/>
    <n v="32"/>
    <m/>
    <s v="Family"/>
    <x v="57"/>
    <x v="3"/>
    <m/>
    <n v="733001"/>
    <m/>
    <m/>
    <m/>
    <m/>
    <m/>
    <m/>
    <m/>
    <m/>
    <m/>
    <m/>
    <m/>
    <m/>
    <m/>
    <m/>
    <m/>
    <m/>
  </r>
  <r>
    <s v="9% LIHTC"/>
    <x v="22"/>
    <s v="96-0036"/>
    <x v="704"/>
    <s v="Ashland"/>
    <x v="50"/>
    <x v="0"/>
    <n v="40"/>
    <m/>
    <s v="Yes"/>
    <x v="57"/>
    <x v="3"/>
    <m/>
    <n v="201930"/>
    <m/>
    <m/>
    <m/>
    <m/>
    <m/>
    <m/>
    <m/>
    <m/>
    <m/>
    <m/>
    <m/>
    <m/>
    <m/>
    <m/>
    <m/>
    <m/>
  </r>
  <r>
    <s v="9% LIHTC"/>
    <x v="29"/>
    <s v="95-0109"/>
    <x v="705"/>
    <s v="Perrysville"/>
    <x v="50"/>
    <x v="0"/>
    <n v="48"/>
    <m/>
    <s v="Yes"/>
    <x v="58"/>
    <x v="3"/>
    <m/>
    <n v="59695"/>
    <m/>
    <m/>
    <m/>
    <m/>
    <m/>
    <m/>
    <m/>
    <m/>
    <m/>
    <m/>
    <m/>
    <m/>
    <m/>
    <m/>
    <m/>
    <m/>
  </r>
  <r>
    <s v="9% LIHTC"/>
    <x v="29"/>
    <s v="95-0020"/>
    <x v="706"/>
    <s v="Ashland"/>
    <x v="50"/>
    <x v="0"/>
    <n v="45"/>
    <m/>
    <s v="Yes"/>
    <x v="60"/>
    <x v="3"/>
    <m/>
    <n v="179945"/>
    <m/>
    <m/>
    <m/>
    <m/>
    <m/>
    <m/>
    <m/>
    <m/>
    <m/>
    <m/>
    <m/>
    <m/>
    <m/>
    <m/>
    <m/>
    <m/>
  </r>
  <r>
    <s v="9% LIHTC"/>
    <x v="20"/>
    <s v="05-0014"/>
    <x v="707"/>
    <s v="Ashtabula"/>
    <x v="33"/>
    <x v="0"/>
    <n v="51"/>
    <m/>
    <s v="Senior"/>
    <x v="57"/>
    <x v="3"/>
    <m/>
    <n v="671565"/>
    <m/>
    <m/>
    <m/>
    <m/>
    <m/>
    <m/>
    <m/>
    <m/>
    <m/>
    <m/>
    <m/>
    <m/>
    <m/>
    <m/>
    <m/>
    <m/>
  </r>
  <r>
    <s v="9% LIHTC"/>
    <x v="20"/>
    <s v="05-0015"/>
    <x v="708"/>
    <s v="Jefferson "/>
    <x v="33"/>
    <x v="0"/>
    <n v="32"/>
    <m/>
    <s v="Senior"/>
    <x v="60"/>
    <x v="3"/>
    <m/>
    <n v="215729"/>
    <m/>
    <m/>
    <m/>
    <m/>
    <m/>
    <m/>
    <m/>
    <m/>
    <m/>
    <m/>
    <m/>
    <m/>
    <m/>
    <m/>
    <m/>
    <m/>
  </r>
  <r>
    <s v="9% LIHTC"/>
    <x v="26"/>
    <s v="03-0042"/>
    <x v="709"/>
    <s v="Ashtabula"/>
    <x v="33"/>
    <x v="0"/>
    <n v="40"/>
    <m/>
    <s v="MSI"/>
    <x v="57"/>
    <x v="3"/>
    <m/>
    <n v="633757"/>
    <m/>
    <m/>
    <m/>
    <m/>
    <m/>
    <m/>
    <m/>
    <m/>
    <m/>
    <m/>
    <m/>
    <m/>
    <m/>
    <m/>
    <m/>
    <m/>
  </r>
  <r>
    <s v="9% LIHTC"/>
    <x v="26"/>
    <s v="03-0104"/>
    <x v="710"/>
    <s v="Ashtabula"/>
    <x v="33"/>
    <x v="0"/>
    <n v="120"/>
    <m/>
    <s v="none"/>
    <x v="58"/>
    <x v="3"/>
    <m/>
    <n v="105283"/>
    <m/>
    <m/>
    <m/>
    <m/>
    <m/>
    <m/>
    <m/>
    <m/>
    <m/>
    <m/>
    <m/>
    <m/>
    <m/>
    <m/>
    <m/>
    <m/>
  </r>
  <r>
    <s v="9% LIHTC"/>
    <x v="30"/>
    <s v="02-0070"/>
    <x v="711"/>
    <s v="Ashtabula"/>
    <x v="33"/>
    <x v="0"/>
    <n v="45"/>
    <m/>
    <s v="ELI"/>
    <x v="57"/>
    <x v="3"/>
    <m/>
    <n v="438530"/>
    <m/>
    <m/>
    <m/>
    <m/>
    <m/>
    <m/>
    <m/>
    <m/>
    <m/>
    <m/>
    <m/>
    <m/>
    <m/>
    <m/>
    <m/>
    <m/>
  </r>
  <r>
    <s v="9% LIHTC"/>
    <x v="31"/>
    <s v="01-0035"/>
    <x v="712"/>
    <s v="Saybrook"/>
    <x v="33"/>
    <x v="0"/>
    <n v="48"/>
    <m/>
    <s v="MSI"/>
    <x v="57"/>
    <x v="3"/>
    <m/>
    <n v="309406"/>
    <m/>
    <m/>
    <m/>
    <m/>
    <m/>
    <m/>
    <m/>
    <m/>
    <m/>
    <m/>
    <m/>
    <m/>
    <m/>
    <m/>
    <m/>
    <m/>
  </r>
  <r>
    <s v="9% LIHTC"/>
    <x v="32"/>
    <s v="98-0070"/>
    <x v="713"/>
    <s v="Saybrook Township"/>
    <x v="33"/>
    <x v="0"/>
    <n v="80"/>
    <m/>
    <s v="Yes"/>
    <x v="57"/>
    <x v="3"/>
    <m/>
    <n v="502456"/>
    <m/>
    <m/>
    <m/>
    <m/>
    <m/>
    <m/>
    <m/>
    <m/>
    <m/>
    <m/>
    <m/>
    <m/>
    <m/>
    <m/>
    <m/>
    <m/>
  </r>
  <r>
    <s v="9% LIHTC"/>
    <x v="24"/>
    <s v="92-1009"/>
    <x v="354"/>
    <s v="Geneva"/>
    <x v="33"/>
    <x v="0"/>
    <n v="47"/>
    <m/>
    <m/>
    <x v="59"/>
    <x v="3"/>
    <m/>
    <n v="65909.990000000005"/>
    <m/>
    <m/>
    <m/>
    <m/>
    <m/>
    <m/>
    <m/>
    <m/>
    <m/>
    <m/>
    <m/>
    <m/>
    <m/>
    <m/>
    <m/>
    <m/>
  </r>
  <r>
    <s v="9% LIHTC"/>
    <x v="20"/>
    <s v="05-0114"/>
    <x v="39"/>
    <s v="Canaan Township"/>
    <x v="3"/>
    <x v="1"/>
    <n v="40"/>
    <m/>
    <s v="Senior"/>
    <x v="57"/>
    <x v="3"/>
    <m/>
    <n v="434039"/>
    <m/>
    <m/>
    <m/>
    <m/>
    <m/>
    <m/>
    <m/>
    <m/>
    <m/>
    <m/>
    <m/>
    <m/>
    <m/>
    <m/>
    <m/>
    <m/>
  </r>
  <r>
    <s v="9% LIHTC"/>
    <x v="33"/>
    <s v="04-0066"/>
    <x v="17"/>
    <s v="Lee Township"/>
    <x v="3"/>
    <x v="1"/>
    <n v="46"/>
    <m/>
    <s v="ELI"/>
    <x v="60"/>
    <x v="3"/>
    <m/>
    <n v="210201"/>
    <m/>
    <m/>
    <m/>
    <m/>
    <m/>
    <m/>
    <m/>
    <m/>
    <m/>
    <m/>
    <m/>
    <m/>
    <m/>
    <m/>
    <m/>
    <m/>
  </r>
  <r>
    <s v="9% LIHTC"/>
    <x v="22"/>
    <s v="96-0048"/>
    <x v="714"/>
    <s v="Chauncey"/>
    <x v="3"/>
    <x v="1"/>
    <n v="32"/>
    <m/>
    <s v="Yes"/>
    <x v="57"/>
    <x v="3"/>
    <m/>
    <n v="135564"/>
    <m/>
    <m/>
    <m/>
    <m/>
    <m/>
    <m/>
    <m/>
    <m/>
    <m/>
    <m/>
    <m/>
    <m/>
    <m/>
    <m/>
    <m/>
    <m/>
  </r>
  <r>
    <s v="9% LIHTC"/>
    <x v="34"/>
    <s v="91-0683"/>
    <x v="715"/>
    <s v="Nelsonville"/>
    <x v="3"/>
    <x v="1"/>
    <n v="44"/>
    <m/>
    <m/>
    <x v="59"/>
    <x v="3"/>
    <m/>
    <n v="63332.5"/>
    <m/>
    <m/>
    <m/>
    <m/>
    <m/>
    <m/>
    <m/>
    <m/>
    <m/>
    <m/>
    <m/>
    <m/>
    <m/>
    <m/>
    <m/>
    <m/>
  </r>
  <r>
    <s v="9% LIHTC"/>
    <x v="25"/>
    <s v="90-0589"/>
    <x v="716"/>
    <s v="Athens"/>
    <x v="3"/>
    <x v="1"/>
    <n v="32"/>
    <m/>
    <m/>
    <x v="57"/>
    <x v="3"/>
    <m/>
    <n v="127021.2"/>
    <m/>
    <m/>
    <m/>
    <m/>
    <m/>
    <m/>
    <m/>
    <m/>
    <m/>
    <m/>
    <m/>
    <m/>
    <m/>
    <m/>
    <m/>
    <m/>
  </r>
  <r>
    <s v="9% LIHTC"/>
    <x v="32"/>
    <s v="98-0004"/>
    <x v="717"/>
    <s v="St. Mary's"/>
    <x v="52"/>
    <x v="0"/>
    <n v="24"/>
    <m/>
    <s v="Yes"/>
    <x v="58"/>
    <x v="3"/>
    <m/>
    <n v="32718"/>
    <m/>
    <m/>
    <m/>
    <m/>
    <m/>
    <m/>
    <m/>
    <m/>
    <m/>
    <m/>
    <m/>
    <m/>
    <m/>
    <m/>
    <m/>
    <m/>
  </r>
  <r>
    <s v="9% LIHTC"/>
    <x v="28"/>
    <s v="97-0037"/>
    <x v="718"/>
    <s v="Wapakoneta"/>
    <x v="52"/>
    <x v="0"/>
    <n v="84"/>
    <m/>
    <s v="Yes"/>
    <x v="57"/>
    <x v="3"/>
    <m/>
    <n v="285303"/>
    <m/>
    <m/>
    <m/>
    <m/>
    <m/>
    <m/>
    <m/>
    <m/>
    <m/>
    <m/>
    <m/>
    <m/>
    <m/>
    <m/>
    <m/>
    <m/>
  </r>
  <r>
    <s v="9% LIHTC"/>
    <x v="22"/>
    <s v="96-0054"/>
    <x v="719"/>
    <s v="St. Mary's"/>
    <x v="52"/>
    <x v="0"/>
    <n v="26"/>
    <m/>
    <s v="Yes"/>
    <x v="62"/>
    <x v="3"/>
    <m/>
    <n v="107604"/>
    <m/>
    <m/>
    <m/>
    <m/>
    <m/>
    <m/>
    <m/>
    <m/>
    <m/>
    <m/>
    <m/>
    <m/>
    <m/>
    <m/>
    <m/>
    <m/>
  </r>
  <r>
    <s v="9% LIHTC"/>
    <x v="29"/>
    <s v="95-0014"/>
    <x v="720"/>
    <s v="Cridersville"/>
    <x v="52"/>
    <x v="0"/>
    <n v="50"/>
    <m/>
    <s v="no"/>
    <x v="60"/>
    <x v="3"/>
    <m/>
    <n v="56548"/>
    <m/>
    <m/>
    <m/>
    <m/>
    <m/>
    <m/>
    <m/>
    <m/>
    <m/>
    <m/>
    <m/>
    <m/>
    <m/>
    <m/>
    <m/>
    <m/>
  </r>
  <r>
    <s v="9% LIHTC"/>
    <x v="23"/>
    <s v="93-3080"/>
    <x v="721"/>
    <s v="Wapakoneta"/>
    <x v="52"/>
    <x v="0"/>
    <n v="56"/>
    <m/>
    <s v="no"/>
    <x v="60"/>
    <x v="3"/>
    <m/>
    <n v="184500"/>
    <m/>
    <m/>
    <m/>
    <m/>
    <m/>
    <m/>
    <m/>
    <m/>
    <m/>
    <m/>
    <m/>
    <m/>
    <m/>
    <m/>
    <m/>
    <m/>
  </r>
  <r>
    <s v="9% LIHTC"/>
    <x v="19"/>
    <s v="06-0114"/>
    <x v="722"/>
    <s v="Bethesda"/>
    <x v="14"/>
    <x v="1"/>
    <n v="42"/>
    <m/>
    <s v="Family"/>
    <x v="60"/>
    <x v="3"/>
    <m/>
    <n v="328524"/>
    <m/>
    <m/>
    <m/>
    <m/>
    <m/>
    <m/>
    <m/>
    <m/>
    <m/>
    <m/>
    <m/>
    <m/>
    <m/>
    <m/>
    <m/>
    <m/>
  </r>
  <r>
    <s v="9% LIHTC"/>
    <x v="20"/>
    <s v="05-0079"/>
    <x v="723"/>
    <s v="Barnesville"/>
    <x v="14"/>
    <x v="1"/>
    <n v="24"/>
    <m/>
    <s v="Family"/>
    <x v="57"/>
    <x v="3"/>
    <m/>
    <n v="70000"/>
    <m/>
    <m/>
    <m/>
    <m/>
    <m/>
    <m/>
    <m/>
    <m/>
    <m/>
    <m/>
    <m/>
    <m/>
    <m/>
    <m/>
    <m/>
    <m/>
  </r>
  <r>
    <s v="9% LIHTC"/>
    <x v="33"/>
    <s v="04-0090"/>
    <x v="724"/>
    <s v="Barnesville"/>
    <x v="14"/>
    <x v="1"/>
    <n v="32"/>
    <m/>
    <s v="EP"/>
    <x v="57"/>
    <x v="3"/>
    <m/>
    <n v="247164"/>
    <m/>
    <m/>
    <m/>
    <m/>
    <m/>
    <m/>
    <m/>
    <m/>
    <m/>
    <m/>
    <m/>
    <m/>
    <m/>
    <m/>
    <m/>
    <m/>
  </r>
  <r>
    <s v="9% LIHTC"/>
    <x v="30"/>
    <s v="02-0039"/>
    <x v="725"/>
    <s v="St. Clairsville"/>
    <x v="14"/>
    <x v="1"/>
    <n v="40"/>
    <m/>
    <s v="none"/>
    <x v="57"/>
    <x v="3"/>
    <m/>
    <n v="271126"/>
    <m/>
    <m/>
    <m/>
    <m/>
    <m/>
    <m/>
    <m/>
    <m/>
    <m/>
    <m/>
    <m/>
    <m/>
    <m/>
    <m/>
    <m/>
    <m/>
  </r>
  <r>
    <s v="9% LIHTC"/>
    <x v="21"/>
    <s v="99-0060"/>
    <x v="726"/>
    <s v="Bellaire"/>
    <x v="14"/>
    <x v="1"/>
    <n v="26"/>
    <m/>
    <s v="Yes"/>
    <x v="60"/>
    <x v="3"/>
    <m/>
    <n v="171038"/>
    <m/>
    <m/>
    <m/>
    <m/>
    <m/>
    <m/>
    <m/>
    <m/>
    <m/>
    <m/>
    <m/>
    <m/>
    <m/>
    <m/>
    <m/>
    <m/>
  </r>
  <r>
    <s v="9% LIHTC"/>
    <x v="28"/>
    <s v="97-0022"/>
    <x v="727"/>
    <s v="Barnesville"/>
    <x v="14"/>
    <x v="1"/>
    <n v="39"/>
    <m/>
    <s v="Yes"/>
    <x v="57"/>
    <x v="3"/>
    <m/>
    <n v="188762"/>
    <m/>
    <m/>
    <m/>
    <m/>
    <m/>
    <m/>
    <m/>
    <m/>
    <m/>
    <m/>
    <m/>
    <m/>
    <m/>
    <m/>
    <m/>
    <m/>
  </r>
  <r>
    <s v="9% LIHTC"/>
    <x v="22"/>
    <s v="96-0033"/>
    <x v="728"/>
    <s v="St. Clairsville"/>
    <x v="14"/>
    <x v="1"/>
    <n v="24"/>
    <m/>
    <s v="Yes"/>
    <x v="60"/>
    <x v="3"/>
    <m/>
    <n v="96366"/>
    <m/>
    <m/>
    <m/>
    <m/>
    <m/>
    <m/>
    <m/>
    <m/>
    <m/>
    <m/>
    <m/>
    <m/>
    <m/>
    <m/>
    <m/>
    <m/>
  </r>
  <r>
    <s v="9% LIHTC"/>
    <x v="35"/>
    <s v="94-4010"/>
    <x v="729"/>
    <s v="Bridgeport"/>
    <x v="14"/>
    <x v="1"/>
    <n v="48"/>
    <m/>
    <m/>
    <x v="58"/>
    <x v="3"/>
    <m/>
    <n v="43966"/>
    <m/>
    <m/>
    <m/>
    <m/>
    <m/>
    <m/>
    <m/>
    <m/>
    <m/>
    <m/>
    <m/>
    <m/>
    <m/>
    <m/>
    <m/>
    <m/>
  </r>
  <r>
    <s v="9% LIHTC"/>
    <x v="36"/>
    <s v="89-0461"/>
    <x v="730"/>
    <s v="Shadyside"/>
    <x v="14"/>
    <x v="1"/>
    <n v="36"/>
    <m/>
    <m/>
    <x v="59"/>
    <x v="3"/>
    <m/>
    <n v="48358.93"/>
    <m/>
    <m/>
    <m/>
    <m/>
    <m/>
    <m/>
    <m/>
    <m/>
    <m/>
    <m/>
    <m/>
    <m/>
    <m/>
    <m/>
    <m/>
    <m/>
  </r>
  <r>
    <s v="9% LIHTC"/>
    <x v="20"/>
    <s v="05-0113"/>
    <x v="731"/>
    <s v="Georgetown"/>
    <x v="71"/>
    <x v="0"/>
    <n v="30"/>
    <m/>
    <s v="Senior"/>
    <x v="57"/>
    <x v="3"/>
    <m/>
    <n v="258996"/>
    <m/>
    <m/>
    <m/>
    <m/>
    <m/>
    <m/>
    <m/>
    <m/>
    <m/>
    <m/>
    <m/>
    <m/>
    <m/>
    <m/>
    <m/>
    <m/>
  </r>
  <r>
    <s v="9% LIHTC"/>
    <x v="26"/>
    <s v="03-0113"/>
    <x v="732"/>
    <s v="Georgetown"/>
    <x v="71"/>
    <x v="0"/>
    <n v="60"/>
    <m/>
    <s v="none"/>
    <x v="58"/>
    <x v="3"/>
    <m/>
    <n v="67898"/>
    <m/>
    <m/>
    <m/>
    <m/>
    <m/>
    <m/>
    <m/>
    <m/>
    <m/>
    <m/>
    <m/>
    <m/>
    <m/>
    <m/>
    <m/>
    <m/>
  </r>
  <r>
    <s v="9% LIHTC"/>
    <x v="26"/>
    <s v="03-0114"/>
    <x v="733"/>
    <s v="Mt. Orab"/>
    <x v="71"/>
    <x v="0"/>
    <n v="48"/>
    <m/>
    <s v="none"/>
    <x v="58"/>
    <x v="3"/>
    <m/>
    <n v="38709"/>
    <m/>
    <m/>
    <m/>
    <m/>
    <m/>
    <m/>
    <m/>
    <m/>
    <m/>
    <m/>
    <m/>
    <m/>
    <m/>
    <m/>
    <m/>
    <m/>
  </r>
  <r>
    <s v="9% LIHTC"/>
    <x v="31"/>
    <s v="01-0093"/>
    <x v="734"/>
    <s v="Ripley"/>
    <x v="71"/>
    <x v="0"/>
    <n v="33"/>
    <m/>
    <s v="ELI"/>
    <x v="60"/>
    <x v="3"/>
    <m/>
    <n v="99349"/>
    <m/>
    <m/>
    <m/>
    <m/>
    <m/>
    <m/>
    <m/>
    <m/>
    <m/>
    <m/>
    <m/>
    <m/>
    <m/>
    <m/>
    <m/>
    <m/>
  </r>
  <r>
    <s v="9% LIHTC"/>
    <x v="22"/>
    <s v="96-0051"/>
    <x v="735"/>
    <s v="Ripley"/>
    <x v="71"/>
    <x v="0"/>
    <n v="19"/>
    <m/>
    <s v="Yes"/>
    <x v="62"/>
    <x v="3"/>
    <m/>
    <n v="93402"/>
    <m/>
    <m/>
    <m/>
    <m/>
    <m/>
    <m/>
    <m/>
    <m/>
    <m/>
    <m/>
    <m/>
    <m/>
    <m/>
    <m/>
    <m/>
    <m/>
  </r>
  <r>
    <s v="9% LIHTC"/>
    <x v="29"/>
    <s v="95-0034"/>
    <x v="736"/>
    <s v="Aberdeen"/>
    <x v="71"/>
    <x v="0"/>
    <n v="50"/>
    <m/>
    <s v="Yes"/>
    <x v="60"/>
    <x v="3"/>
    <m/>
    <n v="42414"/>
    <m/>
    <m/>
    <m/>
    <m/>
    <m/>
    <m/>
    <m/>
    <m/>
    <m/>
    <m/>
    <m/>
    <m/>
    <m/>
    <m/>
    <m/>
    <m/>
  </r>
  <r>
    <s v="9% LIHTC"/>
    <x v="34"/>
    <s v="91-0625"/>
    <x v="737"/>
    <m/>
    <x v="71"/>
    <x v="0"/>
    <n v="24"/>
    <m/>
    <s v="no"/>
    <x v="59"/>
    <x v="3"/>
    <m/>
    <n v="33440.01"/>
    <m/>
    <m/>
    <m/>
    <m/>
    <m/>
    <m/>
    <m/>
    <m/>
    <m/>
    <m/>
    <m/>
    <m/>
    <m/>
    <m/>
    <m/>
    <m/>
  </r>
  <r>
    <s v="9% LIHTC"/>
    <x v="34"/>
    <s v="91-0691"/>
    <x v="738"/>
    <s v="Aberdeen"/>
    <x v="71"/>
    <x v="0"/>
    <n v="40"/>
    <m/>
    <m/>
    <x v="59"/>
    <x v="3"/>
    <m/>
    <n v="58426.27"/>
    <m/>
    <m/>
    <m/>
    <m/>
    <m/>
    <m/>
    <m/>
    <m/>
    <m/>
    <m/>
    <m/>
    <m/>
    <m/>
    <m/>
    <m/>
    <m/>
  </r>
  <r>
    <s v="9% LIHTC"/>
    <x v="36"/>
    <s v="89-0460"/>
    <x v="739"/>
    <s v="Mount Orab"/>
    <x v="71"/>
    <x v="0"/>
    <n v="48"/>
    <m/>
    <m/>
    <x v="59"/>
    <x v="3"/>
    <m/>
    <n v="65932.89"/>
    <m/>
    <m/>
    <m/>
    <m/>
    <m/>
    <m/>
    <m/>
    <m/>
    <m/>
    <m/>
    <m/>
    <m/>
    <m/>
    <m/>
    <m/>
    <m/>
  </r>
  <r>
    <s v="9% LIHTC"/>
    <x v="33"/>
    <s v="04-0100"/>
    <x v="740"/>
    <s v="Monroe"/>
    <x v="45"/>
    <x v="0"/>
    <n v="150"/>
    <m/>
    <s v="none"/>
    <x v="59"/>
    <x v="3"/>
    <m/>
    <n v="475093"/>
    <m/>
    <m/>
    <m/>
    <m/>
    <m/>
    <m/>
    <m/>
    <m/>
    <m/>
    <m/>
    <m/>
    <m/>
    <m/>
    <m/>
    <m/>
    <m/>
  </r>
  <r>
    <s v="9% LIHTC"/>
    <x v="26"/>
    <s v="03-0116"/>
    <x v="741"/>
    <s v="Hamilton"/>
    <x v="45"/>
    <x v="0"/>
    <n v="128"/>
    <m/>
    <s v="none"/>
    <x v="59"/>
    <x v="3"/>
    <m/>
    <n v="325274.01200000005"/>
    <m/>
    <m/>
    <m/>
    <m/>
    <m/>
    <m/>
    <m/>
    <m/>
    <m/>
    <m/>
    <m/>
    <m/>
    <m/>
    <m/>
    <m/>
    <m/>
  </r>
  <r>
    <s v="9% LIHTC"/>
    <x v="30"/>
    <s v="02-0055"/>
    <x v="742"/>
    <s v="Middletown"/>
    <x v="45"/>
    <x v="0"/>
    <n v="50"/>
    <m/>
    <s v="EP"/>
    <x v="57"/>
    <x v="3"/>
    <m/>
    <n v="357966"/>
    <m/>
    <m/>
    <m/>
    <m/>
    <m/>
    <m/>
    <m/>
    <m/>
    <m/>
    <m/>
    <m/>
    <m/>
    <m/>
    <m/>
    <m/>
    <m/>
  </r>
  <r>
    <s v="9% LIHTC"/>
    <x v="30"/>
    <s v="02-0015"/>
    <x v="743"/>
    <s v="Hamilton"/>
    <x v="45"/>
    <x v="0"/>
    <n v="38"/>
    <m/>
    <s v="ELI"/>
    <x v="62"/>
    <x v="3"/>
    <m/>
    <n v="296052"/>
    <m/>
    <m/>
    <m/>
    <m/>
    <m/>
    <m/>
    <m/>
    <m/>
    <m/>
    <m/>
    <m/>
    <m/>
    <m/>
    <m/>
    <m/>
    <m/>
  </r>
  <r>
    <s v="9% LIHTC"/>
    <x v="27"/>
    <s v="00-0070"/>
    <x v="744"/>
    <s v="Fairfield Township"/>
    <x v="45"/>
    <x v="0"/>
    <n v="240"/>
    <m/>
    <m/>
    <x v="63"/>
    <x v="3"/>
    <m/>
    <n v="703128"/>
    <m/>
    <m/>
    <m/>
    <m/>
    <m/>
    <m/>
    <m/>
    <m/>
    <m/>
    <m/>
    <m/>
    <m/>
    <m/>
    <m/>
    <m/>
    <m/>
  </r>
  <r>
    <s v="9% LIHTC"/>
    <x v="21"/>
    <s v="99-0044"/>
    <x v="745"/>
    <s v="Hamilton"/>
    <x v="45"/>
    <x v="0"/>
    <n v="61"/>
    <m/>
    <s v="Yes"/>
    <x v="60"/>
    <x v="3"/>
    <m/>
    <n v="374060"/>
    <m/>
    <m/>
    <m/>
    <m/>
    <m/>
    <m/>
    <m/>
    <m/>
    <m/>
    <m/>
    <m/>
    <m/>
    <m/>
    <m/>
    <m/>
    <m/>
  </r>
  <r>
    <s v="9% LIHTC"/>
    <x v="32"/>
    <s v="98-0091"/>
    <x v="746"/>
    <s v="Hamilton"/>
    <x v="45"/>
    <x v="0"/>
    <n v="50"/>
    <m/>
    <s v="Yes"/>
    <x v="58"/>
    <x v="3"/>
    <m/>
    <n v="124169"/>
    <m/>
    <m/>
    <m/>
    <m/>
    <m/>
    <m/>
    <m/>
    <m/>
    <m/>
    <m/>
    <m/>
    <m/>
    <m/>
    <m/>
    <m/>
    <m/>
  </r>
  <r>
    <s v="9% LIHTC"/>
    <x v="32"/>
    <s v="98-0112"/>
    <x v="747"/>
    <s v="Union Township"/>
    <x v="45"/>
    <x v="0"/>
    <n v="296"/>
    <m/>
    <s v="no"/>
    <x v="59"/>
    <x v="3"/>
    <m/>
    <n v="600046"/>
    <m/>
    <m/>
    <m/>
    <m/>
    <m/>
    <m/>
    <m/>
    <m/>
    <m/>
    <m/>
    <m/>
    <m/>
    <m/>
    <m/>
    <m/>
    <m/>
  </r>
  <r>
    <s v="9% LIHTC"/>
    <x v="22"/>
    <s v="96-0007"/>
    <x v="748"/>
    <s v="Middletown"/>
    <x v="45"/>
    <x v="0"/>
    <n v="84"/>
    <m/>
    <s v="Yes"/>
    <x v="57"/>
    <x v="3"/>
    <m/>
    <n v="291509"/>
    <m/>
    <m/>
    <m/>
    <m/>
    <m/>
    <m/>
    <m/>
    <m/>
    <m/>
    <m/>
    <m/>
    <m/>
    <m/>
    <m/>
    <m/>
    <m/>
  </r>
  <r>
    <s v="9% LIHTC"/>
    <x v="22"/>
    <s v="96-0009"/>
    <x v="749"/>
    <s v="Oxford"/>
    <x v="45"/>
    <x v="0"/>
    <n v="84"/>
    <m/>
    <s v="Yes"/>
    <x v="57"/>
    <x v="3"/>
    <m/>
    <n v="296916"/>
    <m/>
    <m/>
    <m/>
    <m/>
    <m/>
    <m/>
    <m/>
    <m/>
    <m/>
    <m/>
    <m/>
    <m/>
    <m/>
    <m/>
    <m/>
    <m/>
  </r>
  <r>
    <s v="9% LIHTC"/>
    <x v="29"/>
    <s v="95-0122"/>
    <x v="272"/>
    <s v="Hamilton"/>
    <x v="45"/>
    <x v="0"/>
    <n v="356"/>
    <m/>
    <s v="no"/>
    <x v="59"/>
    <x v="3"/>
    <m/>
    <n v="705444"/>
    <m/>
    <m/>
    <m/>
    <m/>
    <m/>
    <m/>
    <m/>
    <m/>
    <m/>
    <m/>
    <m/>
    <m/>
    <m/>
    <m/>
    <m/>
    <m/>
  </r>
  <r>
    <s v="9% LIHTC"/>
    <x v="35"/>
    <s v="94-4072"/>
    <x v="750"/>
    <s v="Middletown"/>
    <x v="45"/>
    <x v="0"/>
    <n v="90"/>
    <m/>
    <m/>
    <x v="57"/>
    <x v="3"/>
    <m/>
    <n v="355766"/>
    <m/>
    <m/>
    <m/>
    <m/>
    <m/>
    <m/>
    <m/>
    <m/>
    <m/>
    <m/>
    <m/>
    <m/>
    <m/>
    <m/>
    <m/>
    <m/>
  </r>
  <r>
    <s v="9% LIHTC"/>
    <x v="35"/>
    <s v="94-5094"/>
    <x v="751"/>
    <s v="Middletown"/>
    <x v="45"/>
    <x v="0"/>
    <n v="60"/>
    <m/>
    <s v="Yes"/>
    <x v="57"/>
    <x v="3"/>
    <m/>
    <n v="310386"/>
    <m/>
    <m/>
    <m/>
    <m/>
    <m/>
    <m/>
    <m/>
    <m/>
    <m/>
    <m/>
    <m/>
    <m/>
    <m/>
    <m/>
    <m/>
    <m/>
  </r>
  <r>
    <s v="9% LIHTC"/>
    <x v="35"/>
    <s v="94-4064"/>
    <x v="752"/>
    <s v="Middletown"/>
    <x v="45"/>
    <x v="0"/>
    <n v="100"/>
    <m/>
    <s v="Yes"/>
    <x v="57"/>
    <x v="3"/>
    <m/>
    <n v="499965"/>
    <m/>
    <m/>
    <m/>
    <m/>
    <m/>
    <m/>
    <m/>
    <m/>
    <m/>
    <m/>
    <m/>
    <m/>
    <m/>
    <m/>
    <m/>
    <m/>
  </r>
  <r>
    <s v="9% LIHTC"/>
    <x v="35"/>
    <s v="94-4063"/>
    <x v="753"/>
    <s v="Hamilton"/>
    <x v="45"/>
    <x v="0"/>
    <n v="100"/>
    <m/>
    <s v="Yes"/>
    <x v="57"/>
    <x v="3"/>
    <m/>
    <n v="499989"/>
    <m/>
    <m/>
    <m/>
    <m/>
    <m/>
    <m/>
    <m/>
    <m/>
    <m/>
    <m/>
    <m/>
    <m/>
    <m/>
    <m/>
    <m/>
    <m/>
  </r>
  <r>
    <s v="9% LIHTC"/>
    <x v="23"/>
    <s v="93-5099"/>
    <x v="754"/>
    <s v="Middletown"/>
    <x v="45"/>
    <x v="0"/>
    <n v="104"/>
    <m/>
    <m/>
    <x v="57"/>
    <x v="3"/>
    <m/>
    <n v="526500"/>
    <m/>
    <m/>
    <m/>
    <m/>
    <m/>
    <m/>
    <m/>
    <m/>
    <m/>
    <m/>
    <m/>
    <m/>
    <m/>
    <m/>
    <m/>
    <m/>
  </r>
  <r>
    <s v="9% LIHTC"/>
    <x v="23"/>
    <s v="93-6137"/>
    <x v="755"/>
    <s v="Middletown"/>
    <x v="45"/>
    <x v="0"/>
    <n v="94"/>
    <m/>
    <s v="no"/>
    <x v="60"/>
    <x v="3"/>
    <m/>
    <n v="158846"/>
    <m/>
    <m/>
    <m/>
    <m/>
    <m/>
    <m/>
    <m/>
    <m/>
    <m/>
    <m/>
    <m/>
    <m/>
    <m/>
    <m/>
    <m/>
    <m/>
  </r>
  <r>
    <s v="9% LIHTC"/>
    <x v="24"/>
    <s v="92-8121"/>
    <x v="756"/>
    <s v="Middletown"/>
    <x v="45"/>
    <x v="0"/>
    <n v="107"/>
    <m/>
    <m/>
    <x v="57"/>
    <x v="3"/>
    <m/>
    <n v="547000"/>
    <m/>
    <m/>
    <m/>
    <m/>
    <m/>
    <m/>
    <m/>
    <m/>
    <m/>
    <m/>
    <m/>
    <m/>
    <m/>
    <m/>
    <m/>
    <m/>
  </r>
  <r>
    <s v="9% LIHTC"/>
    <x v="21"/>
    <s v="99-0046"/>
    <x v="757"/>
    <s v="Carrollton"/>
    <x v="31"/>
    <x v="0"/>
    <n v="41"/>
    <m/>
    <s v="Yes"/>
    <x v="57"/>
    <x v="3"/>
    <m/>
    <n v="290555"/>
    <m/>
    <m/>
    <m/>
    <m/>
    <m/>
    <m/>
    <m/>
    <m/>
    <m/>
    <m/>
    <m/>
    <m/>
    <m/>
    <m/>
    <m/>
    <m/>
  </r>
  <r>
    <s v="9% LIHTC"/>
    <x v="34"/>
    <s v="91-0666"/>
    <x v="758"/>
    <s v="Malvern"/>
    <x v="31"/>
    <x v="0"/>
    <n v="40"/>
    <m/>
    <m/>
    <x v="59"/>
    <x v="3"/>
    <m/>
    <n v="46046"/>
    <m/>
    <m/>
    <m/>
    <m/>
    <m/>
    <m/>
    <m/>
    <m/>
    <m/>
    <m/>
    <m/>
    <m/>
    <m/>
    <m/>
    <m/>
    <m/>
  </r>
  <r>
    <s v="9% LIHTC"/>
    <x v="33"/>
    <s v="04-0063"/>
    <x v="759"/>
    <s v="St. Paris"/>
    <x v="57"/>
    <x v="0"/>
    <n v="28"/>
    <m/>
    <s v="ELI"/>
    <x v="60"/>
    <x v="3"/>
    <m/>
    <n v="140702"/>
    <m/>
    <m/>
    <m/>
    <m/>
    <m/>
    <m/>
    <m/>
    <m/>
    <m/>
    <m/>
    <m/>
    <m/>
    <m/>
    <m/>
    <m/>
    <m/>
  </r>
  <r>
    <s v="9% LIHTC"/>
    <x v="30"/>
    <s v="02-0025"/>
    <x v="760"/>
    <s v="North Lewisburg"/>
    <x v="57"/>
    <x v="0"/>
    <n v="32"/>
    <m/>
    <s v="ELI"/>
    <x v="60"/>
    <x v="3"/>
    <m/>
    <n v="138331"/>
    <m/>
    <m/>
    <m/>
    <m/>
    <m/>
    <m/>
    <m/>
    <m/>
    <m/>
    <m/>
    <m/>
    <m/>
    <m/>
    <m/>
    <m/>
    <m/>
  </r>
  <r>
    <s v="9% LIHTC"/>
    <x v="30"/>
    <s v="02-0029"/>
    <x v="761"/>
    <s v="Mechanicsburg"/>
    <x v="57"/>
    <x v="0"/>
    <n v="40"/>
    <m/>
    <s v="ELI"/>
    <x v="60"/>
    <x v="3"/>
    <m/>
    <n v="154116"/>
    <m/>
    <m/>
    <m/>
    <m/>
    <m/>
    <m/>
    <m/>
    <m/>
    <m/>
    <m/>
    <m/>
    <m/>
    <m/>
    <m/>
    <m/>
    <m/>
  </r>
  <r>
    <s v="9% LIHTC"/>
    <x v="30"/>
    <s v="02-0101"/>
    <x v="762"/>
    <s v="Urbana"/>
    <x v="57"/>
    <x v="0"/>
    <n v="38"/>
    <m/>
    <s v="Family"/>
    <x v="58"/>
    <x v="3"/>
    <m/>
    <n v="47191"/>
    <m/>
    <m/>
    <m/>
    <m/>
    <m/>
    <m/>
    <m/>
    <m/>
    <m/>
    <m/>
    <m/>
    <m/>
    <m/>
    <m/>
    <m/>
    <m/>
  </r>
  <r>
    <s v="9% LIHTC"/>
    <x v="29"/>
    <s v="95-0079"/>
    <x v="763"/>
    <s v="Urbana"/>
    <x v="57"/>
    <x v="0"/>
    <n v="63"/>
    <m/>
    <s v="no"/>
    <x v="57"/>
    <x v="3"/>
    <m/>
    <n v="241289"/>
    <m/>
    <m/>
    <m/>
    <m/>
    <m/>
    <m/>
    <m/>
    <m/>
    <m/>
    <m/>
    <m/>
    <m/>
    <m/>
    <m/>
    <m/>
    <m/>
  </r>
  <r>
    <s v="9% LIHTC"/>
    <x v="23"/>
    <s v="93-6127"/>
    <x v="764"/>
    <s v="Urbana"/>
    <x v="57"/>
    <x v="0"/>
    <n v="36"/>
    <m/>
    <m/>
    <x v="57"/>
    <x v="3"/>
    <m/>
    <n v="123750"/>
    <m/>
    <m/>
    <m/>
    <m/>
    <m/>
    <m/>
    <m/>
    <m/>
    <m/>
    <m/>
    <m/>
    <m/>
    <m/>
    <m/>
    <m/>
    <m/>
  </r>
  <r>
    <s v="9% LIHTC"/>
    <x v="34"/>
    <s v="91-0702"/>
    <x v="765"/>
    <s v="Urbana"/>
    <x v="57"/>
    <x v="0"/>
    <n v="30"/>
    <m/>
    <m/>
    <x v="57"/>
    <x v="3"/>
    <m/>
    <n v="72690.48"/>
    <m/>
    <m/>
    <m/>
    <m/>
    <m/>
    <m/>
    <m/>
    <m/>
    <m/>
    <m/>
    <m/>
    <m/>
    <m/>
    <m/>
    <m/>
    <m/>
  </r>
  <r>
    <s v="9% LIHTC"/>
    <x v="36"/>
    <s v="89-0310"/>
    <x v="760"/>
    <s v="North Lewisburg"/>
    <x v="57"/>
    <x v="0"/>
    <n v="32"/>
    <m/>
    <m/>
    <x v="64"/>
    <x v="3"/>
    <m/>
    <n v="7924.56"/>
    <m/>
    <m/>
    <m/>
    <m/>
    <m/>
    <m/>
    <m/>
    <m/>
    <m/>
    <m/>
    <m/>
    <m/>
    <m/>
    <m/>
    <m/>
    <m/>
  </r>
  <r>
    <s v="9% LIHTC"/>
    <x v="36"/>
    <s v="89-0360"/>
    <x v="766"/>
    <s v="Urbana"/>
    <x v="57"/>
    <x v="0"/>
    <n v="30"/>
    <m/>
    <m/>
    <x v="59"/>
    <x v="3"/>
    <m/>
    <n v="42677.51"/>
    <m/>
    <m/>
    <m/>
    <m/>
    <m/>
    <m/>
    <m/>
    <m/>
    <m/>
    <m/>
    <m/>
    <m/>
    <m/>
    <m/>
    <m/>
    <m/>
  </r>
  <r>
    <s v="9% LIHTC"/>
    <x v="19"/>
    <s v="06-0085"/>
    <x v="767"/>
    <s v="South Charleston"/>
    <x v="36"/>
    <x v="0"/>
    <n v="51"/>
    <m/>
    <s v="Senior"/>
    <x v="60"/>
    <x v="3"/>
    <m/>
    <n v="194335"/>
    <m/>
    <m/>
    <m/>
    <m/>
    <m/>
    <m/>
    <m/>
    <m/>
    <m/>
    <m/>
    <m/>
    <m/>
    <m/>
    <m/>
    <m/>
    <m/>
  </r>
  <r>
    <s v="9% LIHTC"/>
    <x v="19"/>
    <s v="06-0070"/>
    <x v="768"/>
    <s v="Springfield"/>
    <x v="36"/>
    <x v="0"/>
    <n v="40"/>
    <m/>
    <s v="Family"/>
    <x v="57"/>
    <x v="3"/>
    <m/>
    <n v="581632"/>
    <m/>
    <m/>
    <m/>
    <m/>
    <m/>
    <m/>
    <m/>
    <m/>
    <m/>
    <m/>
    <m/>
    <m/>
    <m/>
    <m/>
    <m/>
    <m/>
  </r>
  <r>
    <s v="9% LIHTC"/>
    <x v="33"/>
    <s v="04-0083"/>
    <x v="769"/>
    <s v="Springfield/New Carlisle"/>
    <x v="36"/>
    <x v="0"/>
    <n v="30"/>
    <m/>
    <s v="MSI"/>
    <x v="57"/>
    <x v="3"/>
    <m/>
    <n v="349928"/>
    <m/>
    <m/>
    <m/>
    <m/>
    <m/>
    <m/>
    <m/>
    <m/>
    <m/>
    <m/>
    <m/>
    <m/>
    <m/>
    <m/>
    <m/>
    <m/>
  </r>
  <r>
    <s v="9% LIHTC"/>
    <x v="30"/>
    <s v="02-0031"/>
    <x v="770"/>
    <s v="Springfield"/>
    <x v="36"/>
    <x v="0"/>
    <n v="40"/>
    <m/>
    <s v="MSI"/>
    <x v="62"/>
    <x v="3"/>
    <m/>
    <n v="430306"/>
    <m/>
    <m/>
    <m/>
    <m/>
    <m/>
    <m/>
    <m/>
    <m/>
    <m/>
    <m/>
    <m/>
    <m/>
    <m/>
    <m/>
    <m/>
    <m/>
  </r>
  <r>
    <s v="9% LIHTC"/>
    <x v="27"/>
    <s v="00-0040"/>
    <x v="771"/>
    <s v="Springfield"/>
    <x v="36"/>
    <x v="0"/>
    <n v="76"/>
    <m/>
    <s v="MSI"/>
    <x v="57"/>
    <x v="3"/>
    <m/>
    <n v="900676"/>
    <m/>
    <m/>
    <m/>
    <m/>
    <m/>
    <m/>
    <m/>
    <m/>
    <m/>
    <m/>
    <m/>
    <m/>
    <m/>
    <m/>
    <m/>
    <m/>
  </r>
  <r>
    <s v="9% LIHTC"/>
    <x v="27"/>
    <s v="00-0039"/>
    <x v="772"/>
    <s v="Springfield"/>
    <x v="36"/>
    <x v="0"/>
    <n v="20"/>
    <m/>
    <s v="EP"/>
    <x v="62"/>
    <x v="3"/>
    <m/>
    <n v="232522"/>
    <m/>
    <m/>
    <m/>
    <m/>
    <m/>
    <m/>
    <m/>
    <m/>
    <m/>
    <m/>
    <m/>
    <m/>
    <m/>
    <m/>
    <m/>
    <m/>
  </r>
  <r>
    <s v="9% LIHTC"/>
    <x v="27"/>
    <s v="00-0021"/>
    <x v="773"/>
    <s v="Springfield"/>
    <x v="36"/>
    <x v="0"/>
    <n v="50"/>
    <m/>
    <s v="SP"/>
    <x v="57"/>
    <x v="3"/>
    <m/>
    <n v="573101"/>
    <m/>
    <m/>
    <m/>
    <m/>
    <m/>
    <m/>
    <m/>
    <m/>
    <m/>
    <m/>
    <m/>
    <m/>
    <m/>
    <m/>
    <m/>
    <m/>
  </r>
  <r>
    <s v="9% LIHTC"/>
    <x v="32"/>
    <s v="98-0057"/>
    <x v="774"/>
    <s v="Springfield"/>
    <x v="36"/>
    <x v="0"/>
    <n v="59"/>
    <m/>
    <s v="Yes"/>
    <x v="57"/>
    <x v="3"/>
    <m/>
    <n v="162511"/>
    <m/>
    <m/>
    <m/>
    <m/>
    <m/>
    <m/>
    <m/>
    <m/>
    <m/>
    <m/>
    <m/>
    <m/>
    <m/>
    <m/>
    <m/>
    <m/>
  </r>
  <r>
    <s v="9% LIHTC"/>
    <x v="32"/>
    <s v="98-0106"/>
    <x v="775"/>
    <s v="Springfield"/>
    <x v="36"/>
    <x v="0"/>
    <n v="36"/>
    <m/>
    <m/>
    <x v="58"/>
    <x v="3"/>
    <m/>
    <n v="65181"/>
    <m/>
    <m/>
    <m/>
    <m/>
    <m/>
    <m/>
    <m/>
    <m/>
    <m/>
    <m/>
    <m/>
    <m/>
    <m/>
    <m/>
    <m/>
    <m/>
  </r>
  <r>
    <s v="9% LIHTC"/>
    <x v="28"/>
    <s v="97-0033"/>
    <x v="776"/>
    <s v="Springfield"/>
    <x v="36"/>
    <x v="0"/>
    <n v="39"/>
    <m/>
    <s v="Yes"/>
    <x v="57"/>
    <x v="3"/>
    <m/>
    <n v="291041"/>
    <m/>
    <m/>
    <m/>
    <m/>
    <m/>
    <m/>
    <m/>
    <m/>
    <m/>
    <m/>
    <m/>
    <m/>
    <m/>
    <m/>
    <m/>
    <m/>
  </r>
  <r>
    <s v="9% LIHTC"/>
    <x v="35"/>
    <s v="94-6145"/>
    <x v="777"/>
    <s v="Springfield"/>
    <x v="36"/>
    <x v="0"/>
    <n v="144"/>
    <m/>
    <m/>
    <x v="57"/>
    <x v="3"/>
    <m/>
    <n v="605394"/>
    <m/>
    <m/>
    <m/>
    <m/>
    <m/>
    <m/>
    <m/>
    <m/>
    <m/>
    <m/>
    <m/>
    <m/>
    <m/>
    <m/>
    <m/>
    <m/>
  </r>
  <r>
    <s v="9% LIHTC"/>
    <x v="35"/>
    <s v="94-4078"/>
    <x v="778"/>
    <s v="South Charleston"/>
    <x v="36"/>
    <x v="0"/>
    <n v="35"/>
    <m/>
    <m/>
    <x v="57"/>
    <x v="3"/>
    <m/>
    <n v="155959"/>
    <m/>
    <m/>
    <m/>
    <m/>
    <m/>
    <m/>
    <m/>
    <m/>
    <m/>
    <m/>
    <m/>
    <m/>
    <m/>
    <m/>
    <m/>
    <m/>
  </r>
  <r>
    <s v="9% LIHTC"/>
    <x v="23"/>
    <s v="93-1050"/>
    <x v="779"/>
    <s v="Springfield"/>
    <x v="36"/>
    <x v="0"/>
    <n v="39"/>
    <m/>
    <m/>
    <x v="57"/>
    <x v="3"/>
    <m/>
    <n v="161660"/>
    <m/>
    <m/>
    <m/>
    <m/>
    <m/>
    <m/>
    <m/>
    <m/>
    <m/>
    <m/>
    <m/>
    <m/>
    <m/>
    <m/>
    <m/>
    <m/>
  </r>
  <r>
    <s v="9% LIHTC"/>
    <x v="20"/>
    <s v="05-0060"/>
    <x v="780"/>
    <s v="Owensville"/>
    <x v="6"/>
    <x v="0"/>
    <n v="46"/>
    <m/>
    <s v="Family"/>
    <x v="60"/>
    <x v="3"/>
    <m/>
    <n v="285932"/>
    <m/>
    <m/>
    <m/>
    <m/>
    <m/>
    <m/>
    <m/>
    <m/>
    <m/>
    <m/>
    <m/>
    <m/>
    <m/>
    <m/>
    <m/>
    <m/>
  </r>
  <r>
    <s v="9% LIHTC"/>
    <x v="20"/>
    <s v="05-0025"/>
    <x v="781"/>
    <s v="Williamsburg"/>
    <x v="6"/>
    <x v="0"/>
    <n v="30"/>
    <m/>
    <s v="Senior"/>
    <x v="57"/>
    <x v="3"/>
    <m/>
    <n v="258589"/>
    <m/>
    <m/>
    <m/>
    <m/>
    <m/>
    <m/>
    <m/>
    <m/>
    <m/>
    <m/>
    <m/>
    <m/>
    <m/>
    <m/>
    <m/>
    <m/>
  </r>
  <r>
    <s v="9% LIHTC"/>
    <x v="33"/>
    <s v="04-0088"/>
    <x v="782"/>
    <s v="Owensville"/>
    <x v="6"/>
    <x v="0"/>
    <n v="48"/>
    <m/>
    <s v="ELI"/>
    <x v="60"/>
    <x v="3"/>
    <m/>
    <n v="205686"/>
    <m/>
    <m/>
    <m/>
    <m/>
    <m/>
    <m/>
    <m/>
    <m/>
    <m/>
    <m/>
    <m/>
    <m/>
    <m/>
    <m/>
    <m/>
    <m/>
  </r>
  <r>
    <s v="9% LIHTC"/>
    <x v="33"/>
    <s v="04-0033"/>
    <x v="783"/>
    <s v="New Richmond"/>
    <x v="6"/>
    <x v="0"/>
    <n v="36"/>
    <m/>
    <s v="EP"/>
    <x v="57"/>
    <x v="3"/>
    <m/>
    <n v="283394"/>
    <m/>
    <m/>
    <m/>
    <m/>
    <m/>
    <m/>
    <m/>
    <m/>
    <m/>
    <m/>
    <m/>
    <m/>
    <m/>
    <m/>
    <m/>
    <m/>
  </r>
  <r>
    <s v="9% LIHTC"/>
    <x v="27"/>
    <s v="00-0100"/>
    <x v="784"/>
    <s v="Milford"/>
    <x v="6"/>
    <x v="0"/>
    <n v="84"/>
    <m/>
    <s v="no"/>
    <x v="60"/>
    <x v="3"/>
    <m/>
    <n v="107176"/>
    <m/>
    <m/>
    <m/>
    <m/>
    <m/>
    <m/>
    <m/>
    <m/>
    <m/>
    <m/>
    <m/>
    <m/>
    <m/>
    <m/>
    <m/>
    <m/>
  </r>
  <r>
    <s v="9% LIHTC"/>
    <x v="21"/>
    <s v="99-0037"/>
    <x v="785"/>
    <s v="Amelia"/>
    <x v="6"/>
    <x v="0"/>
    <n v="96"/>
    <m/>
    <s v="Yes"/>
    <x v="57"/>
    <x v="3"/>
    <m/>
    <n v="270256"/>
    <m/>
    <m/>
    <m/>
    <m/>
    <m/>
    <m/>
    <m/>
    <m/>
    <m/>
    <m/>
    <m/>
    <m/>
    <m/>
    <m/>
    <m/>
    <m/>
  </r>
  <r>
    <s v="9% LIHTC"/>
    <x v="21"/>
    <s v="99-0069"/>
    <x v="786"/>
    <s v="Miami Township"/>
    <x v="6"/>
    <x v="0"/>
    <n v="252"/>
    <m/>
    <m/>
    <x v="59"/>
    <x v="3"/>
    <m/>
    <n v="666820"/>
    <m/>
    <m/>
    <m/>
    <m/>
    <m/>
    <m/>
    <m/>
    <m/>
    <m/>
    <m/>
    <m/>
    <m/>
    <m/>
    <m/>
    <m/>
    <m/>
  </r>
  <r>
    <s v="9% LIHTC"/>
    <x v="35"/>
    <s v="94-4028"/>
    <x v="787"/>
    <s v="Cincinnati"/>
    <x v="6"/>
    <x v="0"/>
    <n v="66"/>
    <m/>
    <s v="Yes"/>
    <x v="57"/>
    <x v="3"/>
    <m/>
    <n v="240614"/>
    <m/>
    <m/>
    <m/>
    <m/>
    <m/>
    <m/>
    <m/>
    <m/>
    <m/>
    <m/>
    <m/>
    <m/>
    <m/>
    <m/>
    <m/>
    <m/>
  </r>
  <r>
    <s v="9% LIHTC"/>
    <x v="35"/>
    <s v="94-7170"/>
    <x v="788"/>
    <s v="Milford"/>
    <x v="6"/>
    <x v="0"/>
    <n v="128"/>
    <m/>
    <s v="Yes"/>
    <x v="57"/>
    <x v="3"/>
    <m/>
    <n v="614163"/>
    <m/>
    <m/>
    <m/>
    <m/>
    <m/>
    <m/>
    <m/>
    <m/>
    <m/>
    <m/>
    <m/>
    <m/>
    <m/>
    <m/>
    <m/>
    <m/>
  </r>
  <r>
    <s v="9% LIHTC"/>
    <x v="35"/>
    <s v="94-4030"/>
    <x v="753"/>
    <s v="Batavia"/>
    <x v="6"/>
    <x v="0"/>
    <n v="171"/>
    <m/>
    <s v="Yes"/>
    <x v="57"/>
    <x v="3"/>
    <m/>
    <n v="779425"/>
    <m/>
    <m/>
    <m/>
    <m/>
    <m/>
    <m/>
    <m/>
    <m/>
    <m/>
    <m/>
    <m/>
    <m/>
    <m/>
    <m/>
    <m/>
    <m/>
  </r>
  <r>
    <s v="9% LIHTC"/>
    <x v="23"/>
    <s v="93-5096"/>
    <x v="789"/>
    <s v="Goshen"/>
    <x v="6"/>
    <x v="0"/>
    <n v="127"/>
    <m/>
    <m/>
    <x v="57"/>
    <x v="3"/>
    <m/>
    <n v="545903"/>
    <m/>
    <m/>
    <m/>
    <m/>
    <m/>
    <m/>
    <m/>
    <m/>
    <m/>
    <m/>
    <m/>
    <m/>
    <m/>
    <m/>
    <m/>
    <m/>
  </r>
  <r>
    <s v="9% LIHTC"/>
    <x v="34"/>
    <s v="91-0677"/>
    <x v="790"/>
    <s v="Owensville"/>
    <x v="6"/>
    <x v="0"/>
    <n v="48"/>
    <m/>
    <m/>
    <x v="58"/>
    <x v="3"/>
    <m/>
    <n v="54441.68"/>
    <m/>
    <m/>
    <m/>
    <m/>
    <m/>
    <m/>
    <m/>
    <m/>
    <m/>
    <m/>
    <m/>
    <m/>
    <m/>
    <m/>
    <m/>
    <m/>
  </r>
  <r>
    <s v="9% LIHTC"/>
    <x v="36"/>
    <s v="89-0318"/>
    <x v="791"/>
    <s v="Bethel"/>
    <x v="6"/>
    <x v="0"/>
    <n v="84"/>
    <m/>
    <m/>
    <x v="57"/>
    <x v="3"/>
    <m/>
    <n v="477751.68"/>
    <m/>
    <m/>
    <m/>
    <m/>
    <m/>
    <m/>
    <m/>
    <m/>
    <m/>
    <m/>
    <m/>
    <m/>
    <m/>
    <m/>
    <m/>
    <m/>
  </r>
  <r>
    <s v="9% LIHTC"/>
    <x v="36"/>
    <s v="89-0316"/>
    <x v="792"/>
    <s v="Batavia"/>
    <x v="6"/>
    <x v="0"/>
    <n v="100"/>
    <m/>
    <m/>
    <x v="57"/>
    <x v="3"/>
    <m/>
    <n v="413728.83"/>
    <m/>
    <m/>
    <m/>
    <m/>
    <m/>
    <m/>
    <m/>
    <m/>
    <m/>
    <m/>
    <m/>
    <m/>
    <m/>
    <m/>
    <m/>
    <m/>
  </r>
  <r>
    <s v="9% LIHTC"/>
    <x v="36"/>
    <s v="89-0513"/>
    <x v="793"/>
    <s v="Owensville"/>
    <x v="6"/>
    <x v="0"/>
    <n v="62"/>
    <m/>
    <m/>
    <x v="57"/>
    <x v="3"/>
    <m/>
    <n v="375376.32"/>
    <m/>
    <m/>
    <m/>
    <m/>
    <m/>
    <m/>
    <m/>
    <m/>
    <m/>
    <m/>
    <m/>
    <m/>
    <m/>
    <m/>
    <m/>
    <m/>
  </r>
  <r>
    <s v="9% LIHTC"/>
    <x v="33"/>
    <s v="04-0068"/>
    <x v="794"/>
    <s v="Wilmington"/>
    <x v="38"/>
    <x v="0"/>
    <n v="42"/>
    <m/>
    <s v="MSI"/>
    <x v="57"/>
    <x v="3"/>
    <m/>
    <n v="386505"/>
    <m/>
    <m/>
    <m/>
    <m/>
    <m/>
    <m/>
    <m/>
    <m/>
    <m/>
    <m/>
    <m/>
    <m/>
    <m/>
    <m/>
    <m/>
    <m/>
  </r>
  <r>
    <s v="9% LIHTC"/>
    <x v="33"/>
    <s v="04-0070"/>
    <x v="795"/>
    <s v="Wilmington"/>
    <x v="38"/>
    <x v="0"/>
    <n v="30"/>
    <m/>
    <s v="ELI"/>
    <x v="60"/>
    <x v="3"/>
    <m/>
    <n v="172885"/>
    <m/>
    <m/>
    <m/>
    <m/>
    <m/>
    <m/>
    <m/>
    <m/>
    <m/>
    <m/>
    <m/>
    <m/>
    <m/>
    <m/>
    <m/>
    <m/>
  </r>
  <r>
    <s v="9% LIHTC"/>
    <x v="28"/>
    <s v="97-0085"/>
    <x v="796"/>
    <s v="Wilmington"/>
    <x v="38"/>
    <x v="0"/>
    <n v="56"/>
    <m/>
    <s v="Yes"/>
    <x v="57"/>
    <x v="3"/>
    <m/>
    <n v="296366"/>
    <m/>
    <m/>
    <m/>
    <m/>
    <m/>
    <m/>
    <m/>
    <m/>
    <m/>
    <m/>
    <m/>
    <m/>
    <m/>
    <m/>
    <m/>
    <m/>
  </r>
  <r>
    <s v="9% LIHTC"/>
    <x v="23"/>
    <s v="93-2057"/>
    <x v="797"/>
    <s v="Wilmington"/>
    <x v="38"/>
    <x v="0"/>
    <n v="54"/>
    <m/>
    <s v="no"/>
    <x v="59"/>
    <x v="3"/>
    <m/>
    <n v="232158"/>
    <m/>
    <m/>
    <m/>
    <m/>
    <m/>
    <m/>
    <m/>
    <m/>
    <m/>
    <m/>
    <m/>
    <m/>
    <m/>
    <m/>
    <m/>
    <m/>
  </r>
  <r>
    <s v="9% LIHTC"/>
    <x v="23"/>
    <s v="93-6138"/>
    <x v="798"/>
    <s v="Wilmington"/>
    <x v="38"/>
    <x v="0"/>
    <n v="72"/>
    <m/>
    <s v="Yes"/>
    <x v="57"/>
    <x v="3"/>
    <m/>
    <n v="367322"/>
    <m/>
    <m/>
    <m/>
    <m/>
    <m/>
    <m/>
    <m/>
    <m/>
    <m/>
    <m/>
    <m/>
    <m/>
    <m/>
    <m/>
    <m/>
    <m/>
  </r>
  <r>
    <s v="9% LIHTC"/>
    <x v="23"/>
    <s v="93-5097"/>
    <x v="799"/>
    <s v="Wilmington"/>
    <x v="38"/>
    <x v="0"/>
    <n v="66"/>
    <m/>
    <s v="no"/>
    <x v="57"/>
    <x v="3"/>
    <m/>
    <n v="297500"/>
    <m/>
    <m/>
    <m/>
    <m/>
    <m/>
    <m/>
    <m/>
    <m/>
    <m/>
    <m/>
    <m/>
    <m/>
    <m/>
    <m/>
    <m/>
    <m/>
  </r>
  <r>
    <s v="9% LIHTC"/>
    <x v="25"/>
    <s v="90-0516"/>
    <x v="800"/>
    <s v="New Vienna"/>
    <x v="38"/>
    <x v="0"/>
    <n v="36"/>
    <m/>
    <m/>
    <x v="59"/>
    <x v="3"/>
    <m/>
    <n v="51196.56"/>
    <m/>
    <m/>
    <m/>
    <m/>
    <m/>
    <m/>
    <m/>
    <m/>
    <m/>
    <m/>
    <m/>
    <m/>
    <m/>
    <m/>
    <m/>
    <m/>
  </r>
  <r>
    <s v="9% LIHTC"/>
    <x v="33"/>
    <s v="04-0024"/>
    <x v="801"/>
    <s v="Salem"/>
    <x v="42"/>
    <x v="0"/>
    <n v="48"/>
    <m/>
    <s v="MSI"/>
    <x v="57"/>
    <x v="3"/>
    <m/>
    <n v="421939"/>
    <m/>
    <m/>
    <m/>
    <m/>
    <m/>
    <m/>
    <m/>
    <m/>
    <m/>
    <m/>
    <m/>
    <m/>
    <m/>
    <m/>
    <m/>
    <m/>
  </r>
  <r>
    <s v="9% LIHTC"/>
    <x v="26"/>
    <s v="03-0050"/>
    <x v="802"/>
    <s v="Columbiana"/>
    <x v="42"/>
    <x v="0"/>
    <n v="35"/>
    <m/>
    <s v="MSI"/>
    <x v="57"/>
    <x v="3"/>
    <m/>
    <n v="451058"/>
    <m/>
    <m/>
    <m/>
    <m/>
    <m/>
    <m/>
    <m/>
    <m/>
    <m/>
    <m/>
    <m/>
    <m/>
    <m/>
    <m/>
    <m/>
    <m/>
  </r>
  <r>
    <s v="9% LIHTC"/>
    <x v="28"/>
    <s v="97-0013"/>
    <x v="803"/>
    <s v="East Liverpool"/>
    <x v="42"/>
    <x v="0"/>
    <n v="50"/>
    <m/>
    <s v="Yes"/>
    <x v="65"/>
    <x v="3"/>
    <m/>
    <n v="282077"/>
    <m/>
    <m/>
    <m/>
    <m/>
    <m/>
    <m/>
    <m/>
    <m/>
    <m/>
    <m/>
    <m/>
    <m/>
    <m/>
    <m/>
    <m/>
    <m/>
  </r>
  <r>
    <s v="9% LIHTC"/>
    <x v="22"/>
    <s v="96-0027"/>
    <x v="804"/>
    <s v="Salem"/>
    <x v="42"/>
    <x v="0"/>
    <n v="52"/>
    <m/>
    <s v="Yes"/>
    <x v="57"/>
    <x v="3"/>
    <m/>
    <n v="204737"/>
    <m/>
    <m/>
    <m/>
    <m/>
    <m/>
    <m/>
    <m/>
    <m/>
    <m/>
    <m/>
    <m/>
    <m/>
    <m/>
    <m/>
    <m/>
    <m/>
  </r>
  <r>
    <s v="9% LIHTC"/>
    <x v="23"/>
    <s v="93-3077"/>
    <x v="805"/>
    <s v="Columbiana"/>
    <x v="42"/>
    <x v="0"/>
    <n v="44"/>
    <m/>
    <m/>
    <x v="59"/>
    <x v="3"/>
    <m/>
    <n v="59570"/>
    <m/>
    <m/>
    <m/>
    <m/>
    <m/>
    <m/>
    <m/>
    <m/>
    <m/>
    <m/>
    <m/>
    <m/>
    <m/>
    <m/>
    <m/>
    <m/>
  </r>
  <r>
    <s v="9% LIHTC"/>
    <x v="24"/>
    <s v="92-2028"/>
    <x v="806"/>
    <s v="East Liverpool"/>
    <x v="42"/>
    <x v="0"/>
    <n v="30"/>
    <m/>
    <m/>
    <x v="59"/>
    <x v="3"/>
    <m/>
    <n v="44865"/>
    <m/>
    <m/>
    <m/>
    <m/>
    <m/>
    <m/>
    <m/>
    <m/>
    <m/>
    <m/>
    <m/>
    <m/>
    <m/>
    <m/>
    <m/>
    <m/>
  </r>
  <r>
    <s v="9% LIHTC"/>
    <x v="24"/>
    <s v="92-3050"/>
    <x v="807"/>
    <s v="New Waterford"/>
    <x v="42"/>
    <x v="0"/>
    <n v="24"/>
    <m/>
    <m/>
    <x v="59"/>
    <x v="3"/>
    <m/>
    <n v="34050"/>
    <m/>
    <m/>
    <m/>
    <m/>
    <m/>
    <m/>
    <m/>
    <m/>
    <m/>
    <m/>
    <m/>
    <m/>
    <m/>
    <m/>
    <m/>
    <m/>
  </r>
  <r>
    <s v="9% LIHTC"/>
    <x v="24"/>
    <s v="92-1011"/>
    <x v="808"/>
    <s v="Salem"/>
    <x v="42"/>
    <x v="0"/>
    <n v="44"/>
    <m/>
    <m/>
    <x v="59"/>
    <x v="3"/>
    <m/>
    <n v="53250.06"/>
    <m/>
    <m/>
    <m/>
    <m/>
    <m/>
    <m/>
    <m/>
    <m/>
    <m/>
    <m/>
    <m/>
    <m/>
    <m/>
    <m/>
    <m/>
    <m/>
  </r>
  <r>
    <s v="9% LIHTC"/>
    <x v="34"/>
    <s v="91-0695"/>
    <x v="809"/>
    <s v="Salem"/>
    <x v="42"/>
    <x v="0"/>
    <n v="48"/>
    <m/>
    <m/>
    <x v="59"/>
    <x v="3"/>
    <m/>
    <n v="69161.100000000006"/>
    <m/>
    <m/>
    <m/>
    <m/>
    <m/>
    <m/>
    <m/>
    <m/>
    <m/>
    <m/>
    <m/>
    <m/>
    <m/>
    <m/>
    <m/>
    <m/>
  </r>
  <r>
    <s v="9% LIHTC"/>
    <x v="25"/>
    <s v="90-0573"/>
    <x v="810"/>
    <s v="Lisbon"/>
    <x v="42"/>
    <x v="0"/>
    <n v="48"/>
    <m/>
    <m/>
    <x v="59"/>
    <x v="3"/>
    <m/>
    <n v="69102.8"/>
    <m/>
    <m/>
    <m/>
    <m/>
    <m/>
    <m/>
    <m/>
    <m/>
    <m/>
    <m/>
    <m/>
    <m/>
    <m/>
    <m/>
    <m/>
    <m/>
  </r>
  <r>
    <s v="9% LIHTC"/>
    <x v="36"/>
    <s v="89-0335"/>
    <x v="806"/>
    <s v="Toledo"/>
    <x v="42"/>
    <x v="0"/>
    <n v="28"/>
    <m/>
    <m/>
    <x v="59"/>
    <x v="3"/>
    <m/>
    <n v="40146.68"/>
    <m/>
    <m/>
    <m/>
    <m/>
    <m/>
    <m/>
    <m/>
    <m/>
    <m/>
    <m/>
    <m/>
    <m/>
    <m/>
    <m/>
    <m/>
    <m/>
  </r>
  <r>
    <s v="9% LIHTC"/>
    <x v="21"/>
    <s v="99-0027"/>
    <x v="811"/>
    <s v="East Liverpool/Campbell"/>
    <x v="114"/>
    <x v="0"/>
    <n v="16"/>
    <m/>
    <s v="Yes"/>
    <x v="61"/>
    <x v="3"/>
    <m/>
    <n v="323252"/>
    <m/>
    <m/>
    <m/>
    <m/>
    <m/>
    <m/>
    <m/>
    <m/>
    <m/>
    <m/>
    <m/>
    <m/>
    <m/>
    <m/>
    <m/>
    <m/>
  </r>
  <r>
    <s v="9% LIHTC"/>
    <x v="28"/>
    <s v="97-0083"/>
    <x v="812"/>
    <s v="West Lafayete"/>
    <x v="112"/>
    <x v="0"/>
    <n v="40"/>
    <m/>
    <s v="Yes"/>
    <x v="57"/>
    <x v="3"/>
    <m/>
    <n v="195660"/>
    <m/>
    <m/>
    <m/>
    <m/>
    <m/>
    <m/>
    <m/>
    <m/>
    <m/>
    <m/>
    <m/>
    <m/>
    <m/>
    <m/>
    <m/>
    <m/>
  </r>
  <r>
    <s v="9% LIHTC"/>
    <x v="19"/>
    <s v="06-0084"/>
    <x v="813"/>
    <s v="Crestline"/>
    <x v="47"/>
    <x v="0"/>
    <n v="45"/>
    <m/>
    <s v="Senior"/>
    <x v="57"/>
    <x v="3"/>
    <m/>
    <n v="483510"/>
    <m/>
    <m/>
    <m/>
    <m/>
    <m/>
    <m/>
    <m/>
    <m/>
    <m/>
    <m/>
    <m/>
    <m/>
    <m/>
    <m/>
    <m/>
    <m/>
  </r>
  <r>
    <s v="9% LIHTC"/>
    <x v="19"/>
    <s v="06-0064"/>
    <x v="814"/>
    <s v="Crestline"/>
    <x v="47"/>
    <x v="0"/>
    <n v="46"/>
    <m/>
    <s v="Family"/>
    <x v="57"/>
    <x v="3"/>
    <m/>
    <n v="668870"/>
    <m/>
    <m/>
    <m/>
    <m/>
    <m/>
    <m/>
    <m/>
    <m/>
    <m/>
    <m/>
    <m/>
    <m/>
    <m/>
    <m/>
    <m/>
    <m/>
  </r>
  <r>
    <s v="9% LIHTC"/>
    <x v="30"/>
    <s v="02-0013"/>
    <x v="815"/>
    <s v="Galion"/>
    <x v="47"/>
    <x v="0"/>
    <n v="33"/>
    <m/>
    <s v="EP"/>
    <x v="62"/>
    <x v="3"/>
    <m/>
    <n v="204068"/>
    <m/>
    <m/>
    <m/>
    <m/>
    <m/>
    <m/>
    <m/>
    <m/>
    <m/>
    <m/>
    <m/>
    <m/>
    <m/>
    <m/>
    <m/>
    <m/>
  </r>
  <r>
    <s v="9% LIHTC"/>
    <x v="23"/>
    <s v="93-1037"/>
    <x v="816"/>
    <s v="Bucyrus"/>
    <x v="47"/>
    <x v="0"/>
    <n v="48"/>
    <m/>
    <m/>
    <x v="59"/>
    <x v="3"/>
    <m/>
    <n v="63658"/>
    <m/>
    <m/>
    <m/>
    <m/>
    <m/>
    <m/>
    <m/>
    <m/>
    <m/>
    <m/>
    <m/>
    <m/>
    <m/>
    <m/>
    <m/>
    <m/>
  </r>
  <r>
    <s v="9% LIHTC"/>
    <x v="34"/>
    <s v="91-0626"/>
    <x v="817"/>
    <s v="Galion"/>
    <x v="47"/>
    <x v="0"/>
    <n v="48"/>
    <m/>
    <m/>
    <x v="59"/>
    <x v="3"/>
    <m/>
    <n v="65653.919999999998"/>
    <m/>
    <m/>
    <m/>
    <m/>
    <m/>
    <m/>
    <m/>
    <m/>
    <m/>
    <m/>
    <m/>
    <m/>
    <m/>
    <m/>
    <m/>
    <m/>
  </r>
  <r>
    <s v="9% LIHTC"/>
    <x v="19"/>
    <s v="06-0036"/>
    <x v="818"/>
    <s v="Cleveland"/>
    <x v="7"/>
    <x v="0"/>
    <n v="25"/>
    <m/>
    <s v="none"/>
    <x v="57"/>
    <x v="3"/>
    <m/>
    <n v="472515"/>
    <m/>
    <m/>
    <m/>
    <m/>
    <m/>
    <m/>
    <m/>
    <m/>
    <m/>
    <m/>
    <m/>
    <m/>
    <m/>
    <m/>
    <m/>
    <m/>
  </r>
  <r>
    <s v="9% LIHTC"/>
    <x v="19"/>
    <s v="06-0050"/>
    <x v="819"/>
    <s v="Cleveland"/>
    <x v="7"/>
    <x v="0"/>
    <n v="56"/>
    <m/>
    <s v="none"/>
    <x v="66"/>
    <x v="3"/>
    <m/>
    <n v="1000000"/>
    <m/>
    <m/>
    <m/>
    <m/>
    <m/>
    <m/>
    <m/>
    <m/>
    <m/>
    <m/>
    <m/>
    <m/>
    <m/>
    <m/>
    <m/>
    <m/>
  </r>
  <r>
    <s v="9% LIHTC"/>
    <x v="19"/>
    <s v="06-0040"/>
    <x v="820"/>
    <s v="Cleveland"/>
    <x v="7"/>
    <x v="0"/>
    <n v="28"/>
    <m/>
    <s v="none"/>
    <x v="66"/>
    <x v="3"/>
    <m/>
    <n v="498805"/>
    <m/>
    <m/>
    <m/>
    <m/>
    <m/>
    <m/>
    <m/>
    <m/>
    <m/>
    <m/>
    <m/>
    <m/>
    <m/>
    <m/>
    <m/>
    <m/>
  </r>
  <r>
    <s v="9% LIHTC"/>
    <x v="19"/>
    <s v="06-0035"/>
    <x v="821"/>
    <s v="Cleveland"/>
    <x v="7"/>
    <x v="0"/>
    <n v="82"/>
    <m/>
    <s v="PSH"/>
    <x v="66"/>
    <x v="3"/>
    <m/>
    <n v="811542"/>
    <m/>
    <m/>
    <m/>
    <m/>
    <m/>
    <m/>
    <m/>
    <m/>
    <m/>
    <m/>
    <m/>
    <m/>
    <m/>
    <m/>
    <m/>
    <m/>
  </r>
  <r>
    <s v="9% LIHTC"/>
    <x v="20"/>
    <s v="05-0055"/>
    <x v="822"/>
    <s v="Cleveland"/>
    <x v="7"/>
    <x v="0"/>
    <n v="88"/>
    <m/>
    <s v="PSH"/>
    <x v="57"/>
    <x v="3"/>
    <m/>
    <n v="829562"/>
    <m/>
    <m/>
    <m/>
    <m/>
    <m/>
    <m/>
    <m/>
    <m/>
    <m/>
    <m/>
    <m/>
    <m/>
    <m/>
    <m/>
    <m/>
    <m/>
  </r>
  <r>
    <s v="9% LIHTC"/>
    <x v="20"/>
    <s v="05-0053"/>
    <x v="823"/>
    <s v="Cleveland"/>
    <x v="7"/>
    <x v="0"/>
    <n v="30"/>
    <m/>
    <s v="none"/>
    <x v="57"/>
    <x v="3"/>
    <m/>
    <n v="494239"/>
    <m/>
    <m/>
    <m/>
    <m/>
    <m/>
    <m/>
    <m/>
    <m/>
    <m/>
    <m/>
    <m/>
    <m/>
    <m/>
    <m/>
    <m/>
    <m/>
  </r>
  <r>
    <s v="9% LIHTC"/>
    <x v="20"/>
    <s v="05-0004"/>
    <x v="824"/>
    <s v="Cleveland"/>
    <x v="7"/>
    <x v="0"/>
    <n v="110"/>
    <m/>
    <s v="none"/>
    <x v="57"/>
    <x v="3"/>
    <m/>
    <n v="600000"/>
    <m/>
    <m/>
    <m/>
    <m/>
    <m/>
    <m/>
    <m/>
    <m/>
    <m/>
    <m/>
    <m/>
    <m/>
    <m/>
    <m/>
    <m/>
    <m/>
  </r>
  <r>
    <s v="9% LIHTC"/>
    <x v="33"/>
    <s v="04-0047"/>
    <x v="825"/>
    <s v="Cleveland"/>
    <x v="7"/>
    <x v="0"/>
    <n v="44"/>
    <m/>
    <s v="PSH"/>
    <x v="62"/>
    <x v="3"/>
    <m/>
    <n v="247937"/>
    <m/>
    <m/>
    <m/>
    <m/>
    <m/>
    <m/>
    <m/>
    <m/>
    <m/>
    <m/>
    <m/>
    <m/>
    <m/>
    <m/>
    <m/>
    <m/>
  </r>
  <r>
    <s v="9% LIHTC"/>
    <x v="33"/>
    <s v="04-0001"/>
    <x v="826"/>
    <s v="Cleveland"/>
    <x v="7"/>
    <x v="0"/>
    <n v="141"/>
    <m/>
    <s v="none"/>
    <x v="59"/>
    <x v="3"/>
    <m/>
    <n v="971691"/>
    <m/>
    <m/>
    <m/>
    <m/>
    <m/>
    <m/>
    <m/>
    <m/>
    <m/>
    <m/>
    <m/>
    <m/>
    <m/>
    <m/>
    <m/>
    <m/>
  </r>
  <r>
    <s v="9% LIHTC"/>
    <x v="33"/>
    <s v="04-0187"/>
    <x v="827"/>
    <s v="Cleveland"/>
    <x v="7"/>
    <x v="0"/>
    <n v="270"/>
    <m/>
    <s v="EP"/>
    <x v="58"/>
    <x v="3"/>
    <m/>
    <n v="406031"/>
    <m/>
    <m/>
    <m/>
    <m/>
    <m/>
    <m/>
    <m/>
    <m/>
    <m/>
    <m/>
    <m/>
    <m/>
    <m/>
    <m/>
    <m/>
    <m/>
  </r>
  <r>
    <s v="9% LIHTC"/>
    <x v="33"/>
    <s v="04-0007"/>
    <x v="828"/>
    <s v="Cleveland "/>
    <x v="7"/>
    <x v="0"/>
    <n v="80"/>
    <m/>
    <s v="ELI"/>
    <x v="66"/>
    <x v="3"/>
    <m/>
    <n v="1100000"/>
    <m/>
    <m/>
    <m/>
    <m/>
    <m/>
    <m/>
    <m/>
    <m/>
    <m/>
    <m/>
    <m/>
    <m/>
    <m/>
    <m/>
    <m/>
    <m/>
  </r>
  <r>
    <s v="9% LIHTC"/>
    <x v="33"/>
    <s v="04-0098"/>
    <x v="829"/>
    <s v="Parma Heights"/>
    <x v="7"/>
    <x v="0"/>
    <n v="98"/>
    <m/>
    <s v="EP"/>
    <x v="58"/>
    <x v="3"/>
    <m/>
    <n v="350053"/>
    <m/>
    <m/>
    <m/>
    <m/>
    <m/>
    <m/>
    <m/>
    <m/>
    <m/>
    <m/>
    <m/>
    <m/>
    <m/>
    <m/>
    <m/>
    <m/>
  </r>
  <r>
    <s v="9% LIHTC"/>
    <x v="33"/>
    <s v="04-0004"/>
    <x v="830"/>
    <s v="Cleveland"/>
    <x v="7"/>
    <x v="0"/>
    <n v="52"/>
    <m/>
    <s v="PSH"/>
    <x v="57"/>
    <x v="3"/>
    <m/>
    <n v="456542"/>
    <m/>
    <m/>
    <m/>
    <m/>
    <m/>
    <m/>
    <m/>
    <m/>
    <m/>
    <m/>
    <m/>
    <m/>
    <m/>
    <m/>
    <m/>
    <m/>
  </r>
  <r>
    <s v="9% LIHTC"/>
    <x v="33"/>
    <s v="04-0060"/>
    <x v="831"/>
    <s v="Cleveland"/>
    <x v="7"/>
    <x v="0"/>
    <n v="49"/>
    <m/>
    <s v="EP"/>
    <x v="60"/>
    <x v="3"/>
    <m/>
    <n v="449327"/>
    <m/>
    <m/>
    <m/>
    <m/>
    <m/>
    <m/>
    <m/>
    <m/>
    <m/>
    <m/>
    <m/>
    <m/>
    <m/>
    <m/>
    <m/>
    <m/>
  </r>
  <r>
    <s v="9% LIHTC"/>
    <x v="33"/>
    <s v="04-0023"/>
    <x v="832"/>
    <s v="Cleveland"/>
    <x v="7"/>
    <x v="0"/>
    <n v="60"/>
    <m/>
    <s v="MI"/>
    <x v="57"/>
    <x v="3"/>
    <m/>
    <n v="961423"/>
    <m/>
    <m/>
    <m/>
    <m/>
    <m/>
    <m/>
    <m/>
    <m/>
    <m/>
    <m/>
    <m/>
    <m/>
    <m/>
    <m/>
    <m/>
    <m/>
  </r>
  <r>
    <s v="9% LIHTC"/>
    <x v="33"/>
    <s v="04-0085"/>
    <x v="833"/>
    <s v="Cleveland"/>
    <x v="7"/>
    <x v="0"/>
    <n v="85"/>
    <m/>
    <s v="ELI"/>
    <x v="60"/>
    <x v="3"/>
    <m/>
    <n v="633335"/>
    <m/>
    <m/>
    <m/>
    <m/>
    <m/>
    <m/>
    <m/>
    <m/>
    <m/>
    <m/>
    <m/>
    <m/>
    <m/>
    <m/>
    <m/>
    <m/>
  </r>
  <r>
    <s v="9% LIHTC"/>
    <x v="33"/>
    <s v="04-0005"/>
    <x v="834"/>
    <s v="Cleveland"/>
    <x v="7"/>
    <x v="0"/>
    <n v="66"/>
    <m/>
    <s v="ELI"/>
    <x v="57"/>
    <x v="3"/>
    <m/>
    <n v="1039769"/>
    <m/>
    <m/>
    <m/>
    <m/>
    <m/>
    <m/>
    <m/>
    <m/>
    <m/>
    <m/>
    <m/>
    <m/>
    <m/>
    <m/>
    <m/>
    <m/>
  </r>
  <r>
    <s v="9% LIHTC"/>
    <x v="26"/>
    <s v="03-0001"/>
    <x v="835"/>
    <s v="Cleveland"/>
    <x v="7"/>
    <x v="0"/>
    <n v="206"/>
    <m/>
    <s v="none"/>
    <x v="59"/>
    <x v="3"/>
    <m/>
    <n v="1294392"/>
    <m/>
    <m/>
    <m/>
    <m/>
    <m/>
    <m/>
    <m/>
    <m/>
    <m/>
    <m/>
    <m/>
    <m/>
    <m/>
    <m/>
    <m/>
    <m/>
  </r>
  <r>
    <s v="9% LIHTC"/>
    <x v="26"/>
    <s v="03-0013"/>
    <x v="836"/>
    <s v="Cleveland"/>
    <x v="7"/>
    <x v="0"/>
    <n v="84"/>
    <m/>
    <s v="ELI"/>
    <x v="66"/>
    <x v="3"/>
    <m/>
    <n v="1100000"/>
    <m/>
    <m/>
    <m/>
    <m/>
    <m/>
    <m/>
    <m/>
    <m/>
    <m/>
    <m/>
    <m/>
    <m/>
    <m/>
    <m/>
    <m/>
    <m/>
  </r>
  <r>
    <s v="9% LIHTC"/>
    <x v="26"/>
    <s v="03-0124"/>
    <x v="837"/>
    <s v="Cleveland"/>
    <x v="7"/>
    <x v="0"/>
    <n v="108"/>
    <m/>
    <s v="EP"/>
    <x v="58"/>
    <x v="3"/>
    <m/>
    <n v="210129"/>
    <m/>
    <m/>
    <m/>
    <m/>
    <m/>
    <m/>
    <m/>
    <m/>
    <m/>
    <m/>
    <m/>
    <m/>
    <m/>
    <m/>
    <m/>
    <m/>
  </r>
  <r>
    <s v="9% LIHTC"/>
    <x v="26"/>
    <s v="02-0143"/>
    <x v="838"/>
    <s v="Cleveland"/>
    <x v="7"/>
    <x v="0"/>
    <n v="96"/>
    <m/>
    <s v="EP"/>
    <x v="59"/>
    <x v="3"/>
    <m/>
    <n v="622804"/>
    <m/>
    <m/>
    <m/>
    <m/>
    <m/>
    <m/>
    <m/>
    <m/>
    <m/>
    <m/>
    <m/>
    <m/>
    <m/>
    <m/>
    <m/>
    <m/>
  </r>
  <r>
    <s v="9% LIHTC"/>
    <x v="26"/>
    <s v="03-0014"/>
    <x v="839"/>
    <s v="Cleveland"/>
    <x v="7"/>
    <x v="0"/>
    <n v="89"/>
    <m/>
    <s v="ELI"/>
    <x v="60"/>
    <x v="3"/>
    <m/>
    <n v="400000"/>
    <m/>
    <m/>
    <m/>
    <m/>
    <m/>
    <m/>
    <m/>
    <m/>
    <m/>
    <m/>
    <m/>
    <m/>
    <m/>
    <m/>
    <m/>
    <m/>
  </r>
  <r>
    <s v="9% LIHTC"/>
    <x v="26"/>
    <s v="03-0117"/>
    <x v="840"/>
    <s v="Cleveland"/>
    <x v="7"/>
    <x v="0"/>
    <n v="252"/>
    <m/>
    <s v="EP"/>
    <x v="58"/>
    <x v="3"/>
    <m/>
    <n v="325955"/>
    <m/>
    <m/>
    <m/>
    <m/>
    <m/>
    <m/>
    <m/>
    <m/>
    <m/>
    <m/>
    <m/>
    <m/>
    <m/>
    <m/>
    <m/>
    <m/>
  </r>
  <r>
    <s v="9% LIHTC"/>
    <x v="26"/>
    <s v="03-0118"/>
    <x v="841"/>
    <s v="Cleveland"/>
    <x v="7"/>
    <x v="0"/>
    <n v="559"/>
    <m/>
    <s v="EP"/>
    <x v="58"/>
    <x v="3"/>
    <m/>
    <n v="701680"/>
    <m/>
    <m/>
    <m/>
    <m/>
    <m/>
    <m/>
    <m/>
    <m/>
    <m/>
    <m/>
    <m/>
    <m/>
    <m/>
    <m/>
    <m/>
    <m/>
  </r>
  <r>
    <s v="9% LIHTC"/>
    <x v="26"/>
    <s v="03-0119"/>
    <x v="842"/>
    <s v="Euclid "/>
    <x v="7"/>
    <x v="0"/>
    <n v="505"/>
    <m/>
    <s v="EP"/>
    <x v="58"/>
    <x v="3"/>
    <m/>
    <n v="644897"/>
    <m/>
    <m/>
    <m/>
    <m/>
    <m/>
    <m/>
    <m/>
    <m/>
    <m/>
    <m/>
    <m/>
    <m/>
    <m/>
    <m/>
    <m/>
    <m/>
  </r>
  <r>
    <s v="9% LIHTC"/>
    <x v="26"/>
    <s v="03-0120"/>
    <x v="843"/>
    <s v="East Cleveland"/>
    <x v="7"/>
    <x v="0"/>
    <n v="420"/>
    <m/>
    <s v="EP"/>
    <x v="58"/>
    <x v="3"/>
    <m/>
    <n v="496057"/>
    <m/>
    <m/>
    <m/>
    <m/>
    <m/>
    <m/>
    <m/>
    <m/>
    <m/>
    <m/>
    <m/>
    <m/>
    <m/>
    <m/>
    <m/>
    <m/>
  </r>
  <r>
    <s v="9% LIHTC"/>
    <x v="26"/>
    <s v="03-0015"/>
    <x v="844"/>
    <s v="Cleveland"/>
    <x v="7"/>
    <x v="0"/>
    <n v="57"/>
    <m/>
    <s v="ELI"/>
    <x v="57"/>
    <x v="3"/>
    <m/>
    <n v="935355"/>
    <m/>
    <m/>
    <m/>
    <m/>
    <m/>
    <m/>
    <m/>
    <m/>
    <m/>
    <m/>
    <m/>
    <m/>
    <m/>
    <m/>
    <m/>
    <m/>
  </r>
  <r>
    <s v="9% LIHTC"/>
    <x v="26"/>
    <s v="03-0105"/>
    <x v="845"/>
    <s v="East Cleveland"/>
    <x v="7"/>
    <x v="0"/>
    <n v="260"/>
    <m/>
    <s v="EP"/>
    <x v="58"/>
    <x v="3"/>
    <m/>
    <n v="344067"/>
    <m/>
    <m/>
    <m/>
    <m/>
    <m/>
    <m/>
    <m/>
    <m/>
    <m/>
    <m/>
    <m/>
    <m/>
    <m/>
    <m/>
    <m/>
    <m/>
  </r>
  <r>
    <s v="9% LIHTC"/>
    <x v="26"/>
    <s v="03-0075"/>
    <x v="846"/>
    <s v="Cleveland"/>
    <x v="7"/>
    <x v="0"/>
    <n v="147"/>
    <m/>
    <s v="EP"/>
    <x v="61"/>
    <x v="3"/>
    <m/>
    <n v="1100000"/>
    <m/>
    <m/>
    <m/>
    <m/>
    <m/>
    <m/>
    <m/>
    <m/>
    <m/>
    <m/>
    <m/>
    <m/>
    <m/>
    <m/>
    <m/>
    <m/>
  </r>
  <r>
    <s v="9% LIHTC"/>
    <x v="30"/>
    <s v="02-0140"/>
    <x v="847"/>
    <s v="Cleveland"/>
    <x v="7"/>
    <x v="0"/>
    <n v="171"/>
    <m/>
    <s v="EP"/>
    <x v="58"/>
    <x v="3"/>
    <m/>
    <n v="336592"/>
    <m/>
    <m/>
    <m/>
    <m/>
    <m/>
    <m/>
    <m/>
    <m/>
    <m/>
    <m/>
    <m/>
    <m/>
    <m/>
    <m/>
    <m/>
    <m/>
  </r>
  <r>
    <s v="9% LIHTC"/>
    <x v="30"/>
    <s v="02-0007"/>
    <x v="848"/>
    <s v="Cleveland"/>
    <x v="7"/>
    <x v="0"/>
    <n v="50"/>
    <m/>
    <s v="ELI"/>
    <x v="66"/>
    <x v="3"/>
    <m/>
    <n v="653687"/>
    <m/>
    <m/>
    <m/>
    <m/>
    <m/>
    <m/>
    <m/>
    <m/>
    <m/>
    <m/>
    <m/>
    <m/>
    <m/>
    <m/>
    <m/>
    <m/>
  </r>
  <r>
    <s v="9% LIHTC"/>
    <x v="30"/>
    <s v="02-0060"/>
    <x v="849"/>
    <s v="Cleveland"/>
    <x v="7"/>
    <x v="0"/>
    <n v="30"/>
    <m/>
    <s v="ELI"/>
    <x v="57"/>
    <x v="3"/>
    <m/>
    <n v="414861"/>
    <m/>
    <m/>
    <m/>
    <m/>
    <m/>
    <m/>
    <m/>
    <m/>
    <m/>
    <m/>
    <m/>
    <m/>
    <m/>
    <m/>
    <m/>
    <m/>
  </r>
  <r>
    <s v="9% LIHTC"/>
    <x v="30"/>
    <s v="02-0061"/>
    <x v="850"/>
    <s v="East Cleveland"/>
    <x v="7"/>
    <x v="0"/>
    <n v="40"/>
    <m/>
    <s v="ELI"/>
    <x v="57"/>
    <x v="3"/>
    <m/>
    <n v="557289"/>
    <m/>
    <m/>
    <m/>
    <m/>
    <m/>
    <m/>
    <m/>
    <m/>
    <m/>
    <m/>
    <m/>
    <m/>
    <m/>
    <m/>
    <m/>
    <m/>
  </r>
  <r>
    <s v="9% LIHTC"/>
    <x v="30"/>
    <s v="02-0008"/>
    <x v="851"/>
    <s v="Cleveland"/>
    <x v="7"/>
    <x v="0"/>
    <n v="38"/>
    <m/>
    <s v="ELI"/>
    <x v="66"/>
    <x v="3"/>
    <m/>
    <n v="500119"/>
    <m/>
    <m/>
    <m/>
    <m/>
    <m/>
    <m/>
    <m/>
    <m/>
    <m/>
    <m/>
    <m/>
    <m/>
    <m/>
    <m/>
    <m/>
    <m/>
  </r>
  <r>
    <s v="9% LIHTC"/>
    <x v="30"/>
    <s v="02-0023"/>
    <x v="852"/>
    <s v="Cleveland"/>
    <x v="7"/>
    <x v="0"/>
    <n v="56"/>
    <m/>
    <s v="EP"/>
    <x v="57"/>
    <x v="3"/>
    <m/>
    <n v="459315"/>
    <m/>
    <m/>
    <m/>
    <m/>
    <m/>
    <m/>
    <m/>
    <m/>
    <m/>
    <m/>
    <m/>
    <m/>
    <m/>
    <m/>
    <m/>
    <m/>
  </r>
  <r>
    <s v="9% LIHTC"/>
    <x v="30"/>
    <s v="02-0022"/>
    <x v="853"/>
    <s v="Cleveland"/>
    <x v="7"/>
    <x v="0"/>
    <n v="32"/>
    <m/>
    <s v="ELI"/>
    <x v="62"/>
    <x v="3"/>
    <m/>
    <n v="412039"/>
    <m/>
    <m/>
    <m/>
    <m/>
    <m/>
    <m/>
    <m/>
    <m/>
    <m/>
    <m/>
    <m/>
    <m/>
    <m/>
    <m/>
    <m/>
    <m/>
  </r>
  <r>
    <s v="9% LIHTC"/>
    <x v="30"/>
    <s v="02-0089"/>
    <x v="854"/>
    <s v="Cleveland"/>
    <x v="7"/>
    <x v="0"/>
    <n v="180"/>
    <m/>
    <m/>
    <x v="62"/>
    <x v="3"/>
    <m/>
    <n v="107353.17101496"/>
    <m/>
    <m/>
    <m/>
    <m/>
    <m/>
    <m/>
    <m/>
    <m/>
    <m/>
    <m/>
    <m/>
    <m/>
    <m/>
    <m/>
    <m/>
    <m/>
  </r>
  <r>
    <s v="9% LIHTC"/>
    <x v="30"/>
    <s v="02-0062"/>
    <x v="855"/>
    <s v="Cleveland"/>
    <x v="7"/>
    <x v="0"/>
    <n v="58"/>
    <m/>
    <s v="ELI"/>
    <x v="60"/>
    <x v="3"/>
    <m/>
    <n v="386788"/>
    <m/>
    <m/>
    <m/>
    <m/>
    <m/>
    <m/>
    <m/>
    <m/>
    <m/>
    <m/>
    <m/>
    <m/>
    <m/>
    <m/>
    <m/>
    <m/>
  </r>
  <r>
    <s v="9% LIHTC"/>
    <x v="31"/>
    <s v="01-0103"/>
    <x v="856"/>
    <s v="Cleveland"/>
    <x v="7"/>
    <x v="0"/>
    <n v="280"/>
    <m/>
    <m/>
    <x v="63"/>
    <x v="3"/>
    <m/>
    <n v="1778021"/>
    <m/>
    <m/>
    <m/>
    <m/>
    <m/>
    <m/>
    <m/>
    <m/>
    <m/>
    <m/>
    <m/>
    <m/>
    <m/>
    <m/>
    <m/>
    <m/>
  </r>
  <r>
    <s v="9% LIHTC"/>
    <x v="31"/>
    <s v="01-0057"/>
    <x v="857"/>
    <s v="Cleveland"/>
    <x v="7"/>
    <x v="0"/>
    <n v="82"/>
    <m/>
    <s v="ELI"/>
    <x v="66"/>
    <x v="3"/>
    <m/>
    <n v="999981"/>
    <m/>
    <m/>
    <m/>
    <m/>
    <m/>
    <m/>
    <m/>
    <m/>
    <m/>
    <m/>
    <m/>
    <m/>
    <m/>
    <m/>
    <m/>
    <m/>
  </r>
  <r>
    <s v="9% LIHTC"/>
    <x v="31"/>
    <s v="01-0055"/>
    <x v="858"/>
    <s v="Cleveland"/>
    <x v="7"/>
    <x v="0"/>
    <n v="100"/>
    <m/>
    <m/>
    <x v="66"/>
    <x v="3"/>
    <m/>
    <n v="626066"/>
    <m/>
    <m/>
    <m/>
    <m/>
    <m/>
    <m/>
    <m/>
    <m/>
    <m/>
    <m/>
    <m/>
    <m/>
    <m/>
    <m/>
    <m/>
    <m/>
  </r>
  <r>
    <s v="9% LIHTC"/>
    <x v="31"/>
    <s v="01-0036"/>
    <x v="859"/>
    <s v="Cleveland"/>
    <x v="7"/>
    <x v="0"/>
    <n v="48"/>
    <m/>
    <s v="EP"/>
    <x v="57"/>
    <x v="3"/>
    <m/>
    <n v="316510"/>
    <m/>
    <m/>
    <m/>
    <m/>
    <m/>
    <m/>
    <m/>
    <m/>
    <m/>
    <m/>
    <m/>
    <m/>
    <m/>
    <m/>
    <m/>
    <m/>
  </r>
  <r>
    <s v="9% LIHTC"/>
    <x v="31"/>
    <s v="01-0033"/>
    <x v="860"/>
    <s v="Garfield Heights"/>
    <x v="7"/>
    <x v="0"/>
    <n v="42"/>
    <m/>
    <s v="EP"/>
    <x v="57"/>
    <x v="3"/>
    <m/>
    <n v="219859"/>
    <m/>
    <m/>
    <m/>
    <m/>
    <m/>
    <m/>
    <m/>
    <m/>
    <m/>
    <m/>
    <m/>
    <m/>
    <m/>
    <m/>
    <m/>
    <m/>
  </r>
  <r>
    <s v="9% LIHTC"/>
    <x v="31"/>
    <s v="01-0099"/>
    <x v="861"/>
    <s v="Cleveland"/>
    <x v="7"/>
    <x v="0"/>
    <n v="12"/>
    <m/>
    <s v="ELI"/>
    <x v="57"/>
    <x v="3"/>
    <m/>
    <n v="237221"/>
    <m/>
    <m/>
    <m/>
    <m/>
    <m/>
    <m/>
    <m/>
    <m/>
    <m/>
    <m/>
    <m/>
    <m/>
    <m/>
    <m/>
    <m/>
    <m/>
  </r>
  <r>
    <s v="9% LIHTC"/>
    <x v="31"/>
    <s v="01-0026"/>
    <x v="862"/>
    <s v="Cleveland"/>
    <x v="7"/>
    <x v="0"/>
    <n v="40"/>
    <m/>
    <s v="MSI"/>
    <x v="57"/>
    <x v="3"/>
    <m/>
    <n v="211949"/>
    <m/>
    <m/>
    <m/>
    <m/>
    <m/>
    <m/>
    <m/>
    <m/>
    <m/>
    <m/>
    <m/>
    <m/>
    <m/>
    <m/>
    <m/>
    <m/>
  </r>
  <r>
    <s v="9% LIHTC"/>
    <x v="31"/>
    <s v="01-0100"/>
    <x v="863"/>
    <s v="Cleveland"/>
    <x v="7"/>
    <x v="0"/>
    <n v="75"/>
    <m/>
    <s v="ELI"/>
    <x v="62"/>
    <x v="3"/>
    <m/>
    <n v="762779"/>
    <m/>
    <m/>
    <m/>
    <m/>
    <m/>
    <m/>
    <m/>
    <m/>
    <m/>
    <m/>
    <m/>
    <m/>
    <m/>
    <m/>
    <m/>
    <m/>
  </r>
  <r>
    <s v="9% LIHTC"/>
    <x v="31"/>
    <s v="01-0105"/>
    <x v="864"/>
    <s v="Cleveland"/>
    <x v="7"/>
    <x v="0"/>
    <n v="484"/>
    <m/>
    <m/>
    <x v="58"/>
    <x v="3"/>
    <m/>
    <n v="2399990.8044945253"/>
    <m/>
    <m/>
    <m/>
    <m/>
    <m/>
    <m/>
    <m/>
    <m/>
    <m/>
    <m/>
    <m/>
    <m/>
    <m/>
    <m/>
    <m/>
    <m/>
  </r>
  <r>
    <s v="9% LIHTC"/>
    <x v="31"/>
    <s v="01-0062"/>
    <x v="865"/>
    <s v="Cleveland"/>
    <x v="7"/>
    <x v="0"/>
    <n v="15"/>
    <m/>
    <s v="MSI"/>
    <x v="61"/>
    <x v="3"/>
    <m/>
    <n v="171071"/>
    <m/>
    <m/>
    <m/>
    <m/>
    <m/>
    <m/>
    <m/>
    <m/>
    <m/>
    <m/>
    <m/>
    <m/>
    <m/>
    <m/>
    <m/>
    <m/>
  </r>
  <r>
    <s v="9% LIHTC"/>
    <x v="27"/>
    <s v="00-0023"/>
    <x v="866"/>
    <s v="Cleveland"/>
    <x v="7"/>
    <x v="0"/>
    <n v="42"/>
    <m/>
    <s v="EP"/>
    <x v="57"/>
    <x v="3"/>
    <m/>
    <n v="322085"/>
    <m/>
    <m/>
    <m/>
    <m/>
    <m/>
    <m/>
    <m/>
    <m/>
    <m/>
    <m/>
    <m/>
    <m/>
    <m/>
    <m/>
    <m/>
    <m/>
  </r>
  <r>
    <s v="9% LIHTC"/>
    <x v="27"/>
    <s v="00-0047"/>
    <x v="867"/>
    <s v="Cleveland"/>
    <x v="7"/>
    <x v="0"/>
    <n v="85"/>
    <m/>
    <s v="SP"/>
    <x v="66"/>
    <x v="3"/>
    <m/>
    <n v="1000000"/>
    <m/>
    <m/>
    <m/>
    <m/>
    <m/>
    <m/>
    <m/>
    <m/>
    <m/>
    <m/>
    <m/>
    <m/>
    <m/>
    <m/>
    <m/>
    <m/>
  </r>
  <r>
    <s v="9% LIHTC"/>
    <x v="27"/>
    <s v="00-0049"/>
    <x v="868"/>
    <s v="Cleveland"/>
    <x v="7"/>
    <x v="0"/>
    <n v="65"/>
    <m/>
    <s v="MSI"/>
    <x v="66"/>
    <x v="3"/>
    <m/>
    <n v="786270"/>
    <m/>
    <m/>
    <m/>
    <m/>
    <m/>
    <m/>
    <m/>
    <m/>
    <m/>
    <m/>
    <m/>
    <m/>
    <m/>
    <m/>
    <m/>
    <m/>
  </r>
  <r>
    <s v="9% LIHTC"/>
    <x v="27"/>
    <s v="00-0046"/>
    <x v="869"/>
    <s v="Cleveland"/>
    <x v="7"/>
    <x v="0"/>
    <n v="16"/>
    <m/>
    <s v="SP"/>
    <x v="60"/>
    <x v="3"/>
    <m/>
    <n v="118821"/>
    <m/>
    <m/>
    <m/>
    <m/>
    <m/>
    <m/>
    <m/>
    <m/>
    <m/>
    <m/>
    <m/>
    <m/>
    <m/>
    <m/>
    <m/>
    <m/>
  </r>
  <r>
    <s v="9% LIHTC"/>
    <x v="27"/>
    <s v="00-0043"/>
    <x v="870"/>
    <s v="Cleveland"/>
    <x v="7"/>
    <x v="0"/>
    <n v="48"/>
    <m/>
    <s v="EP"/>
    <x v="62"/>
    <x v="3"/>
    <m/>
    <n v="334901"/>
    <m/>
    <m/>
    <m/>
    <m/>
    <m/>
    <m/>
    <m/>
    <m/>
    <m/>
    <m/>
    <m/>
    <m/>
    <m/>
    <m/>
    <m/>
    <m/>
  </r>
  <r>
    <s v="9% LIHTC"/>
    <x v="27"/>
    <s v="00-0153"/>
    <x v="871"/>
    <s v="Cleveland"/>
    <x v="7"/>
    <x v="0"/>
    <n v="130"/>
    <m/>
    <s v="no"/>
    <x v="60"/>
    <x v="3"/>
    <m/>
    <n v="135306"/>
    <m/>
    <m/>
    <m/>
    <m/>
    <m/>
    <m/>
    <m/>
    <m/>
    <m/>
    <m/>
    <m/>
    <m/>
    <m/>
    <m/>
    <m/>
    <m/>
  </r>
  <r>
    <s v="9% LIHTC"/>
    <x v="27"/>
    <s v="00-0103"/>
    <x v="872"/>
    <s v="Cleveland"/>
    <x v="7"/>
    <x v="0"/>
    <n v="187"/>
    <m/>
    <m/>
    <x v="60"/>
    <x v="3"/>
    <m/>
    <n v="91465.271147340478"/>
    <m/>
    <m/>
    <m/>
    <m/>
    <m/>
    <m/>
    <m/>
    <m/>
    <m/>
    <m/>
    <m/>
    <m/>
    <m/>
    <m/>
    <m/>
    <m/>
  </r>
  <r>
    <s v="9% LIHTC"/>
    <x v="21"/>
    <s v="99-0005"/>
    <x v="873"/>
    <s v="Cleveland"/>
    <x v="7"/>
    <x v="0"/>
    <n v="91"/>
    <m/>
    <s v="Yes"/>
    <x v="61"/>
    <x v="3"/>
    <m/>
    <n v="1000000"/>
    <m/>
    <m/>
    <m/>
    <m/>
    <m/>
    <m/>
    <m/>
    <m/>
    <m/>
    <m/>
    <m/>
    <m/>
    <m/>
    <m/>
    <m/>
    <m/>
  </r>
  <r>
    <s v="9% LIHTC"/>
    <x v="21"/>
    <s v="99-0031"/>
    <x v="874"/>
    <s v="East Cleveland"/>
    <x v="7"/>
    <x v="0"/>
    <n v="21"/>
    <m/>
    <s v="Yes"/>
    <x v="60"/>
    <x v="3"/>
    <m/>
    <n v="85719"/>
    <m/>
    <m/>
    <m/>
    <m/>
    <m/>
    <m/>
    <m/>
    <m/>
    <m/>
    <m/>
    <m/>
    <m/>
    <m/>
    <m/>
    <m/>
    <m/>
  </r>
  <r>
    <s v="9% LIHTC"/>
    <x v="21"/>
    <s v="99-0026"/>
    <x v="875"/>
    <s v="Cleveland"/>
    <x v="7"/>
    <x v="0"/>
    <n v="33"/>
    <m/>
    <s v="Yes"/>
    <x v="57"/>
    <x v="3"/>
    <m/>
    <n v="304085"/>
    <m/>
    <m/>
    <m/>
    <m/>
    <m/>
    <m/>
    <m/>
    <m/>
    <m/>
    <m/>
    <m/>
    <m/>
    <m/>
    <m/>
    <m/>
    <m/>
  </r>
  <r>
    <s v="9% LIHTC"/>
    <x v="32"/>
    <s v="98-0058"/>
    <x v="876"/>
    <s v="Cleveland"/>
    <x v="7"/>
    <x v="0"/>
    <n v="103"/>
    <m/>
    <s v="Yes"/>
    <x v="61"/>
    <x v="3"/>
    <m/>
    <n v="1000000"/>
    <m/>
    <m/>
    <m/>
    <m/>
    <m/>
    <m/>
    <m/>
    <m/>
    <m/>
    <m/>
    <m/>
    <m/>
    <m/>
    <m/>
    <m/>
    <m/>
  </r>
  <r>
    <s v="9% LIHTC"/>
    <x v="32"/>
    <s v="98-0013"/>
    <x v="877"/>
    <s v="Cleveland"/>
    <x v="7"/>
    <x v="0"/>
    <n v="40"/>
    <m/>
    <s v="Yes"/>
    <x v="57"/>
    <x v="3"/>
    <m/>
    <n v="457398"/>
    <m/>
    <m/>
    <m/>
    <m/>
    <m/>
    <m/>
    <m/>
    <m/>
    <m/>
    <m/>
    <m/>
    <m/>
    <m/>
    <m/>
    <m/>
    <m/>
  </r>
  <r>
    <s v="9% LIHTC"/>
    <x v="32"/>
    <s v="98-0022"/>
    <x v="878"/>
    <s v="Cleveland"/>
    <x v="7"/>
    <x v="0"/>
    <n v="25"/>
    <m/>
    <s v="Yes"/>
    <x v="57"/>
    <x v="3"/>
    <m/>
    <n v="304812"/>
    <m/>
    <m/>
    <m/>
    <m/>
    <m/>
    <m/>
    <m/>
    <m/>
    <m/>
    <m/>
    <m/>
    <m/>
    <m/>
    <m/>
    <m/>
    <m/>
  </r>
  <r>
    <s v="9% LIHTC"/>
    <x v="32"/>
    <s v="98-0032"/>
    <x v="879"/>
    <s v="Cleveland"/>
    <x v="7"/>
    <x v="0"/>
    <n v="50"/>
    <m/>
    <s v="Yes"/>
    <x v="66"/>
    <x v="3"/>
    <m/>
    <n v="468479"/>
    <m/>
    <m/>
    <m/>
    <m/>
    <m/>
    <m/>
    <m/>
    <m/>
    <m/>
    <m/>
    <m/>
    <m/>
    <m/>
    <m/>
    <m/>
    <m/>
  </r>
  <r>
    <s v="9% LIHTC"/>
    <x v="32"/>
    <s v="98-0036"/>
    <x v="880"/>
    <s v="Cleveland"/>
    <x v="7"/>
    <x v="0"/>
    <n v="47"/>
    <m/>
    <s v="Yes"/>
    <x v="57"/>
    <x v="3"/>
    <m/>
    <n v="572493"/>
    <m/>
    <m/>
    <m/>
    <m/>
    <m/>
    <m/>
    <m/>
    <m/>
    <m/>
    <m/>
    <m/>
    <m/>
    <m/>
    <m/>
    <m/>
    <m/>
  </r>
  <r>
    <s v="9% LIHTC"/>
    <x v="32"/>
    <s v="98-0041"/>
    <x v="881"/>
    <s v="Cleveland"/>
    <x v="7"/>
    <x v="0"/>
    <n v="25"/>
    <m/>
    <s v="Yes"/>
    <x v="57"/>
    <x v="3"/>
    <m/>
    <n v="292442"/>
    <m/>
    <m/>
    <m/>
    <m/>
    <m/>
    <m/>
    <m/>
    <m/>
    <m/>
    <m/>
    <m/>
    <m/>
    <m/>
    <m/>
    <m/>
    <m/>
  </r>
  <r>
    <s v="9% LIHTC"/>
    <x v="32"/>
    <s v="98-0023"/>
    <x v="882"/>
    <s v="Cleveland"/>
    <x v="7"/>
    <x v="0"/>
    <n v="13"/>
    <m/>
    <s v="Yes"/>
    <x v="60"/>
    <x v="3"/>
    <m/>
    <n v="47426"/>
    <m/>
    <m/>
    <m/>
    <m/>
    <m/>
    <m/>
    <m/>
    <m/>
    <m/>
    <m/>
    <m/>
    <m/>
    <m/>
    <m/>
    <m/>
    <m/>
  </r>
  <r>
    <s v="9% LIHTC"/>
    <x v="32"/>
    <s v="98-0037"/>
    <x v="883"/>
    <s v="Cleveland"/>
    <x v="7"/>
    <x v="0"/>
    <n v="25"/>
    <m/>
    <s v="Yes"/>
    <x v="57"/>
    <x v="3"/>
    <m/>
    <n v="348436"/>
    <m/>
    <m/>
    <m/>
    <m/>
    <m/>
    <m/>
    <m/>
    <m/>
    <m/>
    <m/>
    <m/>
    <m/>
    <m/>
    <m/>
    <m/>
    <m/>
  </r>
  <r>
    <s v="9% LIHTC"/>
    <x v="32"/>
    <s v="98-0001"/>
    <x v="884"/>
    <s v="Euclid"/>
    <x v="7"/>
    <x v="0"/>
    <n v="495"/>
    <m/>
    <m/>
    <x v="60"/>
    <x v="3"/>
    <m/>
    <n v="68400"/>
    <m/>
    <m/>
    <m/>
    <m/>
    <m/>
    <m/>
    <m/>
    <m/>
    <m/>
    <m/>
    <m/>
    <m/>
    <m/>
    <m/>
    <m/>
    <m/>
  </r>
  <r>
    <s v="9% LIHTC"/>
    <x v="28"/>
    <s v="97-0027"/>
    <x v="885"/>
    <s v="Cleveland"/>
    <x v="7"/>
    <x v="0"/>
    <n v="29"/>
    <m/>
    <s v="Yes"/>
    <x v="57"/>
    <x v="3"/>
    <m/>
    <n v="323752"/>
    <m/>
    <m/>
    <m/>
    <m/>
    <m/>
    <m/>
    <m/>
    <m/>
    <m/>
    <m/>
    <m/>
    <m/>
    <m/>
    <m/>
    <m/>
    <m/>
  </r>
  <r>
    <s v="9% LIHTC"/>
    <x v="28"/>
    <s v="97-0045"/>
    <x v="886"/>
    <s v="Cleveland"/>
    <x v="7"/>
    <x v="0"/>
    <n v="144"/>
    <m/>
    <s v="Yes"/>
    <x v="61"/>
    <x v="3"/>
    <m/>
    <n v="994290"/>
    <m/>
    <m/>
    <m/>
    <m/>
    <m/>
    <m/>
    <m/>
    <m/>
    <m/>
    <m/>
    <m/>
    <m/>
    <m/>
    <m/>
    <m/>
    <m/>
  </r>
  <r>
    <s v="9% LIHTC"/>
    <x v="28"/>
    <s v="97-0009"/>
    <x v="887"/>
    <s v="Cleveland"/>
    <x v="7"/>
    <x v="0"/>
    <n v="39"/>
    <m/>
    <s v="Yes"/>
    <x v="61"/>
    <x v="3"/>
    <m/>
    <n v="373836"/>
    <m/>
    <m/>
    <m/>
    <m/>
    <m/>
    <m/>
    <m/>
    <m/>
    <m/>
    <m/>
    <m/>
    <m/>
    <m/>
    <m/>
    <m/>
    <m/>
  </r>
  <r>
    <s v="9% LIHTC"/>
    <x v="28"/>
    <s v="97-0093"/>
    <x v="888"/>
    <s v="East Cleveland"/>
    <x v="7"/>
    <x v="0"/>
    <n v="120"/>
    <m/>
    <s v="no"/>
    <x v="60"/>
    <x v="3"/>
    <m/>
    <n v="247112"/>
    <m/>
    <m/>
    <m/>
    <m/>
    <m/>
    <m/>
    <m/>
    <m/>
    <m/>
    <m/>
    <m/>
    <m/>
    <m/>
    <m/>
    <m/>
    <m/>
  </r>
  <r>
    <s v="9% LIHTC"/>
    <x v="28"/>
    <s v="97-0088"/>
    <x v="889"/>
    <s v="Cleveland"/>
    <x v="7"/>
    <x v="0"/>
    <n v="254"/>
    <m/>
    <m/>
    <x v="64"/>
    <x v="3"/>
    <m/>
    <n v="394333"/>
    <m/>
    <m/>
    <m/>
    <m/>
    <m/>
    <m/>
    <m/>
    <m/>
    <m/>
    <m/>
    <m/>
    <m/>
    <m/>
    <m/>
    <m/>
    <m/>
  </r>
  <r>
    <s v="9% LIHTC"/>
    <x v="22"/>
    <s v="96-0029"/>
    <x v="890"/>
    <s v="Cleveland"/>
    <x v="7"/>
    <x v="0"/>
    <n v="35"/>
    <m/>
    <s v="no"/>
    <x v="61"/>
    <x v="3"/>
    <m/>
    <n v="327310"/>
    <m/>
    <m/>
    <m/>
    <m/>
    <m/>
    <m/>
    <m/>
    <m/>
    <m/>
    <m/>
    <m/>
    <m/>
    <m/>
    <m/>
    <m/>
    <m/>
  </r>
  <r>
    <s v="9% LIHTC"/>
    <x v="22"/>
    <s v="96-0053"/>
    <x v="891"/>
    <s v="Cleveland"/>
    <x v="7"/>
    <x v="0"/>
    <n v="79"/>
    <m/>
    <s v="Yes"/>
    <x v="61"/>
    <x v="3"/>
    <m/>
    <n v="536154"/>
    <m/>
    <m/>
    <m/>
    <m/>
    <m/>
    <m/>
    <m/>
    <m/>
    <m/>
    <m/>
    <m/>
    <m/>
    <m/>
    <m/>
    <m/>
    <m/>
  </r>
  <r>
    <s v="9% LIHTC"/>
    <x v="22"/>
    <s v="96-0013"/>
    <x v="892"/>
    <s v="Cleveland"/>
    <x v="7"/>
    <x v="0"/>
    <n v="32"/>
    <m/>
    <s v="Yes"/>
    <x v="61"/>
    <x v="3"/>
    <m/>
    <n v="331980"/>
    <m/>
    <m/>
    <m/>
    <m/>
    <m/>
    <m/>
    <m/>
    <m/>
    <m/>
    <m/>
    <m/>
    <m/>
    <m/>
    <m/>
    <m/>
    <m/>
  </r>
  <r>
    <s v="9% LIHTC"/>
    <x v="22"/>
    <s v="96-0140"/>
    <x v="893"/>
    <s v="Cleveland"/>
    <x v="7"/>
    <x v="0"/>
    <n v="249"/>
    <m/>
    <s v="no"/>
    <x v="58"/>
    <x v="3"/>
    <m/>
    <n v="309608"/>
    <m/>
    <m/>
    <m/>
    <m/>
    <m/>
    <m/>
    <m/>
    <m/>
    <m/>
    <m/>
    <m/>
    <m/>
    <m/>
    <m/>
    <m/>
    <m/>
  </r>
  <r>
    <s v="9% LIHTC"/>
    <x v="22"/>
    <s v="96-0017"/>
    <x v="894"/>
    <s v="Cleveland"/>
    <x v="7"/>
    <x v="0"/>
    <n v="39"/>
    <m/>
    <s v="Yes"/>
    <x v="62"/>
    <x v="3"/>
    <m/>
    <n v="234790"/>
    <m/>
    <m/>
    <m/>
    <m/>
    <m/>
    <m/>
    <m/>
    <m/>
    <m/>
    <m/>
    <m/>
    <m/>
    <m/>
    <m/>
    <m/>
    <m/>
  </r>
  <r>
    <s v="9% LIHTC"/>
    <x v="22"/>
    <s v="96-0139"/>
    <x v="895"/>
    <s v="Euclid"/>
    <x v="7"/>
    <x v="0"/>
    <n v="196"/>
    <m/>
    <s v="SF"/>
    <x v="58"/>
    <x v="3"/>
    <m/>
    <n v="329873"/>
    <m/>
    <m/>
    <m/>
    <m/>
    <m/>
    <m/>
    <m/>
    <m/>
    <m/>
    <m/>
    <m/>
    <m/>
    <m/>
    <m/>
    <m/>
    <m/>
  </r>
  <r>
    <s v="9% LIHTC"/>
    <x v="29"/>
    <s v="95-0040"/>
    <x v="896"/>
    <s v="Cleveland"/>
    <x v="7"/>
    <x v="0"/>
    <n v="38"/>
    <m/>
    <s v="no"/>
    <x v="61"/>
    <x v="3"/>
    <m/>
    <n v="387461"/>
    <m/>
    <m/>
    <m/>
    <m/>
    <m/>
    <m/>
    <m/>
    <m/>
    <m/>
    <m/>
    <m/>
    <m/>
    <m/>
    <m/>
    <m/>
    <m/>
  </r>
  <r>
    <s v="9% LIHTC"/>
    <x v="29"/>
    <s v="95-0046"/>
    <x v="897"/>
    <s v="Cleveland"/>
    <x v="7"/>
    <x v="0"/>
    <n v="144"/>
    <m/>
    <s v="no"/>
    <x v="60"/>
    <x v="3"/>
    <m/>
    <n v="663869"/>
    <m/>
    <m/>
    <m/>
    <m/>
    <m/>
    <m/>
    <m/>
    <m/>
    <m/>
    <m/>
    <m/>
    <m/>
    <m/>
    <m/>
    <m/>
    <m/>
  </r>
  <r>
    <s v="9% LIHTC"/>
    <x v="29"/>
    <s v="95-0060"/>
    <x v="898"/>
    <s v="Cleveland"/>
    <x v="7"/>
    <x v="0"/>
    <n v="45"/>
    <m/>
    <s v="no"/>
    <x v="61"/>
    <x v="3"/>
    <m/>
    <n v="429887"/>
    <m/>
    <m/>
    <m/>
    <m/>
    <m/>
    <m/>
    <m/>
    <m/>
    <m/>
    <m/>
    <m/>
    <m/>
    <m/>
    <m/>
    <m/>
    <m/>
  </r>
  <r>
    <s v="9% LIHTC"/>
    <x v="29"/>
    <s v="95-0076"/>
    <x v="899"/>
    <s v="Cleveland"/>
    <x v="7"/>
    <x v="0"/>
    <n v="18"/>
    <m/>
    <s v="Yes"/>
    <x v="60"/>
    <x v="3"/>
    <m/>
    <n v="110000"/>
    <m/>
    <m/>
    <m/>
    <m/>
    <m/>
    <m/>
    <m/>
    <m/>
    <m/>
    <m/>
    <m/>
    <m/>
    <m/>
    <m/>
    <m/>
    <m/>
  </r>
  <r>
    <s v="9% LIHTC"/>
    <x v="29"/>
    <s v="95-0052"/>
    <x v="900"/>
    <s v="Cleveland"/>
    <x v="7"/>
    <x v="0"/>
    <n v="47"/>
    <m/>
    <s v="Yes"/>
    <x v="61"/>
    <x v="3"/>
    <m/>
    <n v="480042"/>
    <m/>
    <m/>
    <m/>
    <m/>
    <m/>
    <m/>
    <m/>
    <m/>
    <m/>
    <m/>
    <m/>
    <m/>
    <m/>
    <m/>
    <m/>
    <m/>
  </r>
  <r>
    <s v="9% LIHTC"/>
    <x v="29"/>
    <s v="95-0070"/>
    <x v="901"/>
    <s v="Cleveland"/>
    <x v="7"/>
    <x v="0"/>
    <n v="58"/>
    <m/>
    <s v="Yes"/>
    <x v="61"/>
    <x v="3"/>
    <m/>
    <n v="529657"/>
    <m/>
    <m/>
    <m/>
    <m/>
    <m/>
    <m/>
    <m/>
    <m/>
    <m/>
    <m/>
    <m/>
    <m/>
    <m/>
    <m/>
    <m/>
    <m/>
  </r>
  <r>
    <s v="9% LIHTC"/>
    <x v="29"/>
    <s v="95-0038"/>
    <x v="902"/>
    <s v="Cleveland"/>
    <x v="7"/>
    <x v="0"/>
    <n v="43"/>
    <m/>
    <s v="no"/>
    <x v="61"/>
    <x v="3"/>
    <m/>
    <n v="443730"/>
    <m/>
    <m/>
    <m/>
    <m/>
    <m/>
    <m/>
    <m/>
    <m/>
    <m/>
    <m/>
    <m/>
    <m/>
    <m/>
    <m/>
    <m/>
    <m/>
  </r>
  <r>
    <s v="9% LIHTC"/>
    <x v="35"/>
    <s v="94-5088"/>
    <x v="903"/>
    <s v="Cleveland"/>
    <x v="7"/>
    <x v="0"/>
    <n v="44"/>
    <m/>
    <s v="no"/>
    <x v="60"/>
    <x v="3"/>
    <m/>
    <n v="96931"/>
    <m/>
    <m/>
    <m/>
    <m/>
    <m/>
    <m/>
    <m/>
    <m/>
    <m/>
    <m/>
    <m/>
    <m/>
    <m/>
    <m/>
    <m/>
    <m/>
  </r>
  <r>
    <s v="9% LIHTC"/>
    <x v="35"/>
    <s v="94-4020"/>
    <x v="904"/>
    <s v="Cleveland"/>
    <x v="7"/>
    <x v="0"/>
    <n v="123"/>
    <m/>
    <s v="no"/>
    <x v="60"/>
    <x v="3"/>
    <m/>
    <n v="345374"/>
    <m/>
    <m/>
    <m/>
    <m/>
    <m/>
    <m/>
    <m/>
    <m/>
    <m/>
    <m/>
    <m/>
    <m/>
    <m/>
    <m/>
    <m/>
    <m/>
  </r>
  <r>
    <s v="9% LIHTC"/>
    <x v="35"/>
    <s v="94-4087"/>
    <x v="905"/>
    <s v="Cleveland"/>
    <x v="7"/>
    <x v="0"/>
    <n v="144"/>
    <m/>
    <s v="no"/>
    <x v="60"/>
    <x v="3"/>
    <m/>
    <n v="640870"/>
    <m/>
    <m/>
    <m/>
    <m/>
    <m/>
    <m/>
    <m/>
    <m/>
    <m/>
    <m/>
    <m/>
    <m/>
    <m/>
    <m/>
    <m/>
    <m/>
  </r>
  <r>
    <s v="9% LIHTC"/>
    <x v="35"/>
    <s v="94-4043"/>
    <x v="906"/>
    <s v="Cleveland"/>
    <x v="7"/>
    <x v="0"/>
    <n v="31"/>
    <m/>
    <s v="Yes"/>
    <x v="57"/>
    <x v="3"/>
    <m/>
    <n v="359129"/>
    <m/>
    <m/>
    <m/>
    <m/>
    <m/>
    <m/>
    <m/>
    <m/>
    <m/>
    <m/>
    <m/>
    <m/>
    <m/>
    <m/>
    <m/>
    <m/>
  </r>
  <r>
    <s v="9% LIHTC"/>
    <x v="35"/>
    <s v="94-4023"/>
    <x v="907"/>
    <s v="Cleveland"/>
    <x v="7"/>
    <x v="0"/>
    <n v="19"/>
    <m/>
    <s v="Yes"/>
    <x v="60"/>
    <x v="3"/>
    <m/>
    <n v="198018"/>
    <m/>
    <m/>
    <m/>
    <m/>
    <m/>
    <m/>
    <m/>
    <m/>
    <m/>
    <m/>
    <m/>
    <m/>
    <m/>
    <m/>
    <m/>
    <m/>
  </r>
  <r>
    <s v="9% LIHTC"/>
    <x v="35"/>
    <s v="94-4024"/>
    <x v="908"/>
    <s v="Cleveland"/>
    <x v="7"/>
    <x v="0"/>
    <n v="50"/>
    <m/>
    <s v="no"/>
    <x v="60"/>
    <x v="3"/>
    <m/>
    <n v="142836"/>
    <m/>
    <m/>
    <m/>
    <m/>
    <m/>
    <m/>
    <m/>
    <m/>
    <m/>
    <m/>
    <m/>
    <m/>
    <m/>
    <m/>
    <m/>
    <m/>
  </r>
  <r>
    <s v="9% LIHTC"/>
    <x v="35"/>
    <s v="94-5100"/>
    <x v="909"/>
    <s v="Cleveland"/>
    <x v="7"/>
    <x v="0"/>
    <n v="66"/>
    <m/>
    <s v="Yes"/>
    <x v="60"/>
    <x v="3"/>
    <m/>
    <n v="212601"/>
    <m/>
    <m/>
    <m/>
    <m/>
    <m/>
    <m/>
    <m/>
    <m/>
    <m/>
    <m/>
    <m/>
    <m/>
    <m/>
    <m/>
    <m/>
    <m/>
  </r>
  <r>
    <s v="9% LIHTC"/>
    <x v="35"/>
    <s v="94-5099"/>
    <x v="910"/>
    <s v="Cleveland"/>
    <x v="7"/>
    <x v="0"/>
    <n v="36"/>
    <m/>
    <s v="Yes"/>
    <x v="60"/>
    <x v="3"/>
    <m/>
    <n v="114291"/>
    <m/>
    <m/>
    <m/>
    <m/>
    <m/>
    <m/>
    <m/>
    <m/>
    <m/>
    <m/>
    <m/>
    <m/>
    <m/>
    <m/>
    <m/>
    <m/>
  </r>
  <r>
    <s v="9% LIHTC"/>
    <x v="35"/>
    <s v="94-5107"/>
    <x v="911"/>
    <s v="Cleveland"/>
    <x v="7"/>
    <x v="0"/>
    <n v="39"/>
    <m/>
    <s v="no"/>
    <x v="60"/>
    <x v="3"/>
    <m/>
    <n v="379025"/>
    <m/>
    <m/>
    <m/>
    <m/>
    <m/>
    <m/>
    <m/>
    <m/>
    <m/>
    <m/>
    <m/>
    <m/>
    <m/>
    <m/>
    <m/>
    <m/>
  </r>
  <r>
    <s v="9% LIHTC"/>
    <x v="35"/>
    <s v="94-4019"/>
    <x v="912"/>
    <s v="Cleveland"/>
    <x v="7"/>
    <x v="0"/>
    <n v="50"/>
    <m/>
    <s v="Yes"/>
    <x v="57"/>
    <x v="3"/>
    <m/>
    <n v="486077"/>
    <m/>
    <m/>
    <m/>
    <m/>
    <m/>
    <m/>
    <m/>
    <m/>
    <m/>
    <m/>
    <m/>
    <m/>
    <m/>
    <m/>
    <m/>
    <m/>
  </r>
  <r>
    <s v="9% LIHTC"/>
    <x v="35"/>
    <s v="94-4034"/>
    <x v="913"/>
    <s v="Cleveland"/>
    <x v="7"/>
    <x v="0"/>
    <n v="46"/>
    <m/>
    <s v="no"/>
    <x v="57"/>
    <x v="3"/>
    <m/>
    <n v="438057"/>
    <m/>
    <m/>
    <m/>
    <m/>
    <m/>
    <m/>
    <m/>
    <m/>
    <m/>
    <m/>
    <m/>
    <m/>
    <m/>
    <m/>
    <m/>
    <m/>
  </r>
  <r>
    <s v="9% LIHTC"/>
    <x v="35"/>
    <s v="94-5097"/>
    <x v="914"/>
    <s v="East Cleveland"/>
    <x v="7"/>
    <x v="0"/>
    <n v="99"/>
    <m/>
    <s v="Yes"/>
    <x v="60"/>
    <x v="3"/>
    <m/>
    <n v="235478"/>
    <m/>
    <m/>
    <m/>
    <m/>
    <m/>
    <m/>
    <m/>
    <m/>
    <m/>
    <m/>
    <m/>
    <m/>
    <m/>
    <m/>
    <m/>
    <m/>
  </r>
  <r>
    <s v="9% LIHTC"/>
    <x v="35"/>
    <s v="94-7159"/>
    <x v="915"/>
    <s v="Cleveland"/>
    <x v="7"/>
    <x v="0"/>
    <n v="122"/>
    <m/>
    <s v="Yes"/>
    <x v="60"/>
    <x v="3"/>
    <m/>
    <n v="322907"/>
    <m/>
    <m/>
    <m/>
    <m/>
    <m/>
    <m/>
    <m/>
    <m/>
    <m/>
    <m/>
    <m/>
    <m/>
    <m/>
    <m/>
    <m/>
    <m/>
  </r>
  <r>
    <s v="9% LIHTC"/>
    <x v="23"/>
    <s v="93-1042"/>
    <x v="916"/>
    <s v="Cleveland"/>
    <x v="7"/>
    <x v="0"/>
    <n v="180"/>
    <m/>
    <s v="no"/>
    <x v="60"/>
    <x v="3"/>
    <m/>
    <n v="587700"/>
    <m/>
    <m/>
    <m/>
    <m/>
    <m/>
    <m/>
    <m/>
    <m/>
    <m/>
    <m/>
    <m/>
    <m/>
    <m/>
    <m/>
    <m/>
    <m/>
  </r>
  <r>
    <s v="9% LIHTC"/>
    <x v="23"/>
    <s v="93-1003"/>
    <x v="917"/>
    <s v="Cleveland"/>
    <x v="7"/>
    <x v="0"/>
    <n v="50"/>
    <m/>
    <m/>
    <x v="57"/>
    <x v="3"/>
    <m/>
    <n v="462100"/>
    <m/>
    <m/>
    <m/>
    <m/>
    <m/>
    <m/>
    <m/>
    <m/>
    <m/>
    <m/>
    <m/>
    <m/>
    <m/>
    <m/>
    <m/>
    <m/>
  </r>
  <r>
    <s v="9% LIHTC"/>
    <x v="23"/>
    <s v="93-1051"/>
    <x v="918"/>
    <s v="Euclid"/>
    <x v="7"/>
    <x v="0"/>
    <n v="167"/>
    <m/>
    <m/>
    <x v="62"/>
    <x v="3"/>
    <m/>
    <n v="396990"/>
    <m/>
    <m/>
    <m/>
    <m/>
    <m/>
    <m/>
    <m/>
    <m/>
    <m/>
    <m/>
    <m/>
    <m/>
    <m/>
    <m/>
    <m/>
    <m/>
  </r>
  <r>
    <s v="9% LIHTC"/>
    <x v="23"/>
    <s v="93-1002"/>
    <x v="919"/>
    <s v="Cleveland"/>
    <x v="7"/>
    <x v="0"/>
    <n v="17"/>
    <m/>
    <s v="no"/>
    <x v="60"/>
    <x v="3"/>
    <m/>
    <n v="82000"/>
    <m/>
    <m/>
    <m/>
    <m/>
    <m/>
    <m/>
    <m/>
    <m/>
    <m/>
    <m/>
    <m/>
    <m/>
    <m/>
    <m/>
    <m/>
    <m/>
  </r>
  <r>
    <s v="9% LIHTC"/>
    <x v="23"/>
    <s v="93-1007"/>
    <x v="920"/>
    <s v="Cleveland"/>
    <x v="7"/>
    <x v="0"/>
    <n v="38"/>
    <m/>
    <s v="no"/>
    <x v="60"/>
    <x v="3"/>
    <m/>
    <n v="210000"/>
    <m/>
    <m/>
    <m/>
    <m/>
    <m/>
    <m/>
    <m/>
    <m/>
    <m/>
    <m/>
    <m/>
    <m/>
    <m/>
    <m/>
    <m/>
    <m/>
  </r>
  <r>
    <s v="9% LIHTC"/>
    <x v="23"/>
    <s v="93-1005"/>
    <x v="921"/>
    <s v="Cleveland"/>
    <x v="7"/>
    <x v="0"/>
    <n v="90"/>
    <m/>
    <s v="no"/>
    <x v="60"/>
    <x v="3"/>
    <m/>
    <n v="170200"/>
    <m/>
    <m/>
    <m/>
    <m/>
    <m/>
    <m/>
    <m/>
    <m/>
    <m/>
    <m/>
    <m/>
    <m/>
    <m/>
    <m/>
    <m/>
    <m/>
  </r>
  <r>
    <s v="9% LIHTC"/>
    <x v="23"/>
    <s v="93-2067"/>
    <x v="922"/>
    <s v="Cleveland"/>
    <x v="7"/>
    <x v="0"/>
    <n v="73"/>
    <m/>
    <m/>
    <x v="60"/>
    <x v="3"/>
    <m/>
    <n v="148500"/>
    <m/>
    <m/>
    <m/>
    <m/>
    <m/>
    <m/>
    <m/>
    <m/>
    <m/>
    <m/>
    <m/>
    <m/>
    <m/>
    <m/>
    <m/>
    <m/>
  </r>
  <r>
    <s v="9% LIHTC"/>
    <x v="23"/>
    <s v="93-3076"/>
    <x v="923"/>
    <s v="Cleveland"/>
    <x v="7"/>
    <x v="0"/>
    <n v="50"/>
    <m/>
    <m/>
    <x v="57"/>
    <x v="3"/>
    <m/>
    <n v="392083"/>
    <m/>
    <m/>
    <m/>
    <m/>
    <m/>
    <m/>
    <m/>
    <m/>
    <m/>
    <m/>
    <m/>
    <m/>
    <m/>
    <m/>
    <m/>
    <m/>
  </r>
  <r>
    <s v="9% LIHTC"/>
    <x v="24"/>
    <s v="92-1015"/>
    <x v="924"/>
    <s v="Cleveland"/>
    <x v="7"/>
    <x v="0"/>
    <n v="60"/>
    <m/>
    <m/>
    <x v="57"/>
    <x v="3"/>
    <m/>
    <n v="233395"/>
    <m/>
    <m/>
    <m/>
    <m/>
    <m/>
    <m/>
    <m/>
    <m/>
    <m/>
    <m/>
    <m/>
    <m/>
    <m/>
    <m/>
    <m/>
    <m/>
  </r>
  <r>
    <s v="9% LIHTC"/>
    <x v="24"/>
    <s v="92-3043"/>
    <x v="925"/>
    <s v="Cleveland"/>
    <x v="7"/>
    <x v="0"/>
    <n v="178"/>
    <m/>
    <m/>
    <x v="60"/>
    <x v="3"/>
    <m/>
    <n v="486350"/>
    <m/>
    <m/>
    <m/>
    <m/>
    <m/>
    <m/>
    <m/>
    <m/>
    <m/>
    <m/>
    <m/>
    <m/>
    <m/>
    <m/>
    <m/>
    <m/>
  </r>
  <r>
    <s v="9% LIHTC"/>
    <x v="24"/>
    <s v="92-4094"/>
    <x v="926"/>
    <s v="Cleveland"/>
    <x v="7"/>
    <x v="0"/>
    <n v="17"/>
    <m/>
    <m/>
    <x v="62"/>
    <x v="3"/>
    <m/>
    <n v="51000"/>
    <m/>
    <m/>
    <m/>
    <m/>
    <m/>
    <m/>
    <m/>
    <m/>
    <m/>
    <m/>
    <m/>
    <m/>
    <m/>
    <m/>
    <m/>
    <m/>
  </r>
  <r>
    <s v="9% LIHTC"/>
    <x v="24"/>
    <s v="92-4092"/>
    <x v="927"/>
    <s v="Cleveland"/>
    <x v="7"/>
    <x v="0"/>
    <n v="49"/>
    <m/>
    <m/>
    <x v="60"/>
    <x v="3"/>
    <m/>
    <n v="148000"/>
    <m/>
    <m/>
    <m/>
    <m/>
    <m/>
    <m/>
    <m/>
    <m/>
    <m/>
    <m/>
    <m/>
    <m/>
    <m/>
    <m/>
    <m/>
    <m/>
  </r>
  <r>
    <s v="9% LIHTC"/>
    <x v="24"/>
    <s v="92-3056"/>
    <x v="928"/>
    <s v="Cleveland"/>
    <x v="7"/>
    <x v="0"/>
    <n v="60"/>
    <m/>
    <m/>
    <x v="60"/>
    <x v="3"/>
    <m/>
    <n v="217070"/>
    <m/>
    <m/>
    <m/>
    <m/>
    <m/>
    <m/>
    <m/>
    <m/>
    <m/>
    <m/>
    <m/>
    <m/>
    <m/>
    <m/>
    <m/>
    <m/>
  </r>
  <r>
    <s v="9% LIHTC"/>
    <x v="34"/>
    <s v="91-0620"/>
    <x v="929"/>
    <s v="Cleveland"/>
    <x v="7"/>
    <x v="0"/>
    <n v="139"/>
    <m/>
    <m/>
    <x v="60"/>
    <x v="3"/>
    <m/>
    <n v="337092.1"/>
    <m/>
    <m/>
    <m/>
    <m/>
    <m/>
    <m/>
    <m/>
    <m/>
    <m/>
    <m/>
    <m/>
    <m/>
    <m/>
    <m/>
    <m/>
    <m/>
  </r>
  <r>
    <s v="9% LIHTC"/>
    <x v="34"/>
    <s v="91-0672"/>
    <x v="930"/>
    <s v="Cleveland"/>
    <x v="7"/>
    <x v="0"/>
    <n v="67"/>
    <m/>
    <m/>
    <x v="60"/>
    <x v="3"/>
    <m/>
    <n v="384999.91"/>
    <m/>
    <m/>
    <m/>
    <m/>
    <m/>
    <m/>
    <m/>
    <m/>
    <m/>
    <m/>
    <m/>
    <m/>
    <m/>
    <m/>
    <m/>
    <m/>
  </r>
  <r>
    <s v="9% LIHTC"/>
    <x v="25"/>
    <s v="90-0526"/>
    <x v="931"/>
    <s v="Cleveland"/>
    <x v="7"/>
    <x v="0"/>
    <n v="99"/>
    <m/>
    <m/>
    <x v="60"/>
    <x v="3"/>
    <m/>
    <n v="175893.42"/>
    <m/>
    <m/>
    <m/>
    <m/>
    <m/>
    <m/>
    <m/>
    <m/>
    <m/>
    <m/>
    <m/>
    <m/>
    <m/>
    <m/>
    <m/>
    <m/>
  </r>
  <r>
    <s v="9% LIHTC"/>
    <x v="36"/>
    <s v="89-0344"/>
    <x v="932"/>
    <s v="Cleveland"/>
    <x v="7"/>
    <x v="0"/>
    <n v="24"/>
    <m/>
    <m/>
    <x v="57"/>
    <x v="3"/>
    <m/>
    <n v="99625.2"/>
    <m/>
    <m/>
    <m/>
    <m/>
    <m/>
    <m/>
    <m/>
    <m/>
    <m/>
    <m/>
    <m/>
    <m/>
    <m/>
    <m/>
    <m/>
    <m/>
  </r>
  <r>
    <s v="9% LIHTC"/>
    <x v="36"/>
    <s v="89-0361"/>
    <x v="933"/>
    <s v="Cleveland"/>
    <x v="7"/>
    <x v="0"/>
    <n v="15"/>
    <m/>
    <m/>
    <x v="62"/>
    <x v="3"/>
    <m/>
    <n v="23088.560000000001"/>
    <m/>
    <m/>
    <m/>
    <m/>
    <m/>
    <m/>
    <m/>
    <m/>
    <m/>
    <m/>
    <m/>
    <m/>
    <m/>
    <m/>
    <m/>
    <m/>
  </r>
  <r>
    <s v="9% LIHTC"/>
    <x v="36"/>
    <s v="89-0399"/>
    <x v="934"/>
    <s v="Cleveland"/>
    <x v="7"/>
    <x v="0"/>
    <n v="26"/>
    <m/>
    <m/>
    <x v="62"/>
    <x v="3"/>
    <m/>
    <n v="13441.5"/>
    <m/>
    <m/>
    <m/>
    <m/>
    <m/>
    <m/>
    <m/>
    <m/>
    <m/>
    <m/>
    <m/>
    <m/>
    <m/>
    <m/>
    <m/>
    <m/>
  </r>
  <r>
    <s v="9% LIHTC"/>
    <x v="36"/>
    <s v="89-0437"/>
    <x v="935"/>
    <s v=""/>
    <x v="7"/>
    <x v="0"/>
    <n v="99"/>
    <m/>
    <m/>
    <x v="62"/>
    <x v="3"/>
    <m/>
    <n v="251704.1"/>
    <m/>
    <m/>
    <m/>
    <m/>
    <m/>
    <m/>
    <m/>
    <m/>
    <m/>
    <m/>
    <m/>
    <m/>
    <m/>
    <m/>
    <m/>
    <m/>
  </r>
  <r>
    <s v="9% LIHTC"/>
    <x v="36"/>
    <s v="89-0478"/>
    <x v="936"/>
    <s v="Bedford"/>
    <x v="7"/>
    <x v="0"/>
    <n v="74"/>
    <m/>
    <m/>
    <x v="57"/>
    <x v="3"/>
    <m/>
    <n v="199247.91"/>
    <m/>
    <m/>
    <m/>
    <m/>
    <m/>
    <m/>
    <m/>
    <m/>
    <m/>
    <m/>
    <m/>
    <m/>
    <m/>
    <m/>
    <m/>
    <m/>
  </r>
  <r>
    <s v="9% LIHTC"/>
    <x v="36"/>
    <s v="89-0484"/>
    <x v="937"/>
    <s v="Cleveland"/>
    <x v="7"/>
    <x v="0"/>
    <n v="58"/>
    <m/>
    <m/>
    <x v="62"/>
    <x v="3"/>
    <m/>
    <n v="16297.6"/>
    <m/>
    <m/>
    <m/>
    <m/>
    <m/>
    <m/>
    <m/>
    <m/>
    <m/>
    <m/>
    <m/>
    <m/>
    <m/>
    <m/>
    <m/>
    <m/>
  </r>
  <r>
    <s v="9% LIHTC"/>
    <x v="33"/>
    <s v="04-0071"/>
    <x v="938"/>
    <s v="Greenville"/>
    <x v="110"/>
    <x v="0"/>
    <n v="60"/>
    <m/>
    <s v="EP"/>
    <x v="57"/>
    <x v="3"/>
    <m/>
    <n v="482819"/>
    <m/>
    <m/>
    <m/>
    <m/>
    <m/>
    <m/>
    <m/>
    <m/>
    <m/>
    <m/>
    <m/>
    <m/>
    <m/>
    <m/>
    <m/>
    <m/>
  </r>
  <r>
    <s v="9% LIHTC"/>
    <x v="28"/>
    <s v="97-0039"/>
    <x v="939"/>
    <s v="Greenville"/>
    <x v="110"/>
    <x v="0"/>
    <n v="72"/>
    <m/>
    <s v="Yes"/>
    <x v="57"/>
    <x v="3"/>
    <m/>
    <n v="251553"/>
    <m/>
    <m/>
    <m/>
    <m/>
    <m/>
    <m/>
    <m/>
    <m/>
    <m/>
    <m/>
    <m/>
    <m/>
    <m/>
    <m/>
    <m/>
    <m/>
  </r>
  <r>
    <s v="9% LIHTC"/>
    <x v="28"/>
    <s v="97-0010"/>
    <x v="940"/>
    <s v="Greenville"/>
    <x v="110"/>
    <x v="0"/>
    <n v="59"/>
    <m/>
    <s v="Yes"/>
    <x v="57"/>
    <x v="3"/>
    <m/>
    <n v="305969"/>
    <m/>
    <m/>
    <m/>
    <m/>
    <m/>
    <m/>
    <m/>
    <m/>
    <m/>
    <m/>
    <m/>
    <m/>
    <m/>
    <m/>
    <m/>
    <m/>
  </r>
  <r>
    <s v="9% LIHTC"/>
    <x v="24"/>
    <s v="92-1003"/>
    <x v="941"/>
    <s v="Greenville"/>
    <x v="110"/>
    <x v="0"/>
    <n v="48"/>
    <m/>
    <m/>
    <x v="59"/>
    <x v="3"/>
    <m/>
    <n v="68835"/>
    <m/>
    <m/>
    <m/>
    <m/>
    <m/>
    <m/>
    <m/>
    <m/>
    <m/>
    <m/>
    <m/>
    <m/>
    <m/>
    <m/>
    <m/>
    <m/>
  </r>
  <r>
    <s v="9% LIHTC"/>
    <x v="20"/>
    <s v="05-0095"/>
    <x v="942"/>
    <s v="Defiance"/>
    <x v="21"/>
    <x v="0"/>
    <n v="50"/>
    <m/>
    <s v="Senior"/>
    <x v="57"/>
    <x v="3"/>
    <m/>
    <n v="464526"/>
    <m/>
    <m/>
    <m/>
    <m/>
    <m/>
    <m/>
    <m/>
    <m/>
    <m/>
    <m/>
    <m/>
    <m/>
    <m/>
    <m/>
    <m/>
    <m/>
  </r>
  <r>
    <s v="9% LIHTC"/>
    <x v="26"/>
    <s v="03-0016"/>
    <x v="55"/>
    <s v="Defiance"/>
    <x v="21"/>
    <x v="0"/>
    <n v="36"/>
    <m/>
    <s v="ELI"/>
    <x v="60"/>
    <x v="3"/>
    <m/>
    <n v="232576"/>
    <m/>
    <m/>
    <m/>
    <m/>
    <m/>
    <m/>
    <m/>
    <m/>
    <m/>
    <m/>
    <m/>
    <m/>
    <m/>
    <m/>
    <m/>
    <m/>
  </r>
  <r>
    <s v="9% LIHTC"/>
    <x v="23"/>
    <s v="93-1052"/>
    <x v="943"/>
    <s v="Defiance"/>
    <x v="21"/>
    <x v="0"/>
    <n v="72"/>
    <m/>
    <s v="no"/>
    <x v="57"/>
    <x v="3"/>
    <m/>
    <n v="292941"/>
    <m/>
    <m/>
    <m/>
    <m/>
    <m/>
    <m/>
    <m/>
    <m/>
    <m/>
    <m/>
    <m/>
    <m/>
    <m/>
    <m/>
    <m/>
    <m/>
  </r>
  <r>
    <s v="9% LIHTC"/>
    <x v="30"/>
    <s v="02-0094"/>
    <x v="944"/>
    <s v="Delaware"/>
    <x v="15"/>
    <x v="0"/>
    <n v="40"/>
    <m/>
    <s v="Family"/>
    <x v="58"/>
    <x v="3"/>
    <m/>
    <n v="49392"/>
    <m/>
    <m/>
    <m/>
    <m/>
    <m/>
    <m/>
    <m/>
    <m/>
    <m/>
    <m/>
    <m/>
    <m/>
    <m/>
    <m/>
    <m/>
    <m/>
  </r>
  <r>
    <s v="9% LIHTC"/>
    <x v="22"/>
    <s v="96-0052"/>
    <x v="945"/>
    <s v="Delaware"/>
    <x v="15"/>
    <x v="0"/>
    <n v="60"/>
    <m/>
    <s v="no"/>
    <x v="57"/>
    <x v="3"/>
    <m/>
    <n v="247649"/>
    <m/>
    <m/>
    <m/>
    <m/>
    <m/>
    <m/>
    <m/>
    <m/>
    <m/>
    <m/>
    <m/>
    <m/>
    <m/>
    <m/>
    <m/>
    <m/>
  </r>
  <r>
    <s v="9% LIHTC"/>
    <x v="23"/>
    <s v="93-4088"/>
    <x v="946"/>
    <s v="Lewis Center"/>
    <x v="15"/>
    <x v="0"/>
    <n v="216"/>
    <m/>
    <s v="no"/>
    <x v="57"/>
    <x v="3"/>
    <m/>
    <n v="922000"/>
    <m/>
    <m/>
    <m/>
    <m/>
    <m/>
    <m/>
    <m/>
    <m/>
    <m/>
    <m/>
    <m/>
    <m/>
    <m/>
    <m/>
    <m/>
    <m/>
  </r>
  <r>
    <s v="9% LIHTC"/>
    <x v="23"/>
    <s v="93-1032"/>
    <x v="947"/>
    <s v="Sunbury"/>
    <x v="15"/>
    <x v="0"/>
    <n v="80"/>
    <m/>
    <m/>
    <x v="57"/>
    <x v="3"/>
    <m/>
    <n v="351396"/>
    <m/>
    <m/>
    <m/>
    <m/>
    <m/>
    <m/>
    <m/>
    <m/>
    <m/>
    <m/>
    <m/>
    <m/>
    <m/>
    <m/>
    <m/>
    <m/>
  </r>
  <r>
    <s v="9% LIHTC"/>
    <x v="24"/>
    <s v="92-3058"/>
    <x v="948"/>
    <s v="Delaware"/>
    <x v="15"/>
    <x v="0"/>
    <n v="128"/>
    <m/>
    <m/>
    <x v="57"/>
    <x v="3"/>
    <m/>
    <n v="497941"/>
    <m/>
    <m/>
    <m/>
    <m/>
    <m/>
    <m/>
    <m/>
    <m/>
    <m/>
    <m/>
    <m/>
    <m/>
    <m/>
    <m/>
    <m/>
    <m/>
  </r>
  <r>
    <s v="9% LIHTC"/>
    <x v="25"/>
    <s v="90-0564"/>
    <x v="949"/>
    <s v="Delaware"/>
    <x v="15"/>
    <x v="0"/>
    <n v="143"/>
    <m/>
    <m/>
    <x v="57"/>
    <x v="3"/>
    <m/>
    <n v="30758.7"/>
    <m/>
    <m/>
    <m/>
    <m/>
    <m/>
    <m/>
    <m/>
    <m/>
    <m/>
    <m/>
    <m/>
    <m/>
    <m/>
    <m/>
    <m/>
    <m/>
  </r>
  <r>
    <s v="9% LIHTC"/>
    <x v="19"/>
    <s v="06-0145"/>
    <x v="950"/>
    <s v="Sandusky"/>
    <x v="79"/>
    <x v="0"/>
    <n v="117"/>
    <m/>
    <s v="Senior"/>
    <x v="60"/>
    <x v="3"/>
    <m/>
    <n v="1000000"/>
    <m/>
    <m/>
    <m/>
    <m/>
    <m/>
    <m/>
    <m/>
    <m/>
    <m/>
    <m/>
    <m/>
    <m/>
    <m/>
    <m/>
    <m/>
    <m/>
  </r>
  <r>
    <s v="9% LIHTC"/>
    <x v="25"/>
    <s v="90-0562"/>
    <x v="951"/>
    <s v="Sandusky"/>
    <x v="79"/>
    <x v="0"/>
    <n v="96"/>
    <m/>
    <m/>
    <x v="57"/>
    <x v="3"/>
    <m/>
    <n v="337218"/>
    <m/>
    <m/>
    <m/>
    <m/>
    <m/>
    <m/>
    <m/>
    <m/>
    <m/>
    <m/>
    <m/>
    <m/>
    <m/>
    <m/>
    <m/>
    <m/>
  </r>
  <r>
    <s v="9% LIHTC"/>
    <x v="25"/>
    <s v="90-0570"/>
    <x v="952"/>
    <s v="Sandusky"/>
    <x v="79"/>
    <x v="0"/>
    <n v="104"/>
    <m/>
    <m/>
    <x v="57"/>
    <x v="3"/>
    <m/>
    <n v="381426"/>
    <m/>
    <m/>
    <m/>
    <m/>
    <m/>
    <m/>
    <m/>
    <m/>
    <m/>
    <m/>
    <m/>
    <m/>
    <m/>
    <m/>
    <m/>
    <m/>
  </r>
  <r>
    <s v="9% LIHTC"/>
    <x v="20"/>
    <s v="05-0065"/>
    <x v="953"/>
    <s v="Lancaster"/>
    <x v="75"/>
    <x v="0"/>
    <n v="40"/>
    <m/>
    <s v="Senior"/>
    <x v="57"/>
    <x v="3"/>
    <m/>
    <n v="292155"/>
    <m/>
    <m/>
    <m/>
    <m/>
    <m/>
    <m/>
    <m/>
    <m/>
    <m/>
    <m/>
    <m/>
    <m/>
    <m/>
    <m/>
    <m/>
    <m/>
  </r>
  <r>
    <s v="9% LIHTC"/>
    <x v="20"/>
    <s v="05-0070"/>
    <x v="954"/>
    <s v="Pleasantville"/>
    <x v="75"/>
    <x v="0"/>
    <n v="30"/>
    <m/>
    <s v="Senior"/>
    <x v="60"/>
    <x v="3"/>
    <m/>
    <n v="121047"/>
    <m/>
    <m/>
    <m/>
    <m/>
    <m/>
    <m/>
    <m/>
    <m/>
    <m/>
    <m/>
    <m/>
    <m/>
    <m/>
    <m/>
    <m/>
    <m/>
  </r>
  <r>
    <s v="9% LIHTC"/>
    <x v="26"/>
    <s v="03-0061"/>
    <x v="955"/>
    <s v="Pleasantville"/>
    <x v="75"/>
    <x v="0"/>
    <n v="32"/>
    <m/>
    <s v="ELI"/>
    <x v="60"/>
    <x v="3"/>
    <m/>
    <n v="147240"/>
    <m/>
    <m/>
    <m/>
    <m/>
    <m/>
    <m/>
    <m/>
    <m/>
    <m/>
    <m/>
    <m/>
    <m/>
    <m/>
    <m/>
    <m/>
    <m/>
  </r>
  <r>
    <s v="9% LIHTC"/>
    <x v="32"/>
    <s v="98-0067"/>
    <x v="956"/>
    <s v="Lancaster"/>
    <x v="75"/>
    <x v="0"/>
    <n v="36"/>
    <m/>
    <s v="Yes"/>
    <x v="62"/>
    <x v="3"/>
    <m/>
    <n v="191004"/>
    <m/>
    <m/>
    <m/>
    <m/>
    <m/>
    <m/>
    <m/>
    <m/>
    <m/>
    <m/>
    <m/>
    <m/>
    <m/>
    <m/>
    <m/>
    <m/>
  </r>
  <r>
    <s v="9% LIHTC"/>
    <x v="23"/>
    <s v="93-1001"/>
    <x v="957"/>
    <s v="Lancaster"/>
    <x v="75"/>
    <x v="0"/>
    <n v="96"/>
    <m/>
    <m/>
    <x v="57"/>
    <x v="3"/>
    <m/>
    <n v="344699.49"/>
    <m/>
    <m/>
    <m/>
    <m/>
    <m/>
    <m/>
    <m/>
    <m/>
    <m/>
    <m/>
    <m/>
    <m/>
    <m/>
    <m/>
    <m/>
    <m/>
  </r>
  <r>
    <s v="9% LIHTC"/>
    <x v="23"/>
    <s v="93-4089"/>
    <x v="958"/>
    <s v="Lancaster"/>
    <x v="75"/>
    <x v="0"/>
    <n v="144"/>
    <m/>
    <m/>
    <x v="57"/>
    <x v="3"/>
    <m/>
    <n v="622000"/>
    <m/>
    <m/>
    <m/>
    <m/>
    <m/>
    <m/>
    <m/>
    <m/>
    <m/>
    <m/>
    <m/>
    <m/>
    <m/>
    <m/>
    <m/>
    <m/>
  </r>
  <r>
    <s v="9% LIHTC"/>
    <x v="24"/>
    <s v="92-2038"/>
    <x v="959"/>
    <s v="Lancaster"/>
    <x v="75"/>
    <x v="0"/>
    <n v="36"/>
    <m/>
    <m/>
    <x v="57"/>
    <x v="3"/>
    <m/>
    <n v="81270.63"/>
    <m/>
    <m/>
    <m/>
    <m/>
    <m/>
    <m/>
    <m/>
    <m/>
    <m/>
    <m/>
    <m/>
    <m/>
    <m/>
    <m/>
    <m/>
    <m/>
  </r>
  <r>
    <s v="9% LIHTC"/>
    <x v="36"/>
    <s v="89-0420"/>
    <x v="960"/>
    <s v="Lancaster"/>
    <x v="75"/>
    <x v="0"/>
    <n v="128"/>
    <m/>
    <m/>
    <x v="57"/>
    <x v="3"/>
    <m/>
    <n v="232943.79"/>
    <m/>
    <m/>
    <m/>
    <m/>
    <m/>
    <m/>
    <m/>
    <m/>
    <m/>
    <m/>
    <m/>
    <m/>
    <m/>
    <m/>
    <m/>
    <m/>
  </r>
  <r>
    <s v="9% LIHTC"/>
    <x v="19"/>
    <s v="06-0128"/>
    <x v="961"/>
    <s v="Jeffersonville"/>
    <x v="5"/>
    <x v="0"/>
    <n v="40"/>
    <m/>
    <s v="Family"/>
    <x v="60"/>
    <x v="3"/>
    <m/>
    <n v="324205"/>
    <m/>
    <m/>
    <m/>
    <m/>
    <m/>
    <m/>
    <m/>
    <m/>
    <m/>
    <m/>
    <m/>
    <m/>
    <m/>
    <m/>
    <m/>
    <m/>
  </r>
  <r>
    <s v="9% LIHTC"/>
    <x v="33"/>
    <s v="04-0080"/>
    <x v="962"/>
    <s v="Washington C.H."/>
    <x v="5"/>
    <x v="0"/>
    <n v="50"/>
    <m/>
    <s v="EP"/>
    <x v="57"/>
    <x v="3"/>
    <m/>
    <n v="380139"/>
    <m/>
    <m/>
    <m/>
    <m/>
    <m/>
    <m/>
    <m/>
    <m/>
    <m/>
    <m/>
    <m/>
    <m/>
    <m/>
    <m/>
    <m/>
    <m/>
  </r>
  <r>
    <s v="9% LIHTC"/>
    <x v="26"/>
    <s v="03-0086"/>
    <x v="963"/>
    <s v="Washington C.H."/>
    <x v="5"/>
    <x v="0"/>
    <n v="40"/>
    <m/>
    <s v="none"/>
    <x v="57"/>
    <x v="3"/>
    <m/>
    <n v="372617"/>
    <m/>
    <m/>
    <m/>
    <m/>
    <m/>
    <m/>
    <m/>
    <m/>
    <m/>
    <m/>
    <m/>
    <m/>
    <m/>
    <m/>
    <m/>
    <m/>
  </r>
  <r>
    <s v="9% LIHTC"/>
    <x v="30"/>
    <s v="02-0044"/>
    <x v="964"/>
    <s v="Washington C.H."/>
    <x v="5"/>
    <x v="0"/>
    <n v="60"/>
    <m/>
    <s v="none"/>
    <x v="57"/>
    <x v="3"/>
    <m/>
    <n v="389836"/>
    <m/>
    <m/>
    <m/>
    <m/>
    <m/>
    <m/>
    <m/>
    <m/>
    <m/>
    <m/>
    <m/>
    <m/>
    <m/>
    <m/>
    <m/>
    <m/>
  </r>
  <r>
    <s v="9% LIHTC"/>
    <x v="27"/>
    <s v="00-0057"/>
    <x v="965"/>
    <s v="Washington C.H."/>
    <x v="5"/>
    <x v="0"/>
    <n v="59"/>
    <m/>
    <s v="SP"/>
    <x v="57"/>
    <x v="3"/>
    <m/>
    <n v="359413"/>
    <m/>
    <m/>
    <m/>
    <m/>
    <m/>
    <m/>
    <m/>
    <m/>
    <m/>
    <m/>
    <m/>
    <m/>
    <m/>
    <m/>
    <m/>
    <m/>
  </r>
  <r>
    <s v="9% LIHTC"/>
    <x v="21"/>
    <s v="99-0048"/>
    <x v="966"/>
    <s v="Jeffersonville"/>
    <x v="5"/>
    <x v="0"/>
    <n v="24"/>
    <m/>
    <s v="Yes"/>
    <x v="64"/>
    <x v="3"/>
    <m/>
    <n v="34843"/>
    <m/>
    <m/>
    <m/>
    <m/>
    <m/>
    <m/>
    <m/>
    <m/>
    <m/>
    <m/>
    <m/>
    <m/>
    <m/>
    <m/>
    <m/>
    <m/>
  </r>
  <r>
    <s v="9% LIHTC"/>
    <x v="29"/>
    <s v="95-0077"/>
    <x v="967"/>
    <s v="Washington C. H."/>
    <x v="5"/>
    <x v="0"/>
    <n v="17"/>
    <m/>
    <s v="Yes"/>
    <x v="60"/>
    <x v="3"/>
    <m/>
    <n v="24537"/>
    <m/>
    <m/>
    <m/>
    <m/>
    <m/>
    <m/>
    <m/>
    <m/>
    <m/>
    <m/>
    <m/>
    <m/>
    <m/>
    <m/>
    <m/>
    <m/>
  </r>
  <r>
    <s v="9% LIHTC"/>
    <x v="24"/>
    <s v="92-3057"/>
    <x v="968"/>
    <s v="Washington C. H."/>
    <x v="5"/>
    <x v="0"/>
    <n v="56"/>
    <m/>
    <m/>
    <x v="57"/>
    <x v="3"/>
    <m/>
    <n v="221642"/>
    <m/>
    <m/>
    <m/>
    <m/>
    <m/>
    <m/>
    <m/>
    <m/>
    <m/>
    <m/>
    <m/>
    <m/>
    <m/>
    <m/>
    <m/>
    <m/>
  </r>
  <r>
    <s v="9% LIHTC"/>
    <x v="19"/>
    <s v="06-0066"/>
    <x v="969"/>
    <s v="Columbus"/>
    <x v="1"/>
    <x v="0"/>
    <n v="35"/>
    <m/>
    <s v="none"/>
    <x v="66"/>
    <x v="3"/>
    <m/>
    <n v="577104"/>
    <m/>
    <m/>
    <m/>
    <m/>
    <m/>
    <m/>
    <m/>
    <m/>
    <m/>
    <m/>
    <m/>
    <m/>
    <m/>
    <m/>
    <m/>
    <m/>
  </r>
  <r>
    <s v="9% LIHTC"/>
    <x v="19"/>
    <s v="06-0068"/>
    <x v="970"/>
    <s v="Columbus"/>
    <x v="1"/>
    <x v="0"/>
    <n v="150"/>
    <m/>
    <s v="Family"/>
    <x v="62"/>
    <x v="3"/>
    <m/>
    <n v="1000000"/>
    <m/>
    <m/>
    <m/>
    <m/>
    <m/>
    <m/>
    <m/>
    <m/>
    <m/>
    <m/>
    <m/>
    <m/>
    <m/>
    <m/>
    <m/>
    <m/>
  </r>
  <r>
    <s v="9% LIHTC"/>
    <x v="19"/>
    <s v="06-0069"/>
    <x v="971"/>
    <s v="Columbus"/>
    <x v="1"/>
    <x v="0"/>
    <n v="211"/>
    <m/>
    <s v="Senior"/>
    <x v="60"/>
    <x v="3"/>
    <m/>
    <n v="1000000"/>
    <m/>
    <m/>
    <m/>
    <m/>
    <m/>
    <m/>
    <m/>
    <m/>
    <m/>
    <m/>
    <m/>
    <m/>
    <m/>
    <m/>
    <m/>
    <m/>
  </r>
  <r>
    <s v="9% LIHTC"/>
    <x v="19"/>
    <s v="06-0029"/>
    <x v="972"/>
    <s v="Columbus"/>
    <x v="1"/>
    <x v="0"/>
    <n v="80"/>
    <m/>
    <s v="PSH"/>
    <x v="57"/>
    <x v="3"/>
    <m/>
    <n v="783568"/>
    <m/>
    <m/>
    <m/>
    <m/>
    <m/>
    <m/>
    <m/>
    <m/>
    <m/>
    <m/>
    <m/>
    <m/>
    <m/>
    <m/>
    <m/>
    <m/>
  </r>
  <r>
    <s v="9% LIHTC"/>
    <x v="20"/>
    <s v="05-0059"/>
    <x v="973"/>
    <s v="Columbus"/>
    <x v="1"/>
    <x v="0"/>
    <n v="46"/>
    <m/>
    <s v="Family"/>
    <x v="60"/>
    <x v="3"/>
    <m/>
    <n v="371559"/>
    <m/>
    <m/>
    <m/>
    <m/>
    <m/>
    <m/>
    <m/>
    <m/>
    <m/>
    <m/>
    <m/>
    <m/>
    <m/>
    <m/>
    <m/>
    <m/>
  </r>
  <r>
    <s v="9% LIHTC"/>
    <x v="20"/>
    <s v="05-0013"/>
    <x v="974"/>
    <s v="Columbus"/>
    <x v="1"/>
    <x v="0"/>
    <n v="48"/>
    <m/>
    <s v="Senior"/>
    <x v="57"/>
    <x v="3"/>
    <m/>
    <n v="399871"/>
    <m/>
    <m/>
    <m/>
    <m/>
    <m/>
    <m/>
    <m/>
    <m/>
    <m/>
    <m/>
    <m/>
    <m/>
    <m/>
    <m/>
    <m/>
    <m/>
  </r>
  <r>
    <s v="9% LIHTC"/>
    <x v="20"/>
    <s v="05-0020"/>
    <x v="975"/>
    <s v="Columbus"/>
    <x v="1"/>
    <x v="0"/>
    <n v="150"/>
    <m/>
    <s v="Family"/>
    <x v="62"/>
    <x v="3"/>
    <m/>
    <n v="1000000"/>
    <m/>
    <m/>
    <m/>
    <m/>
    <m/>
    <m/>
    <m/>
    <m/>
    <m/>
    <m/>
    <m/>
    <m/>
    <m/>
    <m/>
    <m/>
    <m/>
  </r>
  <r>
    <s v="9% LIHTC"/>
    <x v="20"/>
    <s v="05-0027"/>
    <x v="976"/>
    <s v="Urbancrest"/>
    <x v="1"/>
    <x v="0"/>
    <n v="158"/>
    <m/>
    <s v="Family"/>
    <x v="60"/>
    <x v="3"/>
    <m/>
    <n v="558800"/>
    <m/>
    <m/>
    <m/>
    <m/>
    <m/>
    <m/>
    <m/>
    <m/>
    <m/>
    <m/>
    <m/>
    <m/>
    <m/>
    <m/>
    <m/>
    <m/>
  </r>
  <r>
    <s v="9% LIHTC"/>
    <x v="20"/>
    <s v="05-0074"/>
    <x v="977"/>
    <s v="Westerville  "/>
    <x v="1"/>
    <x v="0"/>
    <n v="30"/>
    <m/>
    <s v="Senior"/>
    <x v="57"/>
    <x v="3"/>
    <m/>
    <n v="225809"/>
    <m/>
    <m/>
    <m/>
    <m/>
    <m/>
    <m/>
    <m/>
    <m/>
    <m/>
    <m/>
    <m/>
    <m/>
    <m/>
    <m/>
    <m/>
    <m/>
  </r>
  <r>
    <s v="9% LIHTC"/>
    <x v="33"/>
    <s v="03-0130"/>
    <x v="978"/>
    <s v="Columbus"/>
    <x v="1"/>
    <x v="0"/>
    <n v="206"/>
    <m/>
    <s v="none"/>
    <x v="58"/>
    <x v="3"/>
    <m/>
    <n v="317039"/>
    <m/>
    <m/>
    <m/>
    <m/>
    <m/>
    <m/>
    <m/>
    <m/>
    <m/>
    <m/>
    <m/>
    <m/>
    <m/>
    <m/>
    <m/>
    <m/>
  </r>
  <r>
    <s v="9% LIHTC"/>
    <x v="33"/>
    <s v="04-0054"/>
    <x v="979"/>
    <s v="Columbus"/>
    <x v="1"/>
    <x v="0"/>
    <n v="35"/>
    <m/>
    <s v="PSH"/>
    <x v="57"/>
    <x v="3"/>
    <m/>
    <n v="204935"/>
    <m/>
    <m/>
    <m/>
    <m/>
    <m/>
    <m/>
    <m/>
    <m/>
    <m/>
    <m/>
    <m/>
    <m/>
    <m/>
    <m/>
    <m/>
    <m/>
  </r>
  <r>
    <s v="9% LIHTC"/>
    <x v="33"/>
    <s v="04-0016"/>
    <x v="980"/>
    <s v="Columbus"/>
    <x v="1"/>
    <x v="0"/>
    <n v="100"/>
    <m/>
    <s v="PSH"/>
    <x v="57"/>
    <x v="3"/>
    <m/>
    <n v="796980.70799999998"/>
    <m/>
    <m/>
    <m/>
    <m/>
    <m/>
    <m/>
    <m/>
    <m/>
    <m/>
    <m/>
    <m/>
    <m/>
    <m/>
    <m/>
    <m/>
    <m/>
  </r>
  <r>
    <s v="9% LIHTC"/>
    <x v="33"/>
    <s v="03-0127"/>
    <x v="981"/>
    <s v="Columbus"/>
    <x v="1"/>
    <x v="0"/>
    <n v="331"/>
    <m/>
    <s v="none"/>
    <x v="58"/>
    <x v="3"/>
    <m/>
    <n v="888567"/>
    <m/>
    <m/>
    <m/>
    <m/>
    <m/>
    <m/>
    <m/>
    <m/>
    <m/>
    <m/>
    <m/>
    <m/>
    <m/>
    <m/>
    <m/>
    <m/>
  </r>
  <r>
    <s v="9% LIHTC"/>
    <x v="33"/>
    <s v="04-0084"/>
    <x v="982"/>
    <s v="Columbus"/>
    <x v="1"/>
    <x v="0"/>
    <n v="44"/>
    <m/>
    <s v="ELI"/>
    <x v="60"/>
    <x v="3"/>
    <m/>
    <n v="240738"/>
    <m/>
    <m/>
    <m/>
    <m/>
    <m/>
    <m/>
    <m/>
    <m/>
    <m/>
    <m/>
    <m/>
    <m/>
    <m/>
    <m/>
    <m/>
    <m/>
  </r>
  <r>
    <s v="9% LIHTC"/>
    <x v="33"/>
    <s v="04-0025"/>
    <x v="983"/>
    <s v="Columbus"/>
    <x v="1"/>
    <x v="0"/>
    <n v="120"/>
    <m/>
    <s v="ELI"/>
    <x v="62"/>
    <x v="3"/>
    <m/>
    <n v="1096881"/>
    <m/>
    <m/>
    <m/>
    <m/>
    <m/>
    <m/>
    <m/>
    <m/>
    <m/>
    <m/>
    <m/>
    <m/>
    <m/>
    <m/>
    <m/>
    <m/>
  </r>
  <r>
    <s v="9% LIHTC"/>
    <x v="33"/>
    <s v="04-0189"/>
    <x v="984"/>
    <s v="Columbus"/>
    <x v="1"/>
    <x v="0"/>
    <n v="312"/>
    <m/>
    <s v="none"/>
    <x v="58"/>
    <x v="3"/>
    <m/>
    <n v="403914"/>
    <m/>
    <m/>
    <m/>
    <m/>
    <m/>
    <m/>
    <m/>
    <m/>
    <m/>
    <m/>
    <m/>
    <m/>
    <m/>
    <m/>
    <m/>
    <m/>
  </r>
  <r>
    <s v="9% LIHTC"/>
    <x v="33"/>
    <s v="04-0041"/>
    <x v="985"/>
    <s v="Columbus"/>
    <x v="1"/>
    <x v="0"/>
    <n v="111"/>
    <m/>
    <s v="ELI"/>
    <x v="62"/>
    <x v="3"/>
    <m/>
    <n v="962183"/>
    <m/>
    <m/>
    <m/>
    <m/>
    <m/>
    <m/>
    <m/>
    <m/>
    <m/>
    <m/>
    <m/>
    <m/>
    <m/>
    <m/>
    <m/>
    <m/>
  </r>
  <r>
    <s v="9% LIHTC"/>
    <x v="33"/>
    <s v="04-0097"/>
    <x v="986"/>
    <s v="Columbus"/>
    <x v="1"/>
    <x v="0"/>
    <n v="1100"/>
    <m/>
    <s v="none"/>
    <x v="64"/>
    <x v="3"/>
    <m/>
    <n v="478836"/>
    <m/>
    <m/>
    <m/>
    <m/>
    <m/>
    <m/>
    <m/>
    <m/>
    <m/>
    <m/>
    <m/>
    <m/>
    <m/>
    <m/>
    <m/>
    <m/>
  </r>
  <r>
    <s v="9% LIHTC"/>
    <x v="26"/>
    <s v="03-0029"/>
    <x v="987"/>
    <s v="Columbus"/>
    <x v="1"/>
    <x v="0"/>
    <n v="32"/>
    <m/>
    <s v="ELI"/>
    <x v="57"/>
    <x v="3"/>
    <m/>
    <n v="476977"/>
    <m/>
    <m/>
    <m/>
    <m/>
    <m/>
    <m/>
    <m/>
    <m/>
    <m/>
    <m/>
    <m/>
    <m/>
    <m/>
    <m/>
    <m/>
    <m/>
  </r>
  <r>
    <s v="9% LIHTC"/>
    <x v="26"/>
    <s v="03-0030"/>
    <x v="988"/>
    <s v="Columbus"/>
    <x v="1"/>
    <x v="0"/>
    <n v="24"/>
    <m/>
    <s v="ELI"/>
    <x v="66"/>
    <x v="3"/>
    <m/>
    <n v="357322"/>
    <m/>
    <m/>
    <m/>
    <m/>
    <m/>
    <m/>
    <m/>
    <m/>
    <m/>
    <m/>
    <m/>
    <m/>
    <m/>
    <m/>
    <m/>
    <m/>
  </r>
  <r>
    <s v="9% LIHTC"/>
    <x v="26"/>
    <s v="03-0026"/>
    <x v="989"/>
    <s v="Columbus"/>
    <x v="1"/>
    <x v="0"/>
    <n v="101"/>
    <m/>
    <s v="ELI"/>
    <x v="62"/>
    <x v="3"/>
    <m/>
    <n v="671136"/>
    <m/>
    <m/>
    <m/>
    <m/>
    <m/>
    <m/>
    <m/>
    <m/>
    <m/>
    <m/>
    <m/>
    <m/>
    <m/>
    <m/>
    <m/>
    <m/>
  </r>
  <r>
    <s v="9% LIHTC"/>
    <x v="26"/>
    <s v="03-0115"/>
    <x v="990"/>
    <s v="Columbus"/>
    <x v="1"/>
    <x v="0"/>
    <n v="80"/>
    <m/>
    <s v="EP"/>
    <x v="59"/>
    <x v="3"/>
    <m/>
    <n v="197705"/>
    <m/>
    <m/>
    <m/>
    <m/>
    <m/>
    <m/>
    <m/>
    <m/>
    <m/>
    <m/>
    <m/>
    <m/>
    <m/>
    <m/>
    <m/>
    <m/>
  </r>
  <r>
    <s v="9% LIHTC"/>
    <x v="26"/>
    <s v="03-0027"/>
    <x v="991"/>
    <s v="Columbus"/>
    <x v="1"/>
    <x v="0"/>
    <n v="112"/>
    <m/>
    <s v="ELI"/>
    <x v="62"/>
    <x v="3"/>
    <m/>
    <n v="665701"/>
    <m/>
    <m/>
    <m/>
    <m/>
    <m/>
    <m/>
    <m/>
    <m/>
    <m/>
    <m/>
    <m/>
    <m/>
    <m/>
    <m/>
    <m/>
    <m/>
  </r>
  <r>
    <s v="9% LIHTC"/>
    <x v="30"/>
    <s v="02-0106"/>
    <x v="992"/>
    <s v="Columbus"/>
    <x v="1"/>
    <x v="0"/>
    <n v="112"/>
    <m/>
    <s v="Family"/>
    <x v="58"/>
    <x v="3"/>
    <m/>
    <n v="134693"/>
    <m/>
    <m/>
    <m/>
    <m/>
    <m/>
    <m/>
    <m/>
    <m/>
    <m/>
    <m/>
    <m/>
    <m/>
    <m/>
    <m/>
    <m/>
    <m/>
  </r>
  <r>
    <s v="9% LIHTC"/>
    <x v="30"/>
    <s v="02-0087"/>
    <x v="993"/>
    <s v="Columbus"/>
    <x v="1"/>
    <x v="0"/>
    <n v="200"/>
    <m/>
    <m/>
    <x v="63"/>
    <x v="3"/>
    <m/>
    <n v="343610"/>
    <m/>
    <m/>
    <m/>
    <m/>
    <m/>
    <m/>
    <m/>
    <m/>
    <m/>
    <m/>
    <m/>
    <m/>
    <m/>
    <m/>
    <m/>
    <m/>
  </r>
  <r>
    <s v="9% LIHTC"/>
    <x v="30"/>
    <s v="02-0073"/>
    <x v="994"/>
    <s v="Columbus"/>
    <x v="1"/>
    <x v="0"/>
    <n v="50"/>
    <m/>
    <s v="ELI"/>
    <x v="57"/>
    <x v="3"/>
    <m/>
    <n v="384247"/>
    <m/>
    <m/>
    <m/>
    <m/>
    <m/>
    <m/>
    <m/>
    <m/>
    <m/>
    <m/>
    <m/>
    <m/>
    <m/>
    <m/>
    <m/>
    <m/>
  </r>
  <r>
    <s v="9% LIHTC"/>
    <x v="30"/>
    <s v="02-0093"/>
    <x v="995"/>
    <s v="Columbus"/>
    <x v="1"/>
    <x v="0"/>
    <n v="50"/>
    <m/>
    <s v="Family"/>
    <x v="58"/>
    <x v="3"/>
    <m/>
    <n v="57079"/>
    <m/>
    <m/>
    <m/>
    <m/>
    <m/>
    <m/>
    <m/>
    <m/>
    <m/>
    <m/>
    <m/>
    <m/>
    <m/>
    <m/>
    <m/>
    <m/>
  </r>
  <r>
    <s v="9% LIHTC"/>
    <x v="30"/>
    <s v="02-0065"/>
    <x v="996"/>
    <s v="Columbus"/>
    <x v="1"/>
    <x v="0"/>
    <n v="38"/>
    <m/>
    <s v="ELI"/>
    <x v="60"/>
    <x v="3"/>
    <m/>
    <n v="134736"/>
    <m/>
    <m/>
    <m/>
    <m/>
    <m/>
    <m/>
    <m/>
    <m/>
    <m/>
    <m/>
    <m/>
    <m/>
    <m/>
    <m/>
    <m/>
    <m/>
  </r>
  <r>
    <s v="9% LIHTC"/>
    <x v="30"/>
    <s v="02-0020"/>
    <x v="997"/>
    <s v="Columbus"/>
    <x v="1"/>
    <x v="0"/>
    <n v="32"/>
    <m/>
    <s v="ELI"/>
    <x v="57"/>
    <x v="3"/>
    <m/>
    <n v="419313"/>
    <m/>
    <m/>
    <m/>
    <m/>
    <m/>
    <m/>
    <m/>
    <m/>
    <m/>
    <m/>
    <m/>
    <m/>
    <m/>
    <m/>
    <m/>
    <m/>
  </r>
  <r>
    <s v="9% LIHTC"/>
    <x v="30"/>
    <s v="02-0056"/>
    <x v="998"/>
    <s v="Columbus"/>
    <x v="1"/>
    <x v="0"/>
    <n v="100"/>
    <m/>
    <s v="EP"/>
    <x v="57"/>
    <x v="3"/>
    <m/>
    <n v="347367"/>
    <m/>
    <m/>
    <m/>
    <m/>
    <m/>
    <m/>
    <m/>
    <m/>
    <m/>
    <m/>
    <m/>
    <m/>
    <m/>
    <m/>
    <m/>
    <m/>
  </r>
  <r>
    <s v="9% LIHTC"/>
    <x v="30"/>
    <s v="02-0099"/>
    <x v="999"/>
    <s v="Columbus"/>
    <x v="1"/>
    <x v="0"/>
    <n v="50"/>
    <m/>
    <s v="Family"/>
    <x v="58"/>
    <x v="3"/>
    <m/>
    <n v="60990"/>
    <m/>
    <m/>
    <m/>
    <m/>
    <m/>
    <m/>
    <m/>
    <m/>
    <m/>
    <m/>
    <m/>
    <m/>
    <m/>
    <m/>
    <m/>
    <m/>
  </r>
  <r>
    <s v="9% LIHTC"/>
    <x v="30"/>
    <s v="02-0019"/>
    <x v="1000"/>
    <s v="Columbus"/>
    <x v="1"/>
    <x v="0"/>
    <n v="32"/>
    <m/>
    <s v="ELI"/>
    <x v="57"/>
    <x v="3"/>
    <m/>
    <n v="419313"/>
    <m/>
    <m/>
    <m/>
    <m/>
    <m/>
    <m/>
    <m/>
    <m/>
    <m/>
    <m/>
    <m/>
    <m/>
    <m/>
    <m/>
    <m/>
    <m/>
  </r>
  <r>
    <s v="9% LIHTC"/>
    <x v="30"/>
    <s v="02-0054"/>
    <x v="1001"/>
    <s v="Westerville "/>
    <x v="1"/>
    <x v="0"/>
    <n v="75"/>
    <m/>
    <s v="EP"/>
    <x v="57"/>
    <x v="3"/>
    <m/>
    <n v="389629"/>
    <m/>
    <m/>
    <m/>
    <m/>
    <m/>
    <m/>
    <m/>
    <m/>
    <m/>
    <m/>
    <m/>
    <m/>
    <m/>
    <m/>
    <m/>
    <m/>
  </r>
  <r>
    <s v="9% LIHTC"/>
    <x v="31"/>
    <s v="01-0131"/>
    <x v="1002"/>
    <s v="Columbus"/>
    <x v="1"/>
    <x v="0"/>
    <n v="384"/>
    <m/>
    <m/>
    <x v="63"/>
    <x v="3"/>
    <m/>
    <n v="900000"/>
    <m/>
    <m/>
    <m/>
    <m/>
    <m/>
    <m/>
    <m/>
    <m/>
    <m/>
    <m/>
    <m/>
    <m/>
    <m/>
    <m/>
    <m/>
    <m/>
  </r>
  <r>
    <s v="9% LIHTC"/>
    <x v="31"/>
    <s v="01-0050"/>
    <x v="1003"/>
    <s v="Columbus"/>
    <x v="1"/>
    <x v="0"/>
    <n v="316"/>
    <m/>
    <s v="ELI"/>
    <x v="60"/>
    <x v="3"/>
    <m/>
    <n v="527306"/>
    <m/>
    <m/>
    <m/>
    <m/>
    <m/>
    <m/>
    <m/>
    <m/>
    <m/>
    <m/>
    <m/>
    <m/>
    <m/>
    <m/>
    <m/>
    <m/>
  </r>
  <r>
    <s v="9% LIHTC"/>
    <x v="31"/>
    <s v="01-0052"/>
    <x v="43"/>
    <s v="Columbus"/>
    <x v="1"/>
    <x v="0"/>
    <n v="100"/>
    <m/>
    <s v="ELI"/>
    <x v="57"/>
    <x v="3"/>
    <m/>
    <n v="632062"/>
    <m/>
    <m/>
    <m/>
    <m/>
    <m/>
    <m/>
    <m/>
    <m/>
    <m/>
    <m/>
    <m/>
    <m/>
    <m/>
    <m/>
    <m/>
    <m/>
  </r>
  <r>
    <s v="9% LIHTC"/>
    <x v="31"/>
    <s v="01-0069"/>
    <x v="1004"/>
    <s v="Columbus"/>
    <x v="1"/>
    <x v="0"/>
    <n v="31"/>
    <m/>
    <s v="ELI"/>
    <x v="57"/>
    <x v="3"/>
    <m/>
    <n v="360943"/>
    <m/>
    <m/>
    <m/>
    <m/>
    <m/>
    <m/>
    <m/>
    <m/>
    <m/>
    <m/>
    <m/>
    <m/>
    <m/>
    <m/>
    <m/>
    <m/>
  </r>
  <r>
    <s v="9% LIHTC"/>
    <x v="31"/>
    <s v="01-0090"/>
    <x v="1005"/>
    <s v="Columbus"/>
    <x v="1"/>
    <x v="0"/>
    <n v="32"/>
    <m/>
    <s v="ELI"/>
    <x v="57"/>
    <x v="3"/>
    <m/>
    <n v="376191"/>
    <m/>
    <m/>
    <m/>
    <m/>
    <m/>
    <m/>
    <m/>
    <m/>
    <m/>
    <m/>
    <m/>
    <m/>
    <m/>
    <m/>
    <m/>
    <m/>
  </r>
  <r>
    <s v="9% LIHTC"/>
    <x v="31"/>
    <s v="01-0104"/>
    <x v="1006"/>
    <s v="Columbus"/>
    <x v="1"/>
    <x v="0"/>
    <n v="220"/>
    <m/>
    <m/>
    <x v="63"/>
    <x v="3"/>
    <m/>
    <n v="627986"/>
    <m/>
    <m/>
    <m/>
    <m/>
    <m/>
    <m/>
    <m/>
    <m/>
    <m/>
    <m/>
    <m/>
    <m/>
    <m/>
    <m/>
    <m/>
    <m/>
  </r>
  <r>
    <s v="9% LIHTC"/>
    <x v="31"/>
    <s v="01-0115"/>
    <x v="1007"/>
    <s v="Columbus"/>
    <x v="1"/>
    <x v="0"/>
    <n v="75"/>
    <m/>
    <m/>
    <x v="59"/>
    <x v="3"/>
    <m/>
    <n v="196786.11420000001"/>
    <m/>
    <m/>
    <m/>
    <m/>
    <m/>
    <m/>
    <m/>
    <m/>
    <m/>
    <m/>
    <m/>
    <m/>
    <m/>
    <m/>
    <m/>
    <m/>
  </r>
  <r>
    <s v="9% LIHTC"/>
    <x v="31"/>
    <s v="01-0051"/>
    <x v="1008"/>
    <s v="Columbus"/>
    <x v="1"/>
    <x v="0"/>
    <n v="176"/>
    <m/>
    <s v="ELI"/>
    <x v="57"/>
    <x v="3"/>
    <m/>
    <n v="931670"/>
    <m/>
    <m/>
    <m/>
    <m/>
    <m/>
    <m/>
    <m/>
    <m/>
    <m/>
    <m/>
    <m/>
    <m/>
    <m/>
    <m/>
    <m/>
    <m/>
  </r>
  <r>
    <s v="9% LIHTC"/>
    <x v="27"/>
    <s v="00-0074"/>
    <x v="1009"/>
    <s v="Columbus"/>
    <x v="1"/>
    <x v="0"/>
    <n v="228"/>
    <m/>
    <m/>
    <x v="57"/>
    <x v="3"/>
    <m/>
    <n v="591341"/>
    <m/>
    <m/>
    <m/>
    <m/>
    <m/>
    <m/>
    <m/>
    <m/>
    <m/>
    <m/>
    <m/>
    <m/>
    <m/>
    <m/>
    <m/>
    <m/>
  </r>
  <r>
    <s v="9% LIHTC"/>
    <x v="27"/>
    <s v="00-0052"/>
    <x v="1010"/>
    <s v="Columbus"/>
    <x v="1"/>
    <x v="0"/>
    <n v="33"/>
    <m/>
    <s v="ELI"/>
    <x v="57"/>
    <x v="3"/>
    <m/>
    <n v="292856"/>
    <m/>
    <m/>
    <m/>
    <m/>
    <m/>
    <m/>
    <m/>
    <m/>
    <m/>
    <m/>
    <m/>
    <m/>
    <m/>
    <m/>
    <m/>
    <m/>
  </r>
  <r>
    <s v="9% LIHTC"/>
    <x v="27"/>
    <s v="00-0101"/>
    <x v="309"/>
    <s v="Columbus"/>
    <x v="1"/>
    <x v="0"/>
    <n v="456"/>
    <m/>
    <m/>
    <x v="60"/>
    <x v="3"/>
    <m/>
    <n v="318431"/>
    <m/>
    <m/>
    <m/>
    <m/>
    <m/>
    <m/>
    <m/>
    <m/>
    <m/>
    <m/>
    <m/>
    <m/>
    <m/>
    <m/>
    <m/>
    <m/>
  </r>
  <r>
    <s v="9% LIHTC"/>
    <x v="27"/>
    <s v="00-0071"/>
    <x v="1011"/>
    <s v="Grove City"/>
    <x v="1"/>
    <x v="0"/>
    <n v="409"/>
    <m/>
    <m/>
    <x v="60"/>
    <x v="3"/>
    <m/>
    <n v="227691"/>
    <m/>
    <m/>
    <m/>
    <m/>
    <m/>
    <m/>
    <m/>
    <m/>
    <m/>
    <m/>
    <m/>
    <m/>
    <m/>
    <m/>
    <m/>
    <m/>
  </r>
  <r>
    <s v="9% LIHTC"/>
    <x v="27"/>
    <s v="00-0065"/>
    <x v="1012"/>
    <s v="Columbus"/>
    <x v="1"/>
    <x v="0"/>
    <n v="39"/>
    <m/>
    <s v="ELI"/>
    <x v="61"/>
    <x v="3"/>
    <m/>
    <n v="438697"/>
    <m/>
    <m/>
    <m/>
    <m/>
    <m/>
    <m/>
    <m/>
    <m/>
    <m/>
    <m/>
    <m/>
    <m/>
    <m/>
    <m/>
    <m/>
    <m/>
  </r>
  <r>
    <s v="9% LIHTC"/>
    <x v="27"/>
    <s v="00-0072"/>
    <x v="9"/>
    <s v="Columbus"/>
    <x v="1"/>
    <x v="0"/>
    <n v="95"/>
    <m/>
    <s v="no"/>
    <x v="59"/>
    <x v="3"/>
    <m/>
    <n v="285321"/>
    <m/>
    <m/>
    <m/>
    <m/>
    <m/>
    <m/>
    <m/>
    <m/>
    <m/>
    <m/>
    <m/>
    <m/>
    <m/>
    <m/>
    <m/>
    <m/>
  </r>
  <r>
    <s v="9% LIHTC"/>
    <x v="27"/>
    <s v="00-0130"/>
    <x v="1013"/>
    <s v="Hilliard"/>
    <x v="1"/>
    <x v="0"/>
    <n v="112"/>
    <m/>
    <m/>
    <x v="63"/>
    <x v="3"/>
    <m/>
    <n v="247952.38940000001"/>
    <m/>
    <m/>
    <m/>
    <m/>
    <m/>
    <m/>
    <m/>
    <m/>
    <m/>
    <m/>
    <m/>
    <m/>
    <m/>
    <m/>
    <m/>
    <m/>
  </r>
  <r>
    <s v="9% LIHTC"/>
    <x v="21"/>
    <s v="99-0019"/>
    <x v="1014"/>
    <s v="Columbus"/>
    <x v="1"/>
    <x v="0"/>
    <n v="39"/>
    <m/>
    <s v="Yes"/>
    <x v="57"/>
    <x v="3"/>
    <m/>
    <n v="448791"/>
    <m/>
    <m/>
    <m/>
    <m/>
    <m/>
    <m/>
    <m/>
    <m/>
    <m/>
    <m/>
    <m/>
    <m/>
    <m/>
    <m/>
    <m/>
    <m/>
  </r>
  <r>
    <s v="9% LIHTC"/>
    <x v="21"/>
    <s v="99-0013"/>
    <x v="1015"/>
    <s v="Columbus"/>
    <x v="1"/>
    <x v="0"/>
    <n v="100"/>
    <m/>
    <s v="Yes"/>
    <x v="57"/>
    <x v="3"/>
    <m/>
    <n v="404834"/>
    <m/>
    <m/>
    <m/>
    <m/>
    <m/>
    <m/>
    <m/>
    <m/>
    <m/>
    <m/>
    <m/>
    <m/>
    <m/>
    <m/>
    <m/>
    <m/>
  </r>
  <r>
    <s v="9% LIHTC"/>
    <x v="21"/>
    <s v="99-0056"/>
    <x v="1016"/>
    <s v="Columbus"/>
    <x v="1"/>
    <x v="0"/>
    <n v="32"/>
    <m/>
    <s v="Yes"/>
    <x v="60"/>
    <x v="3"/>
    <m/>
    <n v="210947"/>
    <m/>
    <m/>
    <m/>
    <m/>
    <m/>
    <m/>
    <m/>
    <m/>
    <m/>
    <m/>
    <m/>
    <m/>
    <m/>
    <m/>
    <m/>
    <m/>
  </r>
  <r>
    <s v="9% LIHTC"/>
    <x v="21"/>
    <s v="99-0034"/>
    <x v="1017"/>
    <s v="Columbus"/>
    <x v="1"/>
    <x v="0"/>
    <n v="50"/>
    <m/>
    <s v="Yes"/>
    <x v="62"/>
    <x v="3"/>
    <m/>
    <n v="305995"/>
    <m/>
    <m/>
    <m/>
    <m/>
    <m/>
    <m/>
    <m/>
    <m/>
    <m/>
    <m/>
    <m/>
    <m/>
    <m/>
    <m/>
    <m/>
    <m/>
  </r>
  <r>
    <s v="9% LIHTC"/>
    <x v="21"/>
    <s v="99-0057"/>
    <x v="1018"/>
    <s v="Columbus"/>
    <x v="1"/>
    <x v="0"/>
    <n v="25"/>
    <m/>
    <s v="Yes"/>
    <x v="60"/>
    <x v="3"/>
    <m/>
    <n v="130415"/>
    <m/>
    <m/>
    <m/>
    <m/>
    <m/>
    <m/>
    <m/>
    <m/>
    <m/>
    <m/>
    <m/>
    <m/>
    <m/>
    <m/>
    <m/>
    <m/>
  </r>
  <r>
    <s v="9% LIHTC"/>
    <x v="32"/>
    <s v="98-0074"/>
    <x v="1019"/>
    <s v="Columbus"/>
    <x v="1"/>
    <x v="0"/>
    <n v="116"/>
    <m/>
    <s v="Yes"/>
    <x v="60"/>
    <x v="3"/>
    <m/>
    <n v="324352"/>
    <m/>
    <m/>
    <m/>
    <m/>
    <m/>
    <m/>
    <m/>
    <m/>
    <m/>
    <m/>
    <m/>
    <m/>
    <m/>
    <m/>
    <m/>
    <m/>
  </r>
  <r>
    <s v="9% LIHTC"/>
    <x v="32"/>
    <s v="98-0107"/>
    <x v="1020"/>
    <s v="Columbus"/>
    <x v="1"/>
    <x v="0"/>
    <n v="240"/>
    <m/>
    <s v="no"/>
    <x v="59"/>
    <x v="3"/>
    <m/>
    <n v="335447"/>
    <m/>
    <m/>
    <m/>
    <m/>
    <m/>
    <m/>
    <m/>
    <m/>
    <m/>
    <m/>
    <m/>
    <m/>
    <m/>
    <m/>
    <m/>
    <m/>
  </r>
  <r>
    <s v="9% LIHTC"/>
    <x v="32"/>
    <s v="98-0073"/>
    <x v="1021"/>
    <s v="Columbus"/>
    <x v="1"/>
    <x v="0"/>
    <n v="82"/>
    <m/>
    <s v="Yes"/>
    <x v="57"/>
    <x v="3"/>
    <m/>
    <n v="172562"/>
    <m/>
    <m/>
    <m/>
    <m/>
    <m/>
    <m/>
    <m/>
    <m/>
    <m/>
    <m/>
    <m/>
    <m/>
    <m/>
    <m/>
    <m/>
    <m/>
  </r>
  <r>
    <s v="9% LIHTC"/>
    <x v="32"/>
    <s v="98-0009"/>
    <x v="1022"/>
    <s v="Columbus"/>
    <x v="1"/>
    <x v="0"/>
    <n v="136"/>
    <m/>
    <s v="Yes"/>
    <x v="57"/>
    <x v="3"/>
    <m/>
    <n v="714896"/>
    <m/>
    <m/>
    <m/>
    <m/>
    <m/>
    <m/>
    <m/>
    <m/>
    <m/>
    <m/>
    <m/>
    <m/>
    <m/>
    <m/>
    <m/>
    <m/>
  </r>
  <r>
    <s v="9% LIHTC"/>
    <x v="32"/>
    <s v="98-0039"/>
    <x v="1023"/>
    <s v="Whitehall"/>
    <x v="1"/>
    <x v="0"/>
    <n v="40"/>
    <m/>
    <s v="Yes"/>
    <x v="57"/>
    <x v="3"/>
    <m/>
    <n v="157144"/>
    <m/>
    <m/>
    <m/>
    <m/>
    <m/>
    <m/>
    <m/>
    <m/>
    <m/>
    <m/>
    <m/>
    <m/>
    <m/>
    <m/>
    <m/>
    <m/>
  </r>
  <r>
    <s v="9% LIHTC"/>
    <x v="32"/>
    <s v="98-0108"/>
    <x v="986"/>
    <s v="Columbus"/>
    <x v="1"/>
    <x v="0"/>
    <n v="1100"/>
    <m/>
    <s v="no"/>
    <x v="58"/>
    <x v="3"/>
    <m/>
    <n v="1127327"/>
    <m/>
    <m/>
    <m/>
    <m/>
    <m/>
    <m/>
    <m/>
    <m/>
    <m/>
    <m/>
    <m/>
    <m/>
    <m/>
    <m/>
    <m/>
    <m/>
  </r>
  <r>
    <s v="9% LIHTC"/>
    <x v="28"/>
    <s v="97-0086"/>
    <x v="1024"/>
    <s v="Columbus"/>
    <x v="1"/>
    <x v="0"/>
    <n v="868"/>
    <m/>
    <s v="no"/>
    <x v="58"/>
    <x v="3"/>
    <m/>
    <n v="612236"/>
    <m/>
    <m/>
    <m/>
    <m/>
    <m/>
    <m/>
    <m/>
    <m/>
    <m/>
    <m/>
    <m/>
    <m/>
    <m/>
    <m/>
    <m/>
    <m/>
  </r>
  <r>
    <s v="9% LIHTC"/>
    <x v="28"/>
    <s v="97-0030"/>
    <x v="1025"/>
    <s v="Columbus"/>
    <x v="1"/>
    <x v="0"/>
    <n v="90"/>
    <m/>
    <s v="Yes"/>
    <x v="57"/>
    <x v="3"/>
    <m/>
    <n v="368799"/>
    <m/>
    <m/>
    <m/>
    <m/>
    <m/>
    <m/>
    <m/>
    <m/>
    <m/>
    <m/>
    <m/>
    <m/>
    <m/>
    <m/>
    <m/>
    <m/>
  </r>
  <r>
    <s v="9% LIHTC"/>
    <x v="28"/>
    <s v="97-0067"/>
    <x v="1026"/>
    <s v="Hilliard"/>
    <x v="1"/>
    <x v="0"/>
    <n v="96"/>
    <m/>
    <m/>
    <x v="59"/>
    <x v="3"/>
    <m/>
    <n v="200884"/>
    <m/>
    <m/>
    <m/>
    <m/>
    <m/>
    <m/>
    <m/>
    <m/>
    <m/>
    <m/>
    <m/>
    <m/>
    <m/>
    <m/>
    <m/>
    <m/>
  </r>
  <r>
    <s v="9% LIHTC"/>
    <x v="28"/>
    <s v="97-0098"/>
    <x v="1027"/>
    <s v="Columbus"/>
    <x v="1"/>
    <x v="0"/>
    <n v="170"/>
    <m/>
    <s v="no"/>
    <x v="58"/>
    <x v="3"/>
    <m/>
    <n v="260824"/>
    <m/>
    <m/>
    <m/>
    <m/>
    <m/>
    <m/>
    <m/>
    <m/>
    <m/>
    <m/>
    <m/>
    <m/>
    <m/>
    <m/>
    <m/>
    <m/>
  </r>
  <r>
    <s v="9% LIHTC"/>
    <x v="28"/>
    <s v="97-0006"/>
    <x v="1028"/>
    <s v="Columbus"/>
    <x v="1"/>
    <x v="0"/>
    <n v="144"/>
    <m/>
    <s v="Yes"/>
    <x v="57"/>
    <x v="3"/>
    <m/>
    <n v="769386"/>
    <m/>
    <m/>
    <m/>
    <m/>
    <m/>
    <m/>
    <m/>
    <m/>
    <m/>
    <m/>
    <m/>
    <m/>
    <m/>
    <m/>
    <m/>
    <m/>
  </r>
  <r>
    <s v="9% LIHTC"/>
    <x v="28"/>
    <s v="97-0070"/>
    <x v="1029"/>
    <s v="Columbus"/>
    <x v="1"/>
    <x v="0"/>
    <n v="230"/>
    <m/>
    <s v="no"/>
    <x v="59"/>
    <x v="3"/>
    <m/>
    <n v="1206582"/>
    <m/>
    <m/>
    <m/>
    <m/>
    <m/>
    <m/>
    <m/>
    <m/>
    <m/>
    <m/>
    <m/>
    <m/>
    <m/>
    <m/>
    <m/>
    <m/>
  </r>
  <r>
    <s v="9% LIHTC"/>
    <x v="28"/>
    <s v="97-0096"/>
    <x v="1030"/>
    <s v="Blacklick"/>
    <x v="1"/>
    <x v="0"/>
    <n v="384"/>
    <m/>
    <m/>
    <x v="59"/>
    <x v="3"/>
    <m/>
    <n v="655309"/>
    <m/>
    <m/>
    <m/>
    <m/>
    <m/>
    <m/>
    <m/>
    <m/>
    <m/>
    <m/>
    <m/>
    <m/>
    <m/>
    <m/>
    <m/>
    <m/>
  </r>
  <r>
    <s v="9% LIHTC"/>
    <x v="22"/>
    <s v="96-0129"/>
    <x v="1031"/>
    <s v="Galloway"/>
    <x v="1"/>
    <x v="0"/>
    <n v="240"/>
    <m/>
    <s v="no"/>
    <x v="59"/>
    <x v="3"/>
    <m/>
    <n v="479651"/>
    <m/>
    <m/>
    <m/>
    <m/>
    <m/>
    <m/>
    <m/>
    <m/>
    <m/>
    <m/>
    <m/>
    <m/>
    <m/>
    <m/>
    <m/>
    <m/>
  </r>
  <r>
    <s v="9% LIHTC"/>
    <x v="22"/>
    <s v="96-0144"/>
    <x v="1032"/>
    <s v="Columbus"/>
    <x v="1"/>
    <x v="0"/>
    <n v="192"/>
    <m/>
    <s v="no"/>
    <x v="58"/>
    <x v="3"/>
    <m/>
    <n v="89681"/>
    <m/>
    <m/>
    <m/>
    <m/>
    <m/>
    <m/>
    <m/>
    <m/>
    <m/>
    <m/>
    <m/>
    <m/>
    <m/>
    <m/>
    <m/>
    <m/>
  </r>
  <r>
    <s v="9% LIHTC"/>
    <x v="22"/>
    <s v="96-0113"/>
    <x v="1033"/>
    <s v="Columbus"/>
    <x v="1"/>
    <x v="0"/>
    <n v="64"/>
    <m/>
    <s v="Yes"/>
    <x v="57"/>
    <x v="3"/>
    <m/>
    <n v="484577"/>
    <m/>
    <m/>
    <m/>
    <m/>
    <m/>
    <m/>
    <m/>
    <m/>
    <m/>
    <m/>
    <m/>
    <m/>
    <m/>
    <m/>
    <m/>
    <m/>
  </r>
  <r>
    <s v="9% LIHTC"/>
    <x v="22"/>
    <s v="96-0143"/>
    <x v="1034"/>
    <s v="Reynoldsburg"/>
    <x v="1"/>
    <x v="0"/>
    <n v="238"/>
    <m/>
    <m/>
    <x v="58"/>
    <x v="3"/>
    <m/>
    <n v="140403"/>
    <m/>
    <m/>
    <m/>
    <m/>
    <m/>
    <m/>
    <m/>
    <m/>
    <m/>
    <m/>
    <m/>
    <m/>
    <m/>
    <m/>
    <m/>
    <m/>
  </r>
  <r>
    <s v="9% LIHTC"/>
    <x v="22"/>
    <s v="96-0141"/>
    <x v="1035"/>
    <s v="Columbus"/>
    <x v="1"/>
    <x v="0"/>
    <n v="240"/>
    <m/>
    <s v="no"/>
    <x v="59"/>
    <x v="3"/>
    <m/>
    <n v="534951"/>
    <m/>
    <m/>
    <m/>
    <m/>
    <m/>
    <m/>
    <m/>
    <m/>
    <m/>
    <m/>
    <m/>
    <m/>
    <m/>
    <m/>
    <m/>
    <m/>
  </r>
  <r>
    <s v="9% LIHTC"/>
    <x v="29"/>
    <s v="95-0053"/>
    <x v="1036"/>
    <s v="Columbus"/>
    <x v="1"/>
    <x v="0"/>
    <n v="70"/>
    <m/>
    <s v="no"/>
    <x v="57"/>
    <x v="3"/>
    <m/>
    <n v="429546"/>
    <m/>
    <m/>
    <m/>
    <m/>
    <m/>
    <m/>
    <m/>
    <m/>
    <m/>
    <m/>
    <m/>
    <m/>
    <m/>
    <m/>
    <m/>
    <m/>
  </r>
  <r>
    <s v="9% LIHTC"/>
    <x v="29"/>
    <s v="95-0072"/>
    <x v="1037"/>
    <s v="Columbus"/>
    <x v="1"/>
    <x v="0"/>
    <n v="86"/>
    <m/>
    <s v="Yes"/>
    <x v="57"/>
    <x v="3"/>
    <m/>
    <n v="660846"/>
    <m/>
    <m/>
    <m/>
    <m/>
    <m/>
    <m/>
    <m/>
    <m/>
    <m/>
    <m/>
    <m/>
    <m/>
    <m/>
    <m/>
    <m/>
    <m/>
  </r>
  <r>
    <s v="9% LIHTC"/>
    <x v="29"/>
    <s v="95-0071"/>
    <x v="1038"/>
    <s v="Columbus"/>
    <x v="1"/>
    <x v="0"/>
    <n v="50"/>
    <m/>
    <s v="Yes"/>
    <x v="60"/>
    <x v="3"/>
    <m/>
    <n v="273137"/>
    <m/>
    <m/>
    <m/>
    <m/>
    <m/>
    <m/>
    <m/>
    <m/>
    <m/>
    <m/>
    <m/>
    <m/>
    <m/>
    <m/>
    <m/>
    <m/>
  </r>
  <r>
    <s v="9% LIHTC"/>
    <x v="29"/>
    <s v="94-4066"/>
    <x v="1039"/>
    <s v="Columbus"/>
    <x v="1"/>
    <x v="0"/>
    <n v="78"/>
    <m/>
    <s v="no"/>
    <x v="57"/>
    <x v="3"/>
    <m/>
    <n v="314160"/>
    <m/>
    <m/>
    <m/>
    <m/>
    <m/>
    <m/>
    <m/>
    <m/>
    <m/>
    <m/>
    <m/>
    <m/>
    <m/>
    <m/>
    <m/>
    <m/>
  </r>
  <r>
    <s v="9% LIHTC"/>
    <x v="29"/>
    <s v="95-0049"/>
    <x v="1040"/>
    <s v="Columbus"/>
    <x v="1"/>
    <x v="0"/>
    <n v="160"/>
    <m/>
    <s v="Yes"/>
    <x v="57"/>
    <x v="3"/>
    <m/>
    <n v="958191"/>
    <m/>
    <m/>
    <m/>
    <m/>
    <m/>
    <m/>
    <m/>
    <m/>
    <m/>
    <m/>
    <m/>
    <m/>
    <m/>
    <m/>
    <m/>
    <m/>
  </r>
  <r>
    <s v="9% LIHTC"/>
    <x v="29"/>
    <s v="95-0036"/>
    <x v="1041"/>
    <s v="Columbus"/>
    <x v="1"/>
    <x v="0"/>
    <n v="403"/>
    <m/>
    <s v="Yes"/>
    <x v="62"/>
    <x v="3"/>
    <m/>
    <n v="780391"/>
    <m/>
    <m/>
    <m/>
    <m/>
    <m/>
    <m/>
    <m/>
    <m/>
    <m/>
    <m/>
    <m/>
    <m/>
    <m/>
    <m/>
    <m/>
    <m/>
  </r>
  <r>
    <s v="9% LIHTC"/>
    <x v="35"/>
    <s v="94-4057"/>
    <x v="1042"/>
    <s v="Columbus"/>
    <x v="1"/>
    <x v="0"/>
    <n v="32"/>
    <m/>
    <s v="no"/>
    <x v="60"/>
    <x v="3"/>
    <m/>
    <n v="47880"/>
    <m/>
    <m/>
    <m/>
    <m/>
    <m/>
    <m/>
    <m/>
    <m/>
    <m/>
    <m/>
    <m/>
    <m/>
    <m/>
    <m/>
    <m/>
    <m/>
  </r>
  <r>
    <s v="9% LIHTC"/>
    <x v="35"/>
    <s v="94-4021"/>
    <x v="1043"/>
    <s v="Columbus"/>
    <x v="1"/>
    <x v="0"/>
    <n v="160"/>
    <m/>
    <s v="Yes"/>
    <x v="57"/>
    <x v="3"/>
    <m/>
    <n v="635256"/>
    <m/>
    <m/>
    <m/>
    <m/>
    <m/>
    <m/>
    <m/>
    <m/>
    <m/>
    <m/>
    <m/>
    <m/>
    <m/>
    <m/>
    <m/>
    <m/>
  </r>
  <r>
    <s v="9% LIHTC"/>
    <x v="35"/>
    <s v="94-0061"/>
    <x v="1044"/>
    <s v="Columbus"/>
    <x v="1"/>
    <x v="0"/>
    <n v="102"/>
    <m/>
    <s v="no"/>
    <x v="62"/>
    <x v="3"/>
    <m/>
    <n v="610512"/>
    <m/>
    <m/>
    <m/>
    <m/>
    <m/>
    <m/>
    <m/>
    <m/>
    <m/>
    <m/>
    <m/>
    <m/>
    <m/>
    <m/>
    <m/>
    <m/>
  </r>
  <r>
    <s v="9% LIHTC"/>
    <x v="35"/>
    <s v="94-4026"/>
    <x v="1045"/>
    <s v="Columbus"/>
    <x v="1"/>
    <x v="0"/>
    <n v="120"/>
    <m/>
    <s v="no"/>
    <x v="57"/>
    <x v="3"/>
    <m/>
    <n v="485897"/>
    <m/>
    <m/>
    <m/>
    <m/>
    <m/>
    <m/>
    <m/>
    <m/>
    <m/>
    <m/>
    <m/>
    <m/>
    <m/>
    <m/>
    <m/>
    <m/>
  </r>
  <r>
    <s v="9% LIHTC"/>
    <x v="35"/>
    <s v="94-4050"/>
    <x v="1046"/>
    <s v="Columbus"/>
    <x v="1"/>
    <x v="0"/>
    <n v="60"/>
    <m/>
    <s v="Yes"/>
    <x v="57"/>
    <x v="3"/>
    <m/>
    <n v="299412"/>
    <m/>
    <m/>
    <m/>
    <m/>
    <m/>
    <m/>
    <m/>
    <m/>
    <m/>
    <m/>
    <m/>
    <m/>
    <m/>
    <m/>
    <m/>
    <m/>
  </r>
  <r>
    <s v="9% LIHTC"/>
    <x v="35"/>
    <s v="94-8192"/>
    <x v="1047"/>
    <s v="Columbus"/>
    <x v="1"/>
    <x v="0"/>
    <n v="25"/>
    <m/>
    <s v="Yes"/>
    <x v="60"/>
    <x v="3"/>
    <m/>
    <n v="101853"/>
    <m/>
    <m/>
    <m/>
    <m/>
    <m/>
    <m/>
    <m/>
    <m/>
    <m/>
    <m/>
    <m/>
    <m/>
    <m/>
    <m/>
    <m/>
    <m/>
  </r>
  <r>
    <s v="9% LIHTC"/>
    <x v="35"/>
    <s v="94-7161"/>
    <x v="1048"/>
    <s v="Columbus"/>
    <x v="1"/>
    <x v="0"/>
    <n v="37"/>
    <m/>
    <s v="Yes"/>
    <x v="57"/>
    <x v="3"/>
    <m/>
    <n v="287959"/>
    <m/>
    <m/>
    <m/>
    <m/>
    <m/>
    <m/>
    <m/>
    <m/>
    <m/>
    <m/>
    <m/>
    <m/>
    <m/>
    <m/>
    <m/>
    <m/>
  </r>
  <r>
    <s v="9% LIHTC"/>
    <x v="35"/>
    <s v="94-5102"/>
    <x v="1049"/>
    <s v="Columbus"/>
    <x v="1"/>
    <x v="0"/>
    <n v="50"/>
    <m/>
    <s v="Yes"/>
    <x v="61"/>
    <x v="3"/>
    <m/>
    <n v="425245"/>
    <m/>
    <m/>
    <m/>
    <m/>
    <m/>
    <m/>
    <m/>
    <m/>
    <m/>
    <m/>
    <m/>
    <m/>
    <m/>
    <m/>
    <m/>
    <m/>
  </r>
  <r>
    <s v="9% LIHTC"/>
    <x v="35"/>
    <s v="94-4056"/>
    <x v="1050"/>
    <s v="Columbus"/>
    <x v="1"/>
    <x v="0"/>
    <n v="124"/>
    <m/>
    <s v="Yes"/>
    <x v="57"/>
    <x v="3"/>
    <m/>
    <n v="644405"/>
    <m/>
    <m/>
    <m/>
    <m/>
    <m/>
    <m/>
    <m/>
    <m/>
    <m/>
    <m/>
    <m/>
    <m/>
    <m/>
    <m/>
    <m/>
    <m/>
  </r>
  <r>
    <s v="9% LIHTC"/>
    <x v="35"/>
    <s v="94-8200"/>
    <x v="1051"/>
    <s v="Canal Winchester"/>
    <x v="1"/>
    <x v="0"/>
    <n v="150"/>
    <m/>
    <s v="no"/>
    <x v="57"/>
    <x v="3"/>
    <m/>
    <n v="554338"/>
    <m/>
    <m/>
    <m/>
    <m/>
    <m/>
    <m/>
    <m/>
    <m/>
    <m/>
    <m/>
    <m/>
    <m/>
    <m/>
    <m/>
    <m/>
    <m/>
  </r>
  <r>
    <s v="9% LIHTC"/>
    <x v="23"/>
    <s v="93-1028"/>
    <x v="1052"/>
    <s v="Columbus"/>
    <x v="1"/>
    <x v="0"/>
    <n v="130"/>
    <m/>
    <s v="no"/>
    <x v="57"/>
    <x v="3"/>
    <m/>
    <n v="522200"/>
    <m/>
    <m/>
    <m/>
    <m/>
    <m/>
    <m/>
    <m/>
    <m/>
    <m/>
    <m/>
    <m/>
    <m/>
    <m/>
    <m/>
    <m/>
    <m/>
  </r>
  <r>
    <s v="9% LIHTC"/>
    <x v="23"/>
    <s v="93-6133"/>
    <x v="1053"/>
    <s v="Columbus"/>
    <x v="1"/>
    <x v="0"/>
    <n v="70"/>
    <m/>
    <s v="no"/>
    <x v="57"/>
    <x v="3"/>
    <m/>
    <n v="354500"/>
    <m/>
    <m/>
    <m/>
    <m/>
    <m/>
    <m/>
    <m/>
    <m/>
    <m/>
    <m/>
    <m/>
    <m/>
    <m/>
    <m/>
    <m/>
    <m/>
  </r>
  <r>
    <s v="9% LIHTC"/>
    <x v="23"/>
    <s v="93-6123"/>
    <x v="1054"/>
    <s v="Columbus"/>
    <x v="1"/>
    <x v="0"/>
    <n v="50"/>
    <m/>
    <s v="no"/>
    <x v="57"/>
    <x v="3"/>
    <m/>
    <n v="213500"/>
    <m/>
    <m/>
    <m/>
    <m/>
    <m/>
    <m/>
    <m/>
    <m/>
    <m/>
    <m/>
    <m/>
    <m/>
    <m/>
    <m/>
    <m/>
    <m/>
  </r>
  <r>
    <s v="9% LIHTC"/>
    <x v="23"/>
    <s v="93-6143"/>
    <x v="1055"/>
    <s v="Columbus"/>
    <x v="1"/>
    <x v="0"/>
    <n v="52"/>
    <m/>
    <s v="no"/>
    <x v="60"/>
    <x v="3"/>
    <m/>
    <n v="140000"/>
    <m/>
    <m/>
    <m/>
    <m/>
    <m/>
    <m/>
    <m/>
    <m/>
    <m/>
    <m/>
    <m/>
    <m/>
    <m/>
    <m/>
    <m/>
    <m/>
  </r>
  <r>
    <s v="9% LIHTC"/>
    <x v="23"/>
    <s v="93-6148"/>
    <x v="1056"/>
    <s v="Columbus"/>
    <x v="1"/>
    <x v="0"/>
    <n v="46"/>
    <m/>
    <s v="no"/>
    <x v="57"/>
    <x v="3"/>
    <m/>
    <n v="255000"/>
    <m/>
    <m/>
    <m/>
    <m/>
    <m/>
    <m/>
    <m/>
    <m/>
    <m/>
    <m/>
    <m/>
    <m/>
    <m/>
    <m/>
    <m/>
    <m/>
  </r>
  <r>
    <s v="9% LIHTC"/>
    <x v="24"/>
    <s v="92-8128"/>
    <x v="1057"/>
    <s v="Columbus"/>
    <x v="1"/>
    <x v="0"/>
    <n v="28"/>
    <m/>
    <m/>
    <x v="57"/>
    <x v="3"/>
    <m/>
    <n v="105000"/>
    <m/>
    <m/>
    <m/>
    <m/>
    <m/>
    <m/>
    <m/>
    <m/>
    <m/>
    <m/>
    <m/>
    <m/>
    <m/>
    <m/>
    <m/>
    <m/>
  </r>
  <r>
    <s v="9% LIHTC"/>
    <x v="24"/>
    <s v="92-3047"/>
    <x v="1058"/>
    <s v="Columbus"/>
    <x v="1"/>
    <x v="0"/>
    <n v="14"/>
    <m/>
    <m/>
    <x v="60"/>
    <x v="3"/>
    <m/>
    <n v="30987.27"/>
    <m/>
    <m/>
    <m/>
    <m/>
    <m/>
    <m/>
    <m/>
    <m/>
    <m/>
    <m/>
    <m/>
    <m/>
    <m/>
    <m/>
    <m/>
    <m/>
  </r>
  <r>
    <s v="9% LIHTC"/>
    <x v="24"/>
    <s v="92-4083"/>
    <x v="1059"/>
    <s v="Columbus"/>
    <x v="1"/>
    <x v="0"/>
    <n v="70"/>
    <m/>
    <m/>
    <x v="57"/>
    <x v="3"/>
    <m/>
    <n v="371500"/>
    <m/>
    <m/>
    <m/>
    <m/>
    <m/>
    <m/>
    <m/>
    <m/>
    <m/>
    <m/>
    <m/>
    <m/>
    <m/>
    <m/>
    <m/>
    <m/>
  </r>
  <r>
    <s v="9% LIHTC"/>
    <x v="24"/>
    <s v="92-3055"/>
    <x v="1060"/>
    <s v="Blacklick"/>
    <x v="1"/>
    <x v="0"/>
    <n v="80"/>
    <m/>
    <m/>
    <x v="57"/>
    <x v="3"/>
    <m/>
    <n v="440000"/>
    <m/>
    <m/>
    <m/>
    <m/>
    <m/>
    <m/>
    <m/>
    <m/>
    <m/>
    <m/>
    <m/>
    <m/>
    <m/>
    <m/>
    <m/>
    <m/>
  </r>
  <r>
    <s v="9% LIHTC"/>
    <x v="24"/>
    <s v="92-3059"/>
    <x v="1061"/>
    <s v="Columbus"/>
    <x v="1"/>
    <x v="0"/>
    <n v="21"/>
    <m/>
    <m/>
    <x v="60"/>
    <x v="3"/>
    <m/>
    <n v="24000"/>
    <m/>
    <m/>
    <m/>
    <m/>
    <m/>
    <m/>
    <m/>
    <m/>
    <m/>
    <m/>
    <m/>
    <m/>
    <m/>
    <m/>
    <m/>
    <m/>
  </r>
  <r>
    <s v="9% LIHTC"/>
    <x v="24"/>
    <s v="92-4096"/>
    <x v="1062"/>
    <s v="Columbus"/>
    <x v="1"/>
    <x v="0"/>
    <n v="108"/>
    <m/>
    <m/>
    <x v="60"/>
    <x v="3"/>
    <m/>
    <n v="100000"/>
    <m/>
    <m/>
    <m/>
    <m/>
    <m/>
    <m/>
    <m/>
    <m/>
    <m/>
    <m/>
    <m/>
    <m/>
    <m/>
    <m/>
    <m/>
    <m/>
  </r>
  <r>
    <s v="9% LIHTC"/>
    <x v="24"/>
    <s v="92-1010"/>
    <x v="1063"/>
    <s v="Columbus"/>
    <x v="1"/>
    <x v="0"/>
    <n v="13"/>
    <m/>
    <m/>
    <x v="60"/>
    <x v="3"/>
    <m/>
    <n v="41825"/>
    <m/>
    <m/>
    <m/>
    <m/>
    <m/>
    <m/>
    <m/>
    <m/>
    <m/>
    <m/>
    <m/>
    <m/>
    <m/>
    <m/>
    <m/>
    <m/>
  </r>
  <r>
    <s v="9% LIHTC"/>
    <x v="24"/>
    <s v="92-4087"/>
    <x v="1064"/>
    <s v="Columbus"/>
    <x v="1"/>
    <x v="0"/>
    <n v="35"/>
    <m/>
    <m/>
    <x v="60"/>
    <x v="3"/>
    <m/>
    <n v="135733"/>
    <m/>
    <m/>
    <m/>
    <m/>
    <m/>
    <m/>
    <m/>
    <m/>
    <m/>
    <m/>
    <m/>
    <m/>
    <m/>
    <m/>
    <m/>
    <m/>
  </r>
  <r>
    <s v="9% LIHTC"/>
    <x v="24"/>
    <s v="92-7119"/>
    <x v="1065"/>
    <s v="Grove City"/>
    <x v="1"/>
    <x v="0"/>
    <n v="60"/>
    <m/>
    <m/>
    <x v="57"/>
    <x v="3"/>
    <m/>
    <n v="27500"/>
    <m/>
    <m/>
    <m/>
    <m/>
    <m/>
    <m/>
    <m/>
    <m/>
    <m/>
    <m/>
    <m/>
    <m/>
    <m/>
    <m/>
    <m/>
    <m/>
  </r>
  <r>
    <s v="9% LIHTC"/>
    <x v="24"/>
    <s v="92-4079"/>
    <x v="1066"/>
    <s v="Columbus"/>
    <x v="1"/>
    <x v="0"/>
    <n v="73"/>
    <m/>
    <m/>
    <x v="57"/>
    <x v="3"/>
    <m/>
    <n v="780000"/>
    <m/>
    <m/>
    <m/>
    <m/>
    <m/>
    <m/>
    <m/>
    <m/>
    <m/>
    <m/>
    <m/>
    <m/>
    <m/>
    <m/>
    <m/>
    <m/>
  </r>
  <r>
    <s v="9% LIHTC"/>
    <x v="34"/>
    <s v="91-0653"/>
    <x v="1067"/>
    <s v="Columbus"/>
    <x v="1"/>
    <x v="0"/>
    <n v="108"/>
    <m/>
    <m/>
    <x v="57"/>
    <x v="3"/>
    <m/>
    <n v="418300"/>
    <m/>
    <m/>
    <m/>
    <m/>
    <m/>
    <m/>
    <m/>
    <m/>
    <m/>
    <m/>
    <m/>
    <m/>
    <m/>
    <m/>
    <m/>
    <m/>
  </r>
  <r>
    <s v="9% LIHTC"/>
    <x v="34"/>
    <s v="91-0700"/>
    <x v="1068"/>
    <s v="Columbus"/>
    <x v="1"/>
    <x v="0"/>
    <n v="152"/>
    <m/>
    <m/>
    <x v="62"/>
    <x v="3"/>
    <m/>
    <n v="659542"/>
    <m/>
    <m/>
    <m/>
    <m/>
    <m/>
    <m/>
    <m/>
    <m/>
    <m/>
    <m/>
    <m/>
    <m/>
    <m/>
    <m/>
    <m/>
    <m/>
  </r>
  <r>
    <s v="9% LIHTC"/>
    <x v="34"/>
    <s v="91-0616"/>
    <x v="1069"/>
    <s v="Columbus"/>
    <x v="1"/>
    <x v="0"/>
    <n v="120"/>
    <m/>
    <m/>
    <x v="57"/>
    <x v="3"/>
    <m/>
    <n v="474093.24"/>
    <m/>
    <m/>
    <m/>
    <m/>
    <m/>
    <m/>
    <m/>
    <m/>
    <m/>
    <m/>
    <m/>
    <m/>
    <m/>
    <m/>
    <m/>
    <m/>
  </r>
  <r>
    <s v="9% LIHTC"/>
    <x v="34"/>
    <s v="91-0657"/>
    <x v="1070"/>
    <s v="Grove City"/>
    <x v="1"/>
    <x v="0"/>
    <n v="60"/>
    <m/>
    <m/>
    <x v="57"/>
    <x v="3"/>
    <m/>
    <n v="213600"/>
    <m/>
    <m/>
    <m/>
    <m/>
    <m/>
    <m/>
    <m/>
    <m/>
    <m/>
    <m/>
    <m/>
    <m/>
    <m/>
    <m/>
    <m/>
    <m/>
  </r>
  <r>
    <s v="9% LIHTC"/>
    <x v="34"/>
    <s v="91-0667"/>
    <x v="1071"/>
    <s v="Columbus"/>
    <x v="1"/>
    <x v="0"/>
    <n v="23"/>
    <m/>
    <m/>
    <x v="62"/>
    <x v="3"/>
    <m/>
    <n v="46163.75"/>
    <m/>
    <m/>
    <m/>
    <m/>
    <m/>
    <m/>
    <m/>
    <m/>
    <m/>
    <m/>
    <m/>
    <m/>
    <m/>
    <m/>
    <m/>
    <m/>
  </r>
  <r>
    <s v="9% LIHTC"/>
    <x v="34"/>
    <s v="91-0668"/>
    <x v="1072"/>
    <s v="Columbus"/>
    <x v="1"/>
    <x v="0"/>
    <n v="27"/>
    <m/>
    <m/>
    <x v="60"/>
    <x v="3"/>
    <m/>
    <n v="82147.13"/>
    <m/>
    <m/>
    <m/>
    <m/>
    <m/>
    <m/>
    <m/>
    <m/>
    <m/>
    <m/>
    <m/>
    <m/>
    <m/>
    <m/>
    <m/>
    <m/>
  </r>
  <r>
    <s v="9% LIHTC"/>
    <x v="34"/>
    <s v="91-0680"/>
    <x v="1073"/>
    <s v="Grove City"/>
    <x v="1"/>
    <x v="0"/>
    <n v="72"/>
    <m/>
    <m/>
    <x v="57"/>
    <x v="3"/>
    <m/>
    <n v="260325"/>
    <m/>
    <m/>
    <m/>
    <m/>
    <m/>
    <m/>
    <m/>
    <m/>
    <m/>
    <m/>
    <m/>
    <m/>
    <m/>
    <m/>
    <m/>
    <m/>
  </r>
  <r>
    <s v="9% LIHTC"/>
    <x v="34"/>
    <s v="91-0670"/>
    <x v="673"/>
    <s v="Columbus"/>
    <x v="1"/>
    <x v="0"/>
    <n v="16"/>
    <m/>
    <m/>
    <x v="57"/>
    <x v="3"/>
    <m/>
    <n v="53520"/>
    <m/>
    <m/>
    <m/>
    <m/>
    <m/>
    <m/>
    <m/>
    <m/>
    <m/>
    <m/>
    <m/>
    <m/>
    <m/>
    <m/>
    <m/>
    <m/>
  </r>
  <r>
    <s v="9% LIHTC"/>
    <x v="34"/>
    <s v="91-0685"/>
    <x v="1074"/>
    <m/>
    <x v="1"/>
    <x v="0"/>
    <n v="92"/>
    <m/>
    <m/>
    <x v="57"/>
    <x v="3"/>
    <m/>
    <n v="480600"/>
    <m/>
    <m/>
    <m/>
    <m/>
    <m/>
    <m/>
    <m/>
    <m/>
    <m/>
    <m/>
    <m/>
    <m/>
    <m/>
    <m/>
    <m/>
    <m/>
  </r>
  <r>
    <s v="9% LIHTC"/>
    <x v="34"/>
    <s v="91-0686"/>
    <x v="1075"/>
    <m/>
    <x v="1"/>
    <x v="0"/>
    <n v="88"/>
    <m/>
    <m/>
    <x v="57"/>
    <x v="3"/>
    <m/>
    <n v="469920"/>
    <m/>
    <m/>
    <m/>
    <m/>
    <m/>
    <m/>
    <m/>
    <m/>
    <m/>
    <m/>
    <m/>
    <m/>
    <m/>
    <m/>
    <m/>
    <m/>
  </r>
  <r>
    <s v="9% LIHTC"/>
    <x v="34"/>
    <s v="91-0659"/>
    <x v="1076"/>
    <s v="Columbus"/>
    <x v="1"/>
    <x v="0"/>
    <n v="100"/>
    <m/>
    <m/>
    <x v="57"/>
    <x v="3"/>
    <m/>
    <n v="328562.34000000003"/>
    <m/>
    <m/>
    <m/>
    <m/>
    <m/>
    <m/>
    <m/>
    <m/>
    <m/>
    <m/>
    <m/>
    <m/>
    <m/>
    <m/>
    <m/>
    <m/>
  </r>
  <r>
    <s v="9% LIHTC"/>
    <x v="34"/>
    <s v="91-0704"/>
    <x v="1065"/>
    <s v="Grove City"/>
    <x v="1"/>
    <x v="0"/>
    <n v="60"/>
    <m/>
    <m/>
    <x v="57"/>
    <x v="3"/>
    <m/>
    <n v="213600"/>
    <m/>
    <m/>
    <m/>
    <m/>
    <m/>
    <m/>
    <m/>
    <m/>
    <m/>
    <m/>
    <m/>
    <m/>
    <m/>
    <m/>
    <m/>
    <m/>
  </r>
  <r>
    <s v="9% LIHTC"/>
    <x v="34"/>
    <s v="91-0708"/>
    <x v="1077"/>
    <s v="Columbus"/>
    <x v="1"/>
    <x v="0"/>
    <n v="158"/>
    <m/>
    <m/>
    <x v="57"/>
    <x v="3"/>
    <m/>
    <n v="578499.9"/>
    <m/>
    <m/>
    <m/>
    <m/>
    <m/>
    <m/>
    <m/>
    <m/>
    <m/>
    <m/>
    <m/>
    <m/>
    <m/>
    <m/>
    <m/>
    <m/>
  </r>
  <r>
    <s v="9% LIHTC"/>
    <x v="34"/>
    <s v="91-0718"/>
    <x v="1078"/>
    <s v="Hilliard"/>
    <x v="1"/>
    <x v="0"/>
    <n v="92"/>
    <m/>
    <m/>
    <x v="57"/>
    <x v="3"/>
    <m/>
    <n v="480600"/>
    <m/>
    <m/>
    <m/>
    <m/>
    <m/>
    <m/>
    <m/>
    <m/>
    <m/>
    <m/>
    <m/>
    <m/>
    <m/>
    <m/>
    <m/>
    <m/>
  </r>
  <r>
    <s v="9% LIHTC"/>
    <x v="25"/>
    <s v="90-0519"/>
    <x v="1079"/>
    <s v="Columbus"/>
    <x v="1"/>
    <x v="0"/>
    <n v="120"/>
    <m/>
    <m/>
    <x v="57"/>
    <x v="3"/>
    <m/>
    <n v="466137"/>
    <m/>
    <m/>
    <m/>
    <m/>
    <m/>
    <m/>
    <m/>
    <m/>
    <m/>
    <m/>
    <m/>
    <m/>
    <m/>
    <m/>
    <m/>
    <m/>
  </r>
  <r>
    <s v="9% LIHTC"/>
    <x v="25"/>
    <s v="90-0545"/>
    <x v="1061"/>
    <s v="Columbus"/>
    <x v="1"/>
    <x v="0"/>
    <n v="39"/>
    <m/>
    <m/>
    <x v="60"/>
    <x v="3"/>
    <m/>
    <n v="107502.91"/>
    <m/>
    <m/>
    <m/>
    <m/>
    <m/>
    <m/>
    <m/>
    <m/>
    <m/>
    <m/>
    <m/>
    <m/>
    <m/>
    <m/>
    <m/>
    <m/>
  </r>
  <r>
    <s v="9% LIHTC"/>
    <x v="25"/>
    <s v="90-0547"/>
    <x v="1080"/>
    <s v="Columbus"/>
    <x v="1"/>
    <x v="0"/>
    <n v="100"/>
    <m/>
    <m/>
    <x v="59"/>
    <x v="3"/>
    <m/>
    <n v="310634.46000000002"/>
    <m/>
    <m/>
    <m/>
    <m/>
    <m/>
    <m/>
    <m/>
    <m/>
    <m/>
    <m/>
    <m/>
    <m/>
    <m/>
    <m/>
    <m/>
    <m/>
  </r>
  <r>
    <s v="9% LIHTC"/>
    <x v="25"/>
    <s v="90-0585"/>
    <x v="1081"/>
    <s v="Reynoldsburg"/>
    <x v="1"/>
    <x v="0"/>
    <n v="48"/>
    <m/>
    <m/>
    <x v="57"/>
    <x v="3"/>
    <m/>
    <n v="179573.76000000001"/>
    <m/>
    <m/>
    <m/>
    <m/>
    <m/>
    <m/>
    <m/>
    <m/>
    <m/>
    <m/>
    <m/>
    <m/>
    <m/>
    <m/>
    <m/>
    <m/>
  </r>
  <r>
    <s v="9% LIHTC"/>
    <x v="36"/>
    <s v="89-0413"/>
    <x v="1082"/>
    <s v="Columbus"/>
    <x v="1"/>
    <x v="0"/>
    <n v="18"/>
    <m/>
    <m/>
    <x v="62"/>
    <x v="3"/>
    <m/>
    <n v="4848.2299999999996"/>
    <m/>
    <m/>
    <m/>
    <m/>
    <m/>
    <m/>
    <m/>
    <m/>
    <m/>
    <m/>
    <m/>
    <m/>
    <m/>
    <m/>
    <m/>
    <m/>
  </r>
  <r>
    <s v="9% LIHTC"/>
    <x v="19"/>
    <s v="06-0134"/>
    <x v="1083"/>
    <s v="Fayette"/>
    <x v="59"/>
    <x v="0"/>
    <n v="48"/>
    <m/>
    <s v="Family"/>
    <x v="60"/>
    <x v="3"/>
    <m/>
    <n v="438883"/>
    <m/>
    <m/>
    <m/>
    <m/>
    <m/>
    <m/>
    <m/>
    <m/>
    <m/>
    <m/>
    <m/>
    <m/>
    <m/>
    <m/>
    <m/>
    <m/>
  </r>
  <r>
    <s v="9% LIHTC"/>
    <x v="26"/>
    <s v="03-0088"/>
    <x v="1084"/>
    <s v="Swanton"/>
    <x v="59"/>
    <x v="0"/>
    <n v="60"/>
    <m/>
    <s v="none"/>
    <x v="57"/>
    <x v="3"/>
    <m/>
    <n v="624169"/>
    <m/>
    <m/>
    <m/>
    <m/>
    <m/>
    <m/>
    <m/>
    <m/>
    <m/>
    <m/>
    <m/>
    <m/>
    <m/>
    <m/>
    <m/>
    <m/>
  </r>
  <r>
    <s v="9% LIHTC"/>
    <x v="34"/>
    <s v="91-0713"/>
    <x v="1085"/>
    <s v="Wauseon"/>
    <x v="59"/>
    <x v="0"/>
    <n v="35"/>
    <m/>
    <m/>
    <x v="57"/>
    <x v="3"/>
    <m/>
    <n v="113895.69"/>
    <m/>
    <m/>
    <m/>
    <m/>
    <m/>
    <m/>
    <m/>
    <m/>
    <m/>
    <m/>
    <m/>
    <m/>
    <m/>
    <m/>
    <m/>
    <m/>
  </r>
  <r>
    <s v="9% LIHTC"/>
    <x v="36"/>
    <s v="89-0417"/>
    <x v="1086"/>
    <s v="Archbold"/>
    <x v="59"/>
    <x v="0"/>
    <n v="49"/>
    <m/>
    <m/>
    <x v="59"/>
    <x v="3"/>
    <m/>
    <n v="69096.91"/>
    <m/>
    <m/>
    <m/>
    <m/>
    <m/>
    <m/>
    <m/>
    <m/>
    <m/>
    <m/>
    <m/>
    <m/>
    <m/>
    <m/>
    <m/>
    <m/>
  </r>
  <r>
    <s v="9% LIHTC"/>
    <x v="36"/>
    <s v="89-0395"/>
    <x v="1087"/>
    <s v="Archbold"/>
    <x v="59"/>
    <x v="0"/>
    <n v="12"/>
    <m/>
    <m/>
    <x v="57"/>
    <x v="3"/>
    <m/>
    <n v="42347.28"/>
    <m/>
    <m/>
    <m/>
    <m/>
    <m/>
    <m/>
    <m/>
    <m/>
    <m/>
    <m/>
    <m/>
    <m/>
    <m/>
    <m/>
    <m/>
    <m/>
  </r>
  <r>
    <s v="9% LIHTC"/>
    <x v="36"/>
    <s v="89-0491"/>
    <x v="1088"/>
    <s v="Wauseon"/>
    <x v="59"/>
    <x v="0"/>
    <n v="100"/>
    <m/>
    <m/>
    <x v="59"/>
    <x v="3"/>
    <m/>
    <n v="143589.85"/>
    <m/>
    <m/>
    <m/>
    <m/>
    <m/>
    <m/>
    <m/>
    <m/>
    <m/>
    <m/>
    <m/>
    <m/>
    <m/>
    <m/>
    <m/>
    <m/>
  </r>
  <r>
    <s v="9% LIHTC"/>
    <x v="36"/>
    <s v="89-0492"/>
    <x v="1089"/>
    <s v="Wauseon"/>
    <x v="59"/>
    <x v="0"/>
    <n v="12"/>
    <m/>
    <m/>
    <x v="57"/>
    <x v="3"/>
    <m/>
    <n v="42633"/>
    <m/>
    <m/>
    <m/>
    <m/>
    <m/>
    <m/>
    <m/>
    <m/>
    <m/>
    <m/>
    <m/>
    <m/>
    <m/>
    <m/>
    <m/>
    <m/>
  </r>
  <r>
    <s v="9% LIHTC"/>
    <x v="36"/>
    <s v="89-0511"/>
    <x v="1090"/>
    <s v="Archbold"/>
    <x v="59"/>
    <x v="0"/>
    <n v="12"/>
    <m/>
    <m/>
    <x v="57"/>
    <x v="3"/>
    <m/>
    <n v="42633"/>
    <m/>
    <m/>
    <m/>
    <m/>
    <m/>
    <m/>
    <m/>
    <m/>
    <m/>
    <m/>
    <m/>
    <m/>
    <m/>
    <m/>
    <m/>
    <m/>
  </r>
  <r>
    <s v="9% LIHTC"/>
    <x v="24"/>
    <s v="92-3054"/>
    <x v="1091"/>
    <s v="Rio Grande"/>
    <x v="40"/>
    <x v="1"/>
    <n v="42"/>
    <m/>
    <m/>
    <x v="64"/>
    <x v="3"/>
    <m/>
    <n v="6362"/>
    <m/>
    <m/>
    <m/>
    <m/>
    <m/>
    <m/>
    <m/>
    <m/>
    <m/>
    <m/>
    <m/>
    <m/>
    <m/>
    <m/>
    <m/>
    <m/>
  </r>
  <r>
    <s v="9% LIHTC"/>
    <x v="34"/>
    <s v="91-0642"/>
    <x v="155"/>
    <s v="Gallipolis"/>
    <x v="40"/>
    <x v="1"/>
    <n v="54"/>
    <m/>
    <m/>
    <x v="58"/>
    <x v="3"/>
    <m/>
    <n v="98870.28"/>
    <m/>
    <m/>
    <m/>
    <m/>
    <m/>
    <m/>
    <m/>
    <m/>
    <m/>
    <m/>
    <m/>
    <m/>
    <m/>
    <m/>
    <m/>
    <m/>
  </r>
  <r>
    <s v="9% LIHTC"/>
    <x v="36"/>
    <s v="89-0454"/>
    <x v="1092"/>
    <s v="Rio Grande"/>
    <x v="40"/>
    <x v="1"/>
    <n v="42"/>
    <m/>
    <m/>
    <x v="58"/>
    <x v="3"/>
    <m/>
    <n v="34901.57"/>
    <m/>
    <m/>
    <m/>
    <m/>
    <m/>
    <m/>
    <m/>
    <m/>
    <m/>
    <m/>
    <m/>
    <m/>
    <m/>
    <m/>
    <m/>
    <m/>
  </r>
  <r>
    <s v="9% LIHTC"/>
    <x v="20"/>
    <s v="05-0017"/>
    <x v="1093"/>
    <s v="Middlefield"/>
    <x v="107"/>
    <x v="0"/>
    <n v="40"/>
    <m/>
    <s v="Senior"/>
    <x v="60"/>
    <x v="3"/>
    <m/>
    <n v="294746"/>
    <m/>
    <m/>
    <m/>
    <m/>
    <m/>
    <m/>
    <m/>
    <m/>
    <m/>
    <m/>
    <m/>
    <m/>
    <m/>
    <m/>
    <m/>
    <m/>
  </r>
  <r>
    <s v="9% LIHTC"/>
    <x v="26"/>
    <s v="03-0068"/>
    <x v="1094"/>
    <s v="Fairborn"/>
    <x v="16"/>
    <x v="0"/>
    <n v="165"/>
    <m/>
    <s v="ELI"/>
    <x v="60"/>
    <x v="3"/>
    <m/>
    <n v="890936"/>
    <m/>
    <m/>
    <m/>
    <m/>
    <m/>
    <m/>
    <m/>
    <m/>
    <m/>
    <m/>
    <m/>
    <m/>
    <m/>
    <m/>
    <m/>
    <m/>
  </r>
  <r>
    <s v="9% LIHTC"/>
    <x v="30"/>
    <s v="02-0032"/>
    <x v="1095"/>
    <s v="Xenia"/>
    <x v="16"/>
    <x v="0"/>
    <n v="92"/>
    <m/>
    <s v="EP"/>
    <x v="57"/>
    <x v="3"/>
    <m/>
    <n v="675952"/>
    <m/>
    <m/>
    <m/>
    <m/>
    <m/>
    <m/>
    <m/>
    <m/>
    <m/>
    <m/>
    <m/>
    <m/>
    <m/>
    <m/>
    <m/>
    <m/>
  </r>
  <r>
    <s v="9% LIHTC"/>
    <x v="31"/>
    <s v="01-0084"/>
    <x v="1096"/>
    <s v="Jamestown"/>
    <x v="16"/>
    <x v="0"/>
    <n v="24"/>
    <m/>
    <s v="ELI"/>
    <x v="60"/>
    <x v="3"/>
    <m/>
    <n v="120436"/>
    <m/>
    <m/>
    <m/>
    <m/>
    <m/>
    <m/>
    <m/>
    <m/>
    <m/>
    <m/>
    <m/>
    <m/>
    <m/>
    <m/>
    <m/>
    <m/>
  </r>
  <r>
    <s v="9% LIHTC"/>
    <x v="22"/>
    <s v="96-0135"/>
    <x v="1097"/>
    <s v="Fairborn"/>
    <x v="16"/>
    <x v="0"/>
    <n v="84"/>
    <m/>
    <s v="no"/>
    <x v="58"/>
    <x v="3"/>
    <m/>
    <n v="136311"/>
    <m/>
    <m/>
    <m/>
    <m/>
    <m/>
    <m/>
    <m/>
    <m/>
    <m/>
    <m/>
    <m/>
    <m/>
    <m/>
    <m/>
    <m/>
    <m/>
  </r>
  <r>
    <s v="9% LIHTC"/>
    <x v="35"/>
    <s v="94-4032"/>
    <x v="1098"/>
    <s v="Bellbrook"/>
    <x v="16"/>
    <x v="0"/>
    <n v="132"/>
    <m/>
    <s v="Yes"/>
    <x v="57"/>
    <x v="3"/>
    <m/>
    <n v="460077"/>
    <m/>
    <m/>
    <m/>
    <m/>
    <m/>
    <m/>
    <m/>
    <m/>
    <m/>
    <m/>
    <m/>
    <m/>
    <m/>
    <m/>
    <m/>
    <m/>
  </r>
  <r>
    <s v="9% LIHTC"/>
    <x v="35"/>
    <s v="94-4073"/>
    <x v="1099"/>
    <s v="Fairborn"/>
    <x v="16"/>
    <x v="0"/>
    <n v="85"/>
    <m/>
    <s v="Yes"/>
    <x v="57"/>
    <x v="3"/>
    <m/>
    <n v="423139"/>
    <m/>
    <m/>
    <m/>
    <m/>
    <m/>
    <m/>
    <m/>
    <m/>
    <m/>
    <m/>
    <m/>
    <m/>
    <m/>
    <m/>
    <m/>
    <m/>
  </r>
  <r>
    <s v="9% LIHTC"/>
    <x v="23"/>
    <s v="93-6147"/>
    <x v="1100"/>
    <s v="Fairborn"/>
    <x v="16"/>
    <x v="0"/>
    <n v="162"/>
    <m/>
    <s v="Yes"/>
    <x v="57"/>
    <x v="3"/>
    <m/>
    <n v="305345.76"/>
    <m/>
    <m/>
    <m/>
    <m/>
    <m/>
    <m/>
    <m/>
    <m/>
    <m/>
    <m/>
    <m/>
    <m/>
    <m/>
    <m/>
    <m/>
    <m/>
  </r>
  <r>
    <s v="9% LIHTC"/>
    <x v="24"/>
    <s v="92-5102"/>
    <x v="1101"/>
    <s v="Bellbrook"/>
    <x v="16"/>
    <x v="0"/>
    <n v="180"/>
    <m/>
    <m/>
    <x v="57"/>
    <x v="3"/>
    <m/>
    <n v="762504"/>
    <m/>
    <m/>
    <m/>
    <m/>
    <m/>
    <m/>
    <m/>
    <m/>
    <m/>
    <m/>
    <m/>
    <m/>
    <m/>
    <m/>
    <m/>
    <m/>
  </r>
  <r>
    <s v="9% LIHTC"/>
    <x v="25"/>
    <s v="90-0594"/>
    <x v="1102"/>
    <s v="Xenia"/>
    <x v="16"/>
    <x v="0"/>
    <n v="18"/>
    <m/>
    <m/>
    <x v="59"/>
    <x v="3"/>
    <m/>
    <n v="119365.5"/>
    <m/>
    <m/>
    <m/>
    <m/>
    <m/>
    <m/>
    <m/>
    <m/>
    <m/>
    <m/>
    <m/>
    <m/>
    <m/>
    <m/>
    <m/>
    <m/>
  </r>
  <r>
    <s v="9% LIHTC"/>
    <x v="20"/>
    <s v="05-0076"/>
    <x v="1103"/>
    <s v="Jamestown/New Holland"/>
    <x v="115"/>
    <x v="0"/>
    <n v="50"/>
    <m/>
    <s v="Family"/>
    <x v="57"/>
    <x v="3"/>
    <m/>
    <n v="499999"/>
    <m/>
    <m/>
    <m/>
    <m/>
    <m/>
    <m/>
    <m/>
    <m/>
    <m/>
    <m/>
    <m/>
    <m/>
    <m/>
    <m/>
    <m/>
    <m/>
  </r>
  <r>
    <s v="9% LIHTC"/>
    <x v="33"/>
    <s v="04-0074"/>
    <x v="1104"/>
    <s v="Cambridge"/>
    <x v="108"/>
    <x v="1"/>
    <n v="50"/>
    <m/>
    <s v="MSI"/>
    <x v="57"/>
    <x v="3"/>
    <m/>
    <n v="540827"/>
    <m/>
    <m/>
    <m/>
    <m/>
    <m/>
    <m/>
    <m/>
    <m/>
    <m/>
    <m/>
    <m/>
    <m/>
    <m/>
    <m/>
    <m/>
    <m/>
  </r>
  <r>
    <s v="9% LIHTC"/>
    <x v="26"/>
    <s v="03-0056"/>
    <x v="1105"/>
    <s v="Jackson Township"/>
    <x v="108"/>
    <x v="1"/>
    <n v="48"/>
    <m/>
    <s v="ELI"/>
    <x v="60"/>
    <x v="3"/>
    <m/>
    <n v="202015"/>
    <m/>
    <m/>
    <m/>
    <m/>
    <m/>
    <m/>
    <m/>
    <m/>
    <m/>
    <m/>
    <m/>
    <m/>
    <m/>
    <m/>
    <m/>
    <m/>
  </r>
  <r>
    <s v="9% LIHTC"/>
    <x v="28"/>
    <s v="97-0084"/>
    <x v="1106"/>
    <s v="Cambridge"/>
    <x v="108"/>
    <x v="1"/>
    <n v="40"/>
    <m/>
    <s v="Yes"/>
    <x v="57"/>
    <x v="3"/>
    <m/>
    <n v="192711"/>
    <m/>
    <m/>
    <m/>
    <m/>
    <m/>
    <m/>
    <m/>
    <m/>
    <m/>
    <m/>
    <m/>
    <m/>
    <m/>
    <m/>
    <m/>
    <m/>
  </r>
  <r>
    <s v="9% LIHTC"/>
    <x v="29"/>
    <s v="95-0062"/>
    <x v="1107"/>
    <s v="Cambridge"/>
    <x v="108"/>
    <x v="1"/>
    <n v="60"/>
    <m/>
    <s v="no"/>
    <x v="57"/>
    <x v="3"/>
    <m/>
    <n v="254641"/>
    <m/>
    <m/>
    <m/>
    <m/>
    <m/>
    <m/>
    <m/>
    <m/>
    <m/>
    <m/>
    <m/>
    <m/>
    <m/>
    <m/>
    <m/>
    <m/>
  </r>
  <r>
    <s v="9% LIHTC"/>
    <x v="19"/>
    <s v="06-0047"/>
    <x v="1108"/>
    <s v="Cincinnati"/>
    <x v="2"/>
    <x v="0"/>
    <n v="62"/>
    <m/>
    <s v="Family"/>
    <x v="60"/>
    <x v="3"/>
    <m/>
    <n v="749999"/>
    <m/>
    <m/>
    <m/>
    <m/>
    <m/>
    <m/>
    <m/>
    <m/>
    <m/>
    <m/>
    <m/>
    <m/>
    <m/>
    <m/>
    <m/>
    <m/>
  </r>
  <r>
    <s v="9% LIHTC"/>
    <x v="20"/>
    <s v="05-0083"/>
    <x v="1109"/>
    <s v="Cincinnati"/>
    <x v="2"/>
    <x v="0"/>
    <n v="98"/>
    <m/>
    <s v="Family"/>
    <x v="62"/>
    <x v="3"/>
    <m/>
    <n v="1000000"/>
    <m/>
    <m/>
    <m/>
    <m/>
    <m/>
    <m/>
    <m/>
    <m/>
    <m/>
    <m/>
    <m/>
    <m/>
    <m/>
    <m/>
    <m/>
    <m/>
  </r>
  <r>
    <s v="9% LIHTC"/>
    <x v="20"/>
    <s v="05-0016"/>
    <x v="1110"/>
    <s v="Springdale"/>
    <x v="2"/>
    <x v="0"/>
    <n v="100"/>
    <m/>
    <s v="Senior"/>
    <x v="57"/>
    <x v="3"/>
    <m/>
    <n v="600000"/>
    <m/>
    <m/>
    <m/>
    <m/>
    <m/>
    <m/>
    <m/>
    <m/>
    <m/>
    <m/>
    <m/>
    <m/>
    <m/>
    <m/>
    <m/>
    <m/>
  </r>
  <r>
    <s v="9% LIHTC"/>
    <x v="33"/>
    <s v="04-0039"/>
    <x v="1111"/>
    <s v="Cincinnati"/>
    <x v="2"/>
    <x v="0"/>
    <n v="31"/>
    <m/>
    <s v="ELI"/>
    <x v="60"/>
    <x v="3"/>
    <m/>
    <n v="338019"/>
    <m/>
    <m/>
    <m/>
    <m/>
    <m/>
    <m/>
    <m/>
    <m/>
    <m/>
    <m/>
    <m/>
    <m/>
    <m/>
    <m/>
    <m/>
    <m/>
  </r>
  <r>
    <s v="9% LIHTC"/>
    <x v="33"/>
    <s v="04-0038"/>
    <x v="1112"/>
    <s v="Cincinnati"/>
    <x v="2"/>
    <x v="0"/>
    <n v="28"/>
    <m/>
    <s v="ELI"/>
    <x v="62"/>
    <x v="3"/>
    <m/>
    <n v="304819"/>
    <m/>
    <m/>
    <m/>
    <m/>
    <m/>
    <m/>
    <m/>
    <m/>
    <m/>
    <m/>
    <m/>
    <m/>
    <m/>
    <m/>
    <m/>
    <m/>
  </r>
  <r>
    <s v="9% LIHTC"/>
    <x v="33"/>
    <s v="04-0015"/>
    <x v="1113"/>
    <s v="Cincinnati"/>
    <x v="2"/>
    <x v="0"/>
    <n v="108"/>
    <m/>
    <s v="ELI"/>
    <x v="57"/>
    <x v="3"/>
    <m/>
    <n v="530090"/>
    <m/>
    <m/>
    <m/>
    <m/>
    <m/>
    <m/>
    <m/>
    <m/>
    <m/>
    <m/>
    <m/>
    <m/>
    <m/>
    <m/>
    <m/>
    <m/>
  </r>
  <r>
    <s v="9% LIHTC"/>
    <x v="26"/>
    <s v="03-0084"/>
    <x v="1114"/>
    <s v="Cincinnati"/>
    <x v="2"/>
    <x v="0"/>
    <n v="42"/>
    <m/>
    <s v="ELI"/>
    <x v="60"/>
    <x v="3"/>
    <m/>
    <n v="413159"/>
    <m/>
    <m/>
    <m/>
    <m/>
    <m/>
    <m/>
    <m/>
    <m/>
    <m/>
    <m/>
    <m/>
    <m/>
    <m/>
    <m/>
    <m/>
    <m/>
  </r>
  <r>
    <s v="9% LIHTC"/>
    <x v="26"/>
    <s v="03-0059"/>
    <x v="1115"/>
    <s v="Cincinnati"/>
    <x v="2"/>
    <x v="0"/>
    <n v="37"/>
    <m/>
    <s v="ELI"/>
    <x v="60"/>
    <x v="3"/>
    <m/>
    <n v="419194"/>
    <m/>
    <m/>
    <m/>
    <m/>
    <m/>
    <m/>
    <m/>
    <m/>
    <m/>
    <m/>
    <m/>
    <m/>
    <m/>
    <m/>
    <m/>
    <m/>
  </r>
  <r>
    <s v="9% LIHTC"/>
    <x v="26"/>
    <s v="03-0065"/>
    <x v="1116"/>
    <s v="Cincinnati"/>
    <x v="2"/>
    <x v="0"/>
    <n v="29"/>
    <m/>
    <s v="ELI"/>
    <x v="60"/>
    <x v="3"/>
    <m/>
    <n v="293499"/>
    <m/>
    <m/>
    <m/>
    <m/>
    <m/>
    <m/>
    <m/>
    <m/>
    <m/>
    <m/>
    <m/>
    <m/>
    <m/>
    <m/>
    <m/>
    <m/>
  </r>
  <r>
    <s v="9% LIHTC"/>
    <x v="30"/>
    <s v="02-0141"/>
    <x v="1117"/>
    <s v="Cincinnati"/>
    <x v="2"/>
    <x v="0"/>
    <n v="152"/>
    <m/>
    <s v="none"/>
    <x v="58"/>
    <x v="3"/>
    <m/>
    <n v="167575"/>
    <m/>
    <m/>
    <m/>
    <m/>
    <m/>
    <m/>
    <m/>
    <m/>
    <m/>
    <m/>
    <m/>
    <m/>
    <m/>
    <m/>
    <m/>
    <m/>
  </r>
  <r>
    <s v="9% LIHTC"/>
    <x v="30"/>
    <s v="02-0002"/>
    <x v="1118"/>
    <s v="Cincinnati "/>
    <x v="2"/>
    <x v="0"/>
    <n v="255"/>
    <m/>
    <m/>
    <x v="58"/>
    <x v="3"/>
    <m/>
    <n v="375777"/>
    <m/>
    <m/>
    <m/>
    <m/>
    <m/>
    <m/>
    <m/>
    <m/>
    <m/>
    <m/>
    <m/>
    <m/>
    <m/>
    <m/>
    <m/>
    <m/>
  </r>
  <r>
    <s v="9% LIHTC"/>
    <x v="30"/>
    <s v="02-0142"/>
    <x v="1119"/>
    <s v="Springfield Township"/>
    <x v="2"/>
    <x v="0"/>
    <n v="51"/>
    <m/>
    <s v="none"/>
    <x v="58"/>
    <x v="3"/>
    <m/>
    <n v="85632"/>
    <m/>
    <m/>
    <m/>
    <m/>
    <m/>
    <m/>
    <m/>
    <m/>
    <m/>
    <m/>
    <m/>
    <m/>
    <m/>
    <m/>
    <m/>
    <m/>
  </r>
  <r>
    <s v="9% LIHTC"/>
    <x v="30"/>
    <s v="02-0066"/>
    <x v="1120"/>
    <s v="Cincinnati"/>
    <x v="2"/>
    <x v="0"/>
    <n v="24"/>
    <m/>
    <s v="ELI"/>
    <x v="62"/>
    <x v="3"/>
    <m/>
    <n v="173722"/>
    <m/>
    <m/>
    <m/>
    <m/>
    <m/>
    <m/>
    <m/>
    <m/>
    <m/>
    <m/>
    <m/>
    <m/>
    <m/>
    <m/>
    <m/>
    <m/>
  </r>
  <r>
    <s v="9% LIHTC"/>
    <x v="30"/>
    <s v="02-0083"/>
    <x v="1121"/>
    <s v="Cincinnati"/>
    <x v="2"/>
    <x v="0"/>
    <n v="13"/>
    <m/>
    <s v="ELI"/>
    <x v="62"/>
    <x v="3"/>
    <m/>
    <n v="107561"/>
    <m/>
    <m/>
    <m/>
    <m/>
    <m/>
    <m/>
    <m/>
    <m/>
    <m/>
    <m/>
    <m/>
    <m/>
    <m/>
    <m/>
    <m/>
    <m/>
  </r>
  <r>
    <s v="9% LIHTC"/>
    <x v="30"/>
    <s v="02-0001"/>
    <x v="1122"/>
    <s v="Cincinnati"/>
    <x v="2"/>
    <x v="0"/>
    <n v="263"/>
    <m/>
    <m/>
    <x v="62"/>
    <x v="3"/>
    <m/>
    <n v="219785"/>
    <m/>
    <m/>
    <m/>
    <m/>
    <m/>
    <m/>
    <m/>
    <m/>
    <m/>
    <m/>
    <m/>
    <m/>
    <m/>
    <m/>
    <m/>
    <m/>
  </r>
  <r>
    <s v="9% LIHTC"/>
    <x v="30"/>
    <s v="02-0057"/>
    <x v="1123"/>
    <s v="Cincinnati"/>
    <x v="2"/>
    <x v="0"/>
    <n v="72"/>
    <m/>
    <s v="ELI"/>
    <x v="60"/>
    <x v="3"/>
    <m/>
    <n v="171962"/>
    <m/>
    <m/>
    <m/>
    <m/>
    <m/>
    <m/>
    <m/>
    <m/>
    <m/>
    <m/>
    <m/>
    <m/>
    <m/>
    <m/>
    <m/>
    <m/>
  </r>
  <r>
    <s v="9% LIHTC"/>
    <x v="30"/>
    <s v="02-0005"/>
    <x v="1124"/>
    <s v="Cincinnati"/>
    <x v="2"/>
    <x v="0"/>
    <n v="59"/>
    <m/>
    <s v="ELI"/>
    <x v="57"/>
    <x v="3"/>
    <m/>
    <n v="341660"/>
    <m/>
    <m/>
    <m/>
    <m/>
    <m/>
    <m/>
    <m/>
    <m/>
    <m/>
    <m/>
    <m/>
    <m/>
    <m/>
    <m/>
    <m/>
    <m/>
  </r>
  <r>
    <s v="9% LIHTC"/>
    <x v="30"/>
    <s v="02-0085"/>
    <x v="1125"/>
    <s v="Cincinnati"/>
    <x v="2"/>
    <x v="0"/>
    <n v="94"/>
    <m/>
    <s v="ELI"/>
    <x v="60"/>
    <x v="3"/>
    <m/>
    <n v="754292"/>
    <m/>
    <m/>
    <m/>
    <m/>
    <m/>
    <m/>
    <m/>
    <m/>
    <m/>
    <m/>
    <m/>
    <m/>
    <m/>
    <m/>
    <m/>
    <m/>
  </r>
  <r>
    <s v="9% LIHTC"/>
    <x v="30"/>
    <s v="02-0059"/>
    <x v="1126"/>
    <s v="Cincinnati"/>
    <x v="2"/>
    <x v="0"/>
    <n v="18"/>
    <m/>
    <s v="ELI"/>
    <x v="60"/>
    <x v="3"/>
    <m/>
    <n v="199292"/>
    <m/>
    <m/>
    <m/>
    <m/>
    <m/>
    <m/>
    <m/>
    <m/>
    <m/>
    <m/>
    <m/>
    <m/>
    <m/>
    <m/>
    <m/>
    <m/>
  </r>
  <r>
    <s v="9% LIHTC"/>
    <x v="31"/>
    <s v="01-0020"/>
    <x v="1127"/>
    <s v="Cincinnati"/>
    <x v="2"/>
    <x v="0"/>
    <n v="56"/>
    <m/>
    <s v="ELI"/>
    <x v="57"/>
    <x v="3"/>
    <m/>
    <n v="333859"/>
    <m/>
    <m/>
    <m/>
    <m/>
    <m/>
    <m/>
    <m/>
    <m/>
    <m/>
    <m/>
    <m/>
    <m/>
    <m/>
    <m/>
    <m/>
    <m/>
  </r>
  <r>
    <s v="9% LIHTC"/>
    <x v="31"/>
    <s v="01-0019"/>
    <x v="1128"/>
    <s v="Cincinnati"/>
    <x v="2"/>
    <x v="0"/>
    <n v="91"/>
    <m/>
    <s v="ELI"/>
    <x v="57"/>
    <x v="3"/>
    <m/>
    <n v="566670"/>
    <m/>
    <m/>
    <m/>
    <m/>
    <m/>
    <m/>
    <m/>
    <m/>
    <m/>
    <m/>
    <m/>
    <m/>
    <m/>
    <m/>
    <m/>
    <m/>
  </r>
  <r>
    <s v="9% LIHTC"/>
    <x v="31"/>
    <s v="01-0066"/>
    <x v="1129"/>
    <s v="Cincinnati"/>
    <x v="2"/>
    <x v="0"/>
    <n v="81"/>
    <m/>
    <s v="ELI"/>
    <x v="60"/>
    <x v="3"/>
    <m/>
    <n v="655165"/>
    <m/>
    <m/>
    <m/>
    <m/>
    <m/>
    <m/>
    <m/>
    <m/>
    <m/>
    <m/>
    <m/>
    <m/>
    <m/>
    <m/>
    <m/>
    <m/>
  </r>
  <r>
    <s v="9% LIHTC"/>
    <x v="27"/>
    <s v="00-0027"/>
    <x v="1130"/>
    <s v="Cincinnati"/>
    <x v="2"/>
    <x v="0"/>
    <n v="83"/>
    <m/>
    <s v="EP"/>
    <x v="62"/>
    <x v="3"/>
    <m/>
    <n v="664622"/>
    <m/>
    <m/>
    <m/>
    <m/>
    <m/>
    <m/>
    <m/>
    <m/>
    <m/>
    <m/>
    <m/>
    <m/>
    <m/>
    <m/>
    <m/>
    <m/>
  </r>
  <r>
    <s v="9% LIHTC"/>
    <x v="27"/>
    <s v="00-0048"/>
    <x v="1131"/>
    <s v="Cincinnati"/>
    <x v="2"/>
    <x v="0"/>
    <n v="148"/>
    <m/>
    <s v="ELI"/>
    <x v="57"/>
    <x v="3"/>
    <m/>
    <n v="660139"/>
    <m/>
    <m/>
    <m/>
    <m/>
    <m/>
    <m/>
    <m/>
    <m/>
    <m/>
    <m/>
    <m/>
    <m/>
    <m/>
    <m/>
    <m/>
    <m/>
  </r>
  <r>
    <s v="9% LIHTC"/>
    <x v="27"/>
    <s v="00-0008"/>
    <x v="1132"/>
    <s v="Cincinnati"/>
    <x v="2"/>
    <x v="0"/>
    <n v="58"/>
    <m/>
    <s v="ELI"/>
    <x v="57"/>
    <x v="3"/>
    <m/>
    <n v="310000"/>
    <m/>
    <m/>
    <m/>
    <m/>
    <m/>
    <m/>
    <m/>
    <m/>
    <m/>
    <m/>
    <m/>
    <m/>
    <m/>
    <m/>
    <m/>
    <m/>
  </r>
  <r>
    <s v="9% LIHTC"/>
    <x v="27"/>
    <s v="00-0059"/>
    <x v="1133"/>
    <s v="Cincinnati"/>
    <x v="2"/>
    <x v="0"/>
    <n v="22"/>
    <m/>
    <s v="SP"/>
    <x v="66"/>
    <x v="3"/>
    <m/>
    <n v="193255"/>
    <m/>
    <m/>
    <m/>
    <m/>
    <m/>
    <m/>
    <m/>
    <m/>
    <m/>
    <m/>
    <m/>
    <m/>
    <m/>
    <m/>
    <m/>
    <m/>
  </r>
  <r>
    <s v="9% LIHTC"/>
    <x v="27"/>
    <s v="00-0051"/>
    <x v="1134"/>
    <s v="Cincinnati"/>
    <x v="2"/>
    <x v="0"/>
    <n v="25"/>
    <m/>
    <s v="ELI"/>
    <x v="62"/>
    <x v="3"/>
    <m/>
    <n v="308904"/>
    <m/>
    <m/>
    <m/>
    <m/>
    <m/>
    <m/>
    <m/>
    <m/>
    <m/>
    <m/>
    <m/>
    <m/>
    <m/>
    <m/>
    <m/>
    <m/>
  </r>
  <r>
    <s v="9% LIHTC"/>
    <x v="21"/>
    <s v="99-0033"/>
    <x v="1135"/>
    <s v="Cincinnati"/>
    <x v="2"/>
    <x v="0"/>
    <n v="54"/>
    <m/>
    <s v="Yes"/>
    <x v="57"/>
    <x v="3"/>
    <m/>
    <n v="335834"/>
    <m/>
    <m/>
    <m/>
    <m/>
    <m/>
    <m/>
    <m/>
    <m/>
    <m/>
    <m/>
    <m/>
    <m/>
    <m/>
    <m/>
    <m/>
    <m/>
  </r>
  <r>
    <s v="9% LIHTC"/>
    <x v="21"/>
    <s v="99-0092"/>
    <x v="1136"/>
    <s v="Cincinnati"/>
    <x v="2"/>
    <x v="0"/>
    <n v="114"/>
    <m/>
    <s v="Yes"/>
    <x v="57"/>
    <x v="3"/>
    <m/>
    <n v="480060"/>
    <m/>
    <m/>
    <m/>
    <m/>
    <m/>
    <m/>
    <m/>
    <m/>
    <m/>
    <m/>
    <m/>
    <m/>
    <m/>
    <m/>
    <m/>
    <m/>
  </r>
  <r>
    <s v="9% LIHTC"/>
    <x v="21"/>
    <s v="99-0004"/>
    <x v="1137"/>
    <s v="Cincinnati"/>
    <x v="2"/>
    <x v="0"/>
    <n v="45"/>
    <m/>
    <s v="Yes"/>
    <x v="60"/>
    <x v="3"/>
    <m/>
    <n v="351570"/>
    <m/>
    <m/>
    <m/>
    <m/>
    <m/>
    <m/>
    <m/>
    <m/>
    <m/>
    <m/>
    <m/>
    <m/>
    <m/>
    <m/>
    <m/>
    <m/>
  </r>
  <r>
    <s v="9% LIHTC"/>
    <x v="21"/>
    <s v="99-0054"/>
    <x v="1138"/>
    <s v="Cincinnati"/>
    <x v="2"/>
    <x v="0"/>
    <n v="62"/>
    <m/>
    <s v="Yes"/>
    <x v="62"/>
    <x v="3"/>
    <m/>
    <n v="306110"/>
    <m/>
    <m/>
    <m/>
    <m/>
    <m/>
    <m/>
    <m/>
    <m/>
    <m/>
    <m/>
    <m/>
    <m/>
    <m/>
    <m/>
    <m/>
    <m/>
  </r>
  <r>
    <s v="9% LIHTC"/>
    <x v="32"/>
    <s v="98-0097"/>
    <x v="1139"/>
    <s v="Cincinnati"/>
    <x v="2"/>
    <x v="0"/>
    <n v="50"/>
    <m/>
    <s v="Yes"/>
    <x v="57"/>
    <x v="3"/>
    <m/>
    <n v="340236"/>
    <m/>
    <m/>
    <m/>
    <m/>
    <m/>
    <m/>
    <m/>
    <m/>
    <m/>
    <m/>
    <m/>
    <m/>
    <m/>
    <m/>
    <m/>
    <m/>
  </r>
  <r>
    <s v="9% LIHTC"/>
    <x v="32"/>
    <s v="98-0079"/>
    <x v="1140"/>
    <s v="Cincinnati"/>
    <x v="2"/>
    <x v="0"/>
    <n v="35"/>
    <m/>
    <s v="Yes"/>
    <x v="61"/>
    <x v="3"/>
    <m/>
    <n v="260886"/>
    <m/>
    <m/>
    <m/>
    <m/>
    <m/>
    <m/>
    <m/>
    <m/>
    <m/>
    <m/>
    <m/>
    <m/>
    <m/>
    <m/>
    <m/>
    <m/>
  </r>
  <r>
    <s v="9% LIHTC"/>
    <x v="32"/>
    <s v="98-0081"/>
    <x v="1141"/>
    <s v="Cincinnati"/>
    <x v="2"/>
    <x v="0"/>
    <n v="28"/>
    <m/>
    <s v="Yes"/>
    <x v="60"/>
    <x v="3"/>
    <m/>
    <n v="228034"/>
    <m/>
    <m/>
    <m/>
    <m/>
    <m/>
    <m/>
    <m/>
    <m/>
    <m/>
    <m/>
    <m/>
    <m/>
    <m/>
    <m/>
    <m/>
    <m/>
  </r>
  <r>
    <s v="9% LIHTC"/>
    <x v="32"/>
    <s v="98-0021"/>
    <x v="1142"/>
    <s v="Cincinnati"/>
    <x v="2"/>
    <x v="0"/>
    <n v="42"/>
    <m/>
    <s v="Yes"/>
    <x v="62"/>
    <x v="3"/>
    <m/>
    <n v="201268"/>
    <m/>
    <m/>
    <m/>
    <m/>
    <m/>
    <m/>
    <m/>
    <m/>
    <m/>
    <m/>
    <m/>
    <m/>
    <m/>
    <m/>
    <m/>
    <m/>
  </r>
  <r>
    <s v="9% LIHTC"/>
    <x v="32"/>
    <s v="98-0014"/>
    <x v="1143"/>
    <s v="Springfield Township"/>
    <x v="2"/>
    <x v="0"/>
    <n v="73"/>
    <m/>
    <s v="Yes"/>
    <x v="60"/>
    <x v="3"/>
    <m/>
    <n v="371694"/>
    <m/>
    <m/>
    <m/>
    <m/>
    <m/>
    <m/>
    <m/>
    <m/>
    <m/>
    <m/>
    <m/>
    <m/>
    <m/>
    <m/>
    <m/>
    <m/>
  </r>
  <r>
    <s v="9% LIHTC"/>
    <x v="32"/>
    <s v="98-0082"/>
    <x v="1144"/>
    <s v="Cincinnati"/>
    <x v="2"/>
    <x v="0"/>
    <n v="40"/>
    <m/>
    <s v="Yes"/>
    <x v="66"/>
    <x v="3"/>
    <m/>
    <n v="326567"/>
    <m/>
    <m/>
    <m/>
    <m/>
    <m/>
    <m/>
    <m/>
    <m/>
    <m/>
    <m/>
    <m/>
    <m/>
    <m/>
    <m/>
    <m/>
    <m/>
  </r>
  <r>
    <s v="9% LIHTC"/>
    <x v="28"/>
    <s v="97-0066"/>
    <x v="1145"/>
    <s v="Cincinnati"/>
    <x v="2"/>
    <x v="0"/>
    <n v="192"/>
    <m/>
    <m/>
    <x v="58"/>
    <x v="3"/>
    <m/>
    <n v="167601"/>
    <m/>
    <m/>
    <m/>
    <m/>
    <m/>
    <m/>
    <m/>
    <m/>
    <m/>
    <m/>
    <m/>
    <m/>
    <m/>
    <m/>
    <m/>
    <m/>
  </r>
  <r>
    <s v="9% LIHTC"/>
    <x v="28"/>
    <s v="97-0044"/>
    <x v="1146"/>
    <s v="Cincinnati"/>
    <x v="2"/>
    <x v="0"/>
    <n v="30"/>
    <m/>
    <s v="Yes"/>
    <x v="60"/>
    <x v="3"/>
    <m/>
    <n v="181960"/>
    <m/>
    <m/>
    <m/>
    <m/>
    <m/>
    <m/>
    <m/>
    <m/>
    <m/>
    <m/>
    <m/>
    <m/>
    <m/>
    <m/>
    <m/>
    <m/>
  </r>
  <r>
    <s v="9% LIHTC"/>
    <x v="28"/>
    <s v="97-0001"/>
    <x v="1147"/>
    <s v="Cincinnati"/>
    <x v="2"/>
    <x v="0"/>
    <n v="39"/>
    <m/>
    <s v="Yes"/>
    <x v="62"/>
    <x v="3"/>
    <m/>
    <n v="84573"/>
    <m/>
    <m/>
    <m/>
    <m/>
    <m/>
    <m/>
    <m/>
    <m/>
    <m/>
    <m/>
    <m/>
    <m/>
    <m/>
    <m/>
    <m/>
    <m/>
  </r>
  <r>
    <s v="9% LIHTC"/>
    <x v="22"/>
    <s v="96-0127"/>
    <x v="1148"/>
    <s v="Cincinnati"/>
    <x v="2"/>
    <x v="0"/>
    <n v="40"/>
    <m/>
    <s v="Yes"/>
    <x v="60"/>
    <x v="3"/>
    <m/>
    <n v="159573"/>
    <m/>
    <m/>
    <m/>
    <m/>
    <m/>
    <m/>
    <m/>
    <m/>
    <m/>
    <m/>
    <m/>
    <m/>
    <m/>
    <m/>
    <m/>
    <m/>
  </r>
  <r>
    <s v="9% LIHTC"/>
    <x v="22"/>
    <s v="96-0130"/>
    <x v="1149"/>
    <s v="Cincinnati"/>
    <x v="2"/>
    <x v="0"/>
    <n v="322"/>
    <m/>
    <m/>
    <x v="58"/>
    <x v="3"/>
    <m/>
    <n v="485196"/>
    <m/>
    <m/>
    <m/>
    <m/>
    <m/>
    <m/>
    <m/>
    <m/>
    <m/>
    <m/>
    <m/>
    <m/>
    <m/>
    <m/>
    <m/>
    <m/>
  </r>
  <r>
    <s v="9% LIHTC"/>
    <x v="22"/>
    <s v="96-0134"/>
    <x v="1150"/>
    <s v="Cincinnati"/>
    <x v="2"/>
    <x v="0"/>
    <n v="245"/>
    <m/>
    <s v="no"/>
    <x v="58"/>
    <x v="3"/>
    <m/>
    <n v="536730"/>
    <m/>
    <m/>
    <m/>
    <m/>
    <m/>
    <m/>
    <m/>
    <m/>
    <m/>
    <m/>
    <m/>
    <m/>
    <m/>
    <m/>
    <m/>
    <m/>
  </r>
  <r>
    <s v="9% LIHTC"/>
    <x v="22"/>
    <s v="96-0068"/>
    <x v="1151"/>
    <s v="Springdale"/>
    <x v="2"/>
    <x v="0"/>
    <n v="379"/>
    <m/>
    <s v="no"/>
    <x v="58"/>
    <x v="3"/>
    <m/>
    <n v="468520"/>
    <m/>
    <m/>
    <m/>
    <m/>
    <m/>
    <m/>
    <m/>
    <m/>
    <m/>
    <m/>
    <m/>
    <m/>
    <m/>
    <m/>
    <m/>
    <m/>
  </r>
  <r>
    <s v="9% LIHTC"/>
    <x v="22"/>
    <s v="96-0132"/>
    <x v="1152"/>
    <s v="Cincinnati"/>
    <x v="2"/>
    <x v="0"/>
    <n v="130"/>
    <m/>
    <m/>
    <x v="58"/>
    <x v="3"/>
    <m/>
    <n v="201299"/>
    <m/>
    <m/>
    <m/>
    <m/>
    <m/>
    <m/>
    <m/>
    <m/>
    <m/>
    <m/>
    <m/>
    <m/>
    <m/>
    <m/>
    <m/>
    <m/>
  </r>
  <r>
    <s v="9% LIHTC"/>
    <x v="22"/>
    <s v="96-0040"/>
    <x v="1153"/>
    <s v="Cincinnati"/>
    <x v="2"/>
    <x v="0"/>
    <n v="38"/>
    <m/>
    <s v="Yes"/>
    <x v="61"/>
    <x v="3"/>
    <m/>
    <n v="332851"/>
    <m/>
    <m/>
    <m/>
    <m/>
    <m/>
    <m/>
    <m/>
    <m/>
    <m/>
    <m/>
    <m/>
    <m/>
    <m/>
    <m/>
    <m/>
    <m/>
  </r>
  <r>
    <s v="9% LIHTC"/>
    <x v="22"/>
    <s v="96-0020"/>
    <x v="1154"/>
    <s v="Cincinnati"/>
    <x v="2"/>
    <x v="0"/>
    <n v="31"/>
    <m/>
    <s v="no"/>
    <x v="62"/>
    <x v="3"/>
    <m/>
    <n v="42556"/>
    <m/>
    <m/>
    <m/>
    <m/>
    <m/>
    <m/>
    <m/>
    <m/>
    <m/>
    <m/>
    <m/>
    <m/>
    <m/>
    <m/>
    <m/>
    <m/>
  </r>
  <r>
    <s v="9% LIHTC"/>
    <x v="29"/>
    <s v="95-0057"/>
    <x v="1155"/>
    <s v="Cincinnati"/>
    <x v="2"/>
    <x v="0"/>
    <n v="37"/>
    <m/>
    <s v="no"/>
    <x v="57"/>
    <x v="3"/>
    <m/>
    <n v="166669"/>
    <m/>
    <m/>
    <m/>
    <m/>
    <m/>
    <m/>
    <m/>
    <m/>
    <m/>
    <m/>
    <m/>
    <m/>
    <m/>
    <m/>
    <m/>
    <m/>
  </r>
  <r>
    <s v="9% LIHTC"/>
    <x v="29"/>
    <s v="95-0056"/>
    <x v="1156"/>
    <s v="Cincinnati"/>
    <x v="2"/>
    <x v="0"/>
    <n v="89"/>
    <m/>
    <s v="Yes"/>
    <x v="62"/>
    <x v="3"/>
    <m/>
    <n v="208327"/>
    <m/>
    <m/>
    <m/>
    <m/>
    <m/>
    <m/>
    <m/>
    <m/>
    <m/>
    <m/>
    <m/>
    <m/>
    <m/>
    <m/>
    <m/>
    <m/>
  </r>
  <r>
    <s v="9% LIHTC"/>
    <x v="29"/>
    <s v="95-0064"/>
    <x v="1157"/>
    <s v="Cincinnati"/>
    <x v="2"/>
    <x v="0"/>
    <n v="55"/>
    <m/>
    <s v="no"/>
    <x v="60"/>
    <x v="3"/>
    <m/>
    <n v="218588"/>
    <m/>
    <m/>
    <m/>
    <m/>
    <m/>
    <m/>
    <m/>
    <m/>
    <m/>
    <m/>
    <m/>
    <m/>
    <m/>
    <m/>
    <m/>
    <m/>
  </r>
  <r>
    <s v="9% LIHTC"/>
    <x v="29"/>
    <s v="94-4045"/>
    <x v="1158"/>
    <s v="Cincinnati"/>
    <x v="2"/>
    <x v="0"/>
    <n v="29"/>
    <m/>
    <s v="Yes"/>
    <x v="60"/>
    <x v="3"/>
    <m/>
    <n v="54812"/>
    <m/>
    <m/>
    <m/>
    <m/>
    <m/>
    <m/>
    <m/>
    <m/>
    <m/>
    <m/>
    <m/>
    <m/>
    <m/>
    <m/>
    <m/>
    <m/>
  </r>
  <r>
    <s v="9% LIHTC"/>
    <x v="35"/>
    <s v="94-6124"/>
    <x v="1159"/>
    <s v="Cincinnati"/>
    <x v="2"/>
    <x v="0"/>
    <n v="14"/>
    <m/>
    <s v="no"/>
    <x v="57"/>
    <x v="3"/>
    <m/>
    <n v="123418"/>
    <m/>
    <m/>
    <m/>
    <m/>
    <m/>
    <m/>
    <m/>
    <m/>
    <m/>
    <m/>
    <m/>
    <m/>
    <m/>
    <m/>
    <m/>
    <m/>
  </r>
  <r>
    <s v="9% LIHTC"/>
    <x v="35"/>
    <s v="94-6122"/>
    <x v="1160"/>
    <s v="Cincinnati"/>
    <x v="2"/>
    <x v="0"/>
    <n v="11"/>
    <m/>
    <s v="no"/>
    <x v="57"/>
    <x v="3"/>
    <m/>
    <n v="108750"/>
    <m/>
    <m/>
    <m/>
    <m/>
    <m/>
    <m/>
    <m/>
    <m/>
    <m/>
    <m/>
    <m/>
    <m/>
    <m/>
    <m/>
    <m/>
    <m/>
  </r>
  <r>
    <s v="9% LIHTC"/>
    <x v="23"/>
    <s v="93-1025"/>
    <x v="1161"/>
    <s v="Cincinnati"/>
    <x v="2"/>
    <x v="0"/>
    <n v="24"/>
    <m/>
    <s v="no"/>
    <x v="57"/>
    <x v="3"/>
    <m/>
    <n v="103915"/>
    <m/>
    <m/>
    <m/>
    <m/>
    <m/>
    <m/>
    <m/>
    <m/>
    <m/>
    <m/>
    <m/>
    <m/>
    <m/>
    <m/>
    <m/>
    <m/>
  </r>
  <r>
    <s v="9% LIHTC"/>
    <x v="23"/>
    <s v="93-2060"/>
    <x v="1120"/>
    <s v="Cincinnati"/>
    <x v="2"/>
    <x v="0"/>
    <n v="30"/>
    <m/>
    <m/>
    <x v="62"/>
    <x v="3"/>
    <m/>
    <n v="18650"/>
    <m/>
    <m/>
    <m/>
    <m/>
    <m/>
    <m/>
    <m/>
    <m/>
    <m/>
    <m/>
    <m/>
    <m/>
    <m/>
    <m/>
    <m/>
    <m/>
  </r>
  <r>
    <s v="9% LIHTC"/>
    <x v="23"/>
    <s v="93-1034"/>
    <x v="1162"/>
    <s v="Cincinnati"/>
    <x v="2"/>
    <x v="0"/>
    <n v="13"/>
    <m/>
    <m/>
    <x v="62"/>
    <x v="3"/>
    <m/>
    <n v="131400"/>
    <m/>
    <m/>
    <m/>
    <m/>
    <m/>
    <m/>
    <m/>
    <m/>
    <m/>
    <m/>
    <m/>
    <m/>
    <m/>
    <m/>
    <m/>
    <m/>
  </r>
  <r>
    <s v="9% LIHTC"/>
    <x v="23"/>
    <s v="93-6128"/>
    <x v="1163"/>
    <s v="Cincinnati"/>
    <x v="2"/>
    <x v="0"/>
    <n v="35"/>
    <m/>
    <s v="no"/>
    <x v="60"/>
    <x v="3"/>
    <m/>
    <n v="109760"/>
    <m/>
    <m/>
    <m/>
    <m/>
    <m/>
    <m/>
    <m/>
    <m/>
    <m/>
    <m/>
    <m/>
    <m/>
    <m/>
    <m/>
    <m/>
    <m/>
  </r>
  <r>
    <s v="9% LIHTC"/>
    <x v="23"/>
    <s v="93-2061"/>
    <x v="1164"/>
    <s v="Cincinnati"/>
    <x v="2"/>
    <x v="0"/>
    <n v="27"/>
    <m/>
    <m/>
    <x v="62"/>
    <x v="3"/>
    <m/>
    <n v="18649.990000000002"/>
    <m/>
    <m/>
    <m/>
    <m/>
    <m/>
    <m/>
    <m/>
    <m/>
    <m/>
    <m/>
    <m/>
    <m/>
    <m/>
    <m/>
    <m/>
    <m/>
  </r>
  <r>
    <s v="9% LIHTC"/>
    <x v="23"/>
    <s v="93-5090"/>
    <x v="1165"/>
    <s v="Cincinnati"/>
    <x v="2"/>
    <x v="0"/>
    <n v="95"/>
    <m/>
    <s v="no"/>
    <x v="57"/>
    <x v="3"/>
    <m/>
    <n v="463500"/>
    <m/>
    <m/>
    <m/>
    <m/>
    <m/>
    <m/>
    <m/>
    <m/>
    <m/>
    <m/>
    <m/>
    <m/>
    <m/>
    <m/>
    <m/>
    <m/>
  </r>
  <r>
    <s v="9% LIHTC"/>
    <x v="24"/>
    <s v="92-1017"/>
    <x v="1166"/>
    <s v="Cincinnati"/>
    <x v="2"/>
    <x v="0"/>
    <n v="17"/>
    <m/>
    <m/>
    <x v="60"/>
    <x v="3"/>
    <m/>
    <n v="9338"/>
    <m/>
    <m/>
    <m/>
    <m/>
    <m/>
    <m/>
    <m/>
    <m/>
    <m/>
    <m/>
    <m/>
    <m/>
    <m/>
    <m/>
    <m/>
    <m/>
  </r>
  <r>
    <s v="9% LIHTC"/>
    <x v="24"/>
    <s v="92-3065"/>
    <x v="1167"/>
    <s v="Cincinnati"/>
    <x v="2"/>
    <x v="0"/>
    <n v="21"/>
    <m/>
    <m/>
    <x v="60"/>
    <x v="3"/>
    <m/>
    <n v="6410"/>
    <m/>
    <m/>
    <m/>
    <m/>
    <m/>
    <m/>
    <m/>
    <m/>
    <m/>
    <m/>
    <m/>
    <m/>
    <m/>
    <m/>
    <m/>
    <m/>
  </r>
  <r>
    <s v="9% LIHTC"/>
    <x v="24"/>
    <s v="92-6109"/>
    <x v="1168"/>
    <s v="Cincinnati"/>
    <x v="2"/>
    <x v="0"/>
    <n v="99"/>
    <m/>
    <m/>
    <x v="57"/>
    <x v="3"/>
    <m/>
    <n v="498000"/>
    <m/>
    <m/>
    <m/>
    <m/>
    <m/>
    <m/>
    <m/>
    <m/>
    <m/>
    <m/>
    <m/>
    <m/>
    <m/>
    <m/>
    <m/>
    <m/>
  </r>
  <r>
    <s v="9% LIHTC"/>
    <x v="24"/>
    <s v="92-1022"/>
    <x v="1169"/>
    <s v="Cincinnati"/>
    <x v="2"/>
    <x v="0"/>
    <n v="108"/>
    <m/>
    <m/>
    <x v="57"/>
    <x v="3"/>
    <m/>
    <n v="501999"/>
    <m/>
    <m/>
    <m/>
    <m/>
    <m/>
    <m/>
    <m/>
    <m/>
    <m/>
    <m/>
    <m/>
    <m/>
    <m/>
    <m/>
    <m/>
    <m/>
  </r>
  <r>
    <s v="9% LIHTC"/>
    <x v="24"/>
    <s v="92-2042"/>
    <x v="1170"/>
    <s v="Cincinnati"/>
    <x v="2"/>
    <x v="0"/>
    <n v="44"/>
    <m/>
    <m/>
    <x v="62"/>
    <x v="3"/>
    <m/>
    <n v="411255"/>
    <m/>
    <m/>
    <m/>
    <m/>
    <m/>
    <m/>
    <m/>
    <m/>
    <m/>
    <m/>
    <m/>
    <m/>
    <m/>
    <m/>
    <m/>
    <m/>
  </r>
  <r>
    <s v="9% LIHTC"/>
    <x v="24"/>
    <s v="92-6111"/>
    <x v="1171"/>
    <s v="Cincinnati"/>
    <x v="2"/>
    <x v="0"/>
    <n v="48"/>
    <m/>
    <m/>
    <x v="62"/>
    <x v="3"/>
    <m/>
    <n v="35599.68"/>
    <m/>
    <m/>
    <m/>
    <m/>
    <m/>
    <m/>
    <m/>
    <m/>
    <m/>
    <m/>
    <m/>
    <m/>
    <m/>
    <m/>
    <m/>
    <m/>
  </r>
  <r>
    <s v="9% LIHTC"/>
    <x v="34"/>
    <s v="91-0623"/>
    <x v="1172"/>
    <s v="Cincinnati"/>
    <x v="2"/>
    <x v="0"/>
    <n v="39"/>
    <m/>
    <m/>
    <x v="57"/>
    <x v="3"/>
    <m/>
    <n v="209817.5"/>
    <m/>
    <m/>
    <m/>
    <m/>
    <m/>
    <m/>
    <m/>
    <m/>
    <m/>
    <m/>
    <m/>
    <m/>
    <m/>
    <m/>
    <m/>
    <m/>
  </r>
  <r>
    <s v="9% LIHTC"/>
    <x v="34"/>
    <s v="91-0630"/>
    <x v="1173"/>
    <s v="Cincinnati"/>
    <x v="2"/>
    <x v="0"/>
    <n v="44"/>
    <m/>
    <m/>
    <x v="62"/>
    <x v="3"/>
    <m/>
    <n v="100878.32"/>
    <m/>
    <m/>
    <m/>
    <m/>
    <m/>
    <m/>
    <m/>
    <m/>
    <m/>
    <m/>
    <m/>
    <m/>
    <m/>
    <m/>
    <m/>
    <m/>
  </r>
  <r>
    <s v="9% LIHTC"/>
    <x v="34"/>
    <s v="91-0644"/>
    <x v="1174"/>
    <s v="Cincinnati"/>
    <x v="2"/>
    <x v="0"/>
    <n v="75"/>
    <m/>
    <m/>
    <x v="60"/>
    <x v="3"/>
    <m/>
    <n v="349014.24"/>
    <m/>
    <m/>
    <m/>
    <m/>
    <m/>
    <m/>
    <m/>
    <m/>
    <m/>
    <m/>
    <m/>
    <m/>
    <m/>
    <m/>
    <m/>
    <m/>
  </r>
  <r>
    <s v="9% LIHTC"/>
    <x v="34"/>
    <s v="91-0645"/>
    <x v="1175"/>
    <s v="Cincinnati"/>
    <x v="2"/>
    <x v="0"/>
    <n v="21"/>
    <m/>
    <m/>
    <x v="60"/>
    <x v="3"/>
    <m/>
    <n v="132149.74"/>
    <m/>
    <m/>
    <m/>
    <m/>
    <m/>
    <m/>
    <m/>
    <m/>
    <m/>
    <m/>
    <m/>
    <m/>
    <m/>
    <m/>
    <m/>
    <m/>
  </r>
  <r>
    <s v="9% LIHTC"/>
    <x v="34"/>
    <s v="91-0658"/>
    <x v="1176"/>
    <s v="Cincinnati"/>
    <x v="2"/>
    <x v="0"/>
    <n v="19"/>
    <m/>
    <m/>
    <x v="57"/>
    <x v="3"/>
    <m/>
    <n v="152209.14000000001"/>
    <m/>
    <m/>
    <m/>
    <m/>
    <m/>
    <m/>
    <m/>
    <m/>
    <m/>
    <m/>
    <m/>
    <m/>
    <m/>
    <m/>
    <m/>
    <m/>
  </r>
  <r>
    <s v="9% LIHTC"/>
    <x v="34"/>
    <s v="91-0676"/>
    <x v="1177"/>
    <s v="Cincinnati"/>
    <x v="2"/>
    <x v="0"/>
    <n v="100"/>
    <m/>
    <m/>
    <x v="57"/>
    <x v="3"/>
    <m/>
    <n v="854667"/>
    <m/>
    <m/>
    <m/>
    <m/>
    <m/>
    <m/>
    <m/>
    <m/>
    <m/>
    <m/>
    <m/>
    <m/>
    <m/>
    <m/>
    <m/>
    <m/>
  </r>
  <r>
    <s v="9% LIHTC"/>
    <x v="34"/>
    <s v="91-0617"/>
    <x v="1178"/>
    <s v="Cincinnati"/>
    <x v="2"/>
    <x v="0"/>
    <n v="54"/>
    <m/>
    <m/>
    <x v="57"/>
    <x v="3"/>
    <m/>
    <n v="294194.84000000003"/>
    <m/>
    <m/>
    <m/>
    <m/>
    <m/>
    <m/>
    <m/>
    <m/>
    <m/>
    <m/>
    <m/>
    <m/>
    <m/>
    <m/>
    <m/>
    <m/>
  </r>
  <r>
    <s v="9% LIHTC"/>
    <x v="25"/>
    <s v="90-0514"/>
    <x v="1179"/>
    <s v="Cincinnati"/>
    <x v="2"/>
    <x v="0"/>
    <n v="17"/>
    <m/>
    <m/>
    <x v="62"/>
    <x v="3"/>
    <m/>
    <n v="17214"/>
    <m/>
    <m/>
    <m/>
    <m/>
    <m/>
    <m/>
    <m/>
    <m/>
    <m/>
    <m/>
    <m/>
    <m/>
    <m/>
    <m/>
    <m/>
    <m/>
  </r>
  <r>
    <s v="9% LIHTC"/>
    <x v="25"/>
    <s v="90-0538"/>
    <x v="1180"/>
    <s v="Cincinnati"/>
    <x v="2"/>
    <x v="0"/>
    <n v="41"/>
    <m/>
    <m/>
    <x v="60"/>
    <x v="3"/>
    <m/>
    <n v="121309.8"/>
    <m/>
    <m/>
    <m/>
    <m/>
    <m/>
    <m/>
    <m/>
    <m/>
    <m/>
    <m/>
    <m/>
    <m/>
    <m/>
    <m/>
    <m/>
    <m/>
  </r>
  <r>
    <s v="9% LIHTC"/>
    <x v="25"/>
    <s v="90-0566"/>
    <x v="1181"/>
    <s v="Cincinnati"/>
    <x v="2"/>
    <x v="0"/>
    <n v="52"/>
    <m/>
    <m/>
    <x v="60"/>
    <x v="3"/>
    <m/>
    <n v="444448.98"/>
    <m/>
    <m/>
    <m/>
    <m/>
    <m/>
    <m/>
    <m/>
    <m/>
    <m/>
    <m/>
    <m/>
    <m/>
    <m/>
    <m/>
    <m/>
    <m/>
  </r>
  <r>
    <s v="9% LIHTC"/>
    <x v="36"/>
    <s v="89-0343"/>
    <x v="1182"/>
    <s v="Cincinnati"/>
    <x v="2"/>
    <x v="0"/>
    <n v="13"/>
    <m/>
    <m/>
    <x v="60"/>
    <x v="3"/>
    <m/>
    <n v="9533.1200000000008"/>
    <m/>
    <m/>
    <m/>
    <m/>
    <m/>
    <m/>
    <m/>
    <m/>
    <m/>
    <m/>
    <m/>
    <m/>
    <m/>
    <m/>
    <m/>
    <m/>
  </r>
  <r>
    <s v="9% LIHTC"/>
    <x v="36"/>
    <s v="89-0351"/>
    <x v="1173"/>
    <s v="Cincinnati"/>
    <x v="2"/>
    <x v="0"/>
    <n v="55"/>
    <m/>
    <m/>
    <x v="62"/>
    <x v="3"/>
    <m/>
    <n v="79982.91"/>
    <m/>
    <m/>
    <m/>
    <m/>
    <m/>
    <m/>
    <m/>
    <m/>
    <m/>
    <m/>
    <m/>
    <m/>
    <m/>
    <m/>
    <m/>
    <m/>
  </r>
  <r>
    <s v="9% LIHTC"/>
    <x v="36"/>
    <s v="89-0363"/>
    <x v="1183"/>
    <s v="Cincinnati"/>
    <x v="2"/>
    <x v="0"/>
    <n v="49"/>
    <m/>
    <m/>
    <x v="60"/>
    <x v="3"/>
    <m/>
    <n v="230065.98"/>
    <m/>
    <m/>
    <m/>
    <m/>
    <m/>
    <m/>
    <m/>
    <m/>
    <m/>
    <m/>
    <m/>
    <m/>
    <m/>
    <m/>
    <m/>
    <m/>
  </r>
  <r>
    <s v="9% LIHTC"/>
    <x v="36"/>
    <s v="89-0425"/>
    <x v="1184"/>
    <s v="Cincinnati"/>
    <x v="2"/>
    <x v="0"/>
    <n v="29"/>
    <m/>
    <m/>
    <x v="60"/>
    <x v="3"/>
    <m/>
    <n v="150176.67000000001"/>
    <m/>
    <m/>
    <m/>
    <m/>
    <m/>
    <m/>
    <m/>
    <m/>
    <m/>
    <m/>
    <m/>
    <m/>
    <m/>
    <m/>
    <m/>
    <m/>
  </r>
  <r>
    <s v="9% LIHTC"/>
    <x v="36"/>
    <s v="89-0476"/>
    <x v="1185"/>
    <s v="Cincinnati"/>
    <x v="2"/>
    <x v="0"/>
    <n v="11"/>
    <m/>
    <m/>
    <x v="62"/>
    <x v="3"/>
    <m/>
    <n v="24513.040000000001"/>
    <m/>
    <m/>
    <m/>
    <m/>
    <m/>
    <m/>
    <m/>
    <m/>
    <m/>
    <m/>
    <m/>
    <m/>
    <m/>
    <m/>
    <m/>
    <m/>
  </r>
  <r>
    <s v="9% LIHTC"/>
    <x v="26"/>
    <s v="03-0107"/>
    <x v="1186"/>
    <s v="Findlay"/>
    <x v="29"/>
    <x v="0"/>
    <n v="146"/>
    <m/>
    <s v="EP"/>
    <x v="58"/>
    <x v="3"/>
    <m/>
    <n v="173111"/>
    <m/>
    <m/>
    <m/>
    <m/>
    <m/>
    <m/>
    <m/>
    <m/>
    <m/>
    <m/>
    <m/>
    <m/>
    <m/>
    <m/>
    <m/>
    <m/>
  </r>
  <r>
    <s v="9% LIHTC"/>
    <x v="26"/>
    <s v="03-0108"/>
    <x v="1187"/>
    <s v="Wintersville"/>
    <x v="29"/>
    <x v="0"/>
    <n v="120"/>
    <m/>
    <s v="none"/>
    <x v="58"/>
    <x v="3"/>
    <m/>
    <n v="139417"/>
    <m/>
    <m/>
    <m/>
    <m/>
    <m/>
    <m/>
    <m/>
    <m/>
    <m/>
    <m/>
    <m/>
    <m/>
    <m/>
    <m/>
    <m/>
    <m/>
  </r>
  <r>
    <s v="9% LIHTC"/>
    <x v="31"/>
    <s v="01-0061"/>
    <x v="1188"/>
    <s v="Liberty Township"/>
    <x v="29"/>
    <x v="0"/>
    <n v="48"/>
    <m/>
    <s v="EP"/>
    <x v="57"/>
    <x v="3"/>
    <m/>
    <n v="196229"/>
    <m/>
    <m/>
    <m/>
    <m/>
    <m/>
    <m/>
    <m/>
    <m/>
    <m/>
    <m/>
    <m/>
    <m/>
    <m/>
    <m/>
    <m/>
    <m/>
  </r>
  <r>
    <s v="9% LIHTC"/>
    <x v="28"/>
    <s v="97-0038"/>
    <x v="1189"/>
    <s v="Findlay"/>
    <x v="29"/>
    <x v="0"/>
    <n v="72"/>
    <m/>
    <s v="Yes"/>
    <x v="57"/>
    <x v="3"/>
    <m/>
    <n v="242992"/>
    <m/>
    <m/>
    <m/>
    <m/>
    <m/>
    <m/>
    <m/>
    <m/>
    <m/>
    <m/>
    <m/>
    <m/>
    <m/>
    <m/>
    <m/>
    <m/>
  </r>
  <r>
    <s v="9% LIHTC"/>
    <x v="28"/>
    <s v="97-0094"/>
    <x v="1190"/>
    <s v="Findlay"/>
    <x v="29"/>
    <x v="0"/>
    <n v="192"/>
    <m/>
    <m/>
    <x v="59"/>
    <x v="3"/>
    <m/>
    <n v="379555"/>
    <m/>
    <m/>
    <m/>
    <m/>
    <m/>
    <m/>
    <m/>
    <m/>
    <m/>
    <m/>
    <m/>
    <m/>
    <m/>
    <m/>
    <m/>
    <m/>
  </r>
  <r>
    <s v="9% LIHTC"/>
    <x v="28"/>
    <s v="97-0075"/>
    <x v="1191"/>
    <s v="Fostoria"/>
    <x v="29"/>
    <x v="0"/>
    <n v="54"/>
    <m/>
    <s v="Yes"/>
    <x v="57"/>
    <x v="3"/>
    <m/>
    <n v="238753"/>
    <m/>
    <m/>
    <m/>
    <m/>
    <m/>
    <m/>
    <m/>
    <m/>
    <m/>
    <m/>
    <m/>
    <m/>
    <m/>
    <m/>
    <m/>
    <m/>
  </r>
  <r>
    <s v="9% LIHTC"/>
    <x v="29"/>
    <s v="95-0002"/>
    <x v="1192"/>
    <s v="Columbus"/>
    <x v="29"/>
    <x v="0"/>
    <n v="24"/>
    <m/>
    <s v="Yes"/>
    <x v="64"/>
    <x v="3"/>
    <m/>
    <n v="17455"/>
    <m/>
    <m/>
    <m/>
    <m/>
    <m/>
    <m/>
    <m/>
    <m/>
    <m/>
    <m/>
    <m/>
    <m/>
    <m/>
    <m/>
    <m/>
    <m/>
  </r>
  <r>
    <s v="9% LIHTC"/>
    <x v="23"/>
    <s v="93-1027"/>
    <x v="1193"/>
    <s v="Findlay"/>
    <x v="29"/>
    <x v="0"/>
    <n v="58"/>
    <m/>
    <m/>
    <x v="57"/>
    <x v="3"/>
    <m/>
    <n v="276500"/>
    <m/>
    <m/>
    <m/>
    <m/>
    <m/>
    <m/>
    <m/>
    <m/>
    <m/>
    <m/>
    <m/>
    <m/>
    <m/>
    <m/>
    <m/>
    <m/>
  </r>
  <r>
    <s v="9% LIHTC"/>
    <x v="23"/>
    <s v="93-1017"/>
    <x v="1194"/>
    <s v="Findlay"/>
    <x v="29"/>
    <x v="0"/>
    <n v="76"/>
    <m/>
    <s v="no"/>
    <x v="57"/>
    <x v="3"/>
    <m/>
    <n v="268615"/>
    <m/>
    <m/>
    <m/>
    <m/>
    <m/>
    <m/>
    <m/>
    <m/>
    <m/>
    <m/>
    <m/>
    <m/>
    <m/>
    <m/>
    <m/>
    <m/>
  </r>
  <r>
    <s v="9% LIHTC"/>
    <x v="28"/>
    <s v="97-0078"/>
    <x v="1195"/>
    <s v="Kenton"/>
    <x v="116"/>
    <x v="0"/>
    <n v="72"/>
    <m/>
    <s v="Yes"/>
    <x v="57"/>
    <x v="3"/>
    <m/>
    <n v="251446"/>
    <m/>
    <m/>
    <m/>
    <m/>
    <m/>
    <m/>
    <m/>
    <m/>
    <m/>
    <m/>
    <m/>
    <m/>
    <m/>
    <m/>
    <m/>
    <m/>
  </r>
  <r>
    <s v="9% LIHTC"/>
    <x v="28"/>
    <s v="97-0024"/>
    <x v="1196"/>
    <s v="Ada"/>
    <x v="116"/>
    <x v="0"/>
    <n v="17"/>
    <m/>
    <s v="Yes"/>
    <x v="57"/>
    <x v="3"/>
    <m/>
    <n v="75430"/>
    <m/>
    <m/>
    <m/>
    <m/>
    <m/>
    <m/>
    <m/>
    <m/>
    <m/>
    <m/>
    <m/>
    <m/>
    <m/>
    <m/>
    <m/>
    <m/>
  </r>
  <r>
    <s v="9% LIHTC"/>
    <x v="22"/>
    <s v="96-0022"/>
    <x v="1197"/>
    <s v="Alger"/>
    <x v="116"/>
    <x v="0"/>
    <n v="36"/>
    <m/>
    <s v="no"/>
    <x v="59"/>
    <x v="3"/>
    <m/>
    <n v="45160"/>
    <m/>
    <m/>
    <m/>
    <m/>
    <m/>
    <m/>
    <m/>
    <m/>
    <m/>
    <m/>
    <m/>
    <m/>
    <m/>
    <m/>
    <m/>
    <m/>
  </r>
  <r>
    <s v="9% LIHTC"/>
    <x v="29"/>
    <s v="95-0030"/>
    <x v="1198"/>
    <s v="Toledo"/>
    <x v="116"/>
    <x v="0"/>
    <n v="50"/>
    <m/>
    <s v="Yes"/>
    <x v="58"/>
    <x v="3"/>
    <m/>
    <n v="46755"/>
    <m/>
    <m/>
    <m/>
    <m/>
    <m/>
    <m/>
    <m/>
    <m/>
    <m/>
    <m/>
    <m/>
    <m/>
    <m/>
    <m/>
    <m/>
    <m/>
  </r>
  <r>
    <s v="9% LIHTC"/>
    <x v="29"/>
    <s v="95-0007"/>
    <x v="1199"/>
    <s v="Forest Village"/>
    <x v="116"/>
    <x v="0"/>
    <n v="24"/>
    <m/>
    <s v="Yes"/>
    <x v="64"/>
    <x v="3"/>
    <m/>
    <n v="14142"/>
    <m/>
    <m/>
    <m/>
    <m/>
    <m/>
    <m/>
    <m/>
    <m/>
    <m/>
    <m/>
    <m/>
    <m/>
    <m/>
    <m/>
    <m/>
    <m/>
  </r>
  <r>
    <s v="9% LIHTC"/>
    <x v="35"/>
    <s v="94-4016"/>
    <x v="753"/>
    <s v="Ada"/>
    <x v="116"/>
    <x v="0"/>
    <n v="30"/>
    <m/>
    <s v="no"/>
    <x v="59"/>
    <x v="3"/>
    <m/>
    <n v="41477"/>
    <m/>
    <m/>
    <m/>
    <m/>
    <m/>
    <m/>
    <m/>
    <m/>
    <m/>
    <m/>
    <m/>
    <m/>
    <m/>
    <m/>
    <m/>
    <m/>
  </r>
  <r>
    <s v="9% LIHTC"/>
    <x v="23"/>
    <s v="93-1006"/>
    <x v="1200"/>
    <s v="Dunkirk"/>
    <x v="116"/>
    <x v="0"/>
    <n v="24"/>
    <m/>
    <m/>
    <x v="59"/>
    <x v="3"/>
    <m/>
    <n v="30086"/>
    <m/>
    <m/>
    <m/>
    <m/>
    <m/>
    <m/>
    <m/>
    <m/>
    <m/>
    <m/>
    <m/>
    <m/>
    <m/>
    <m/>
    <m/>
    <m/>
  </r>
  <r>
    <s v="9% LIHTC"/>
    <x v="23"/>
    <s v="93-2064"/>
    <x v="1201"/>
    <s v="Kenton"/>
    <x v="116"/>
    <x v="0"/>
    <n v="46"/>
    <m/>
    <m/>
    <x v="59"/>
    <x v="3"/>
    <m/>
    <n v="62820"/>
    <m/>
    <m/>
    <m/>
    <m/>
    <m/>
    <m/>
    <m/>
    <m/>
    <m/>
    <m/>
    <m/>
    <m/>
    <m/>
    <m/>
    <m/>
    <m/>
  </r>
  <r>
    <s v="9% LIHTC"/>
    <x v="24"/>
    <s v="92-5100"/>
    <x v="1202"/>
    <s v="Kenton"/>
    <x v="116"/>
    <x v="0"/>
    <n v="32"/>
    <m/>
    <m/>
    <x v="59"/>
    <x v="3"/>
    <m/>
    <n v="43046.93"/>
    <m/>
    <m/>
    <m/>
    <m/>
    <m/>
    <m/>
    <m/>
    <m/>
    <m/>
    <m/>
    <m/>
    <m/>
    <m/>
    <m/>
    <m/>
    <m/>
  </r>
  <r>
    <s v="9% LIHTC"/>
    <x v="34"/>
    <s v="91-0643"/>
    <x v="1203"/>
    <s v="Alger"/>
    <x v="116"/>
    <x v="0"/>
    <n v="24"/>
    <m/>
    <m/>
    <x v="59"/>
    <x v="3"/>
    <m/>
    <n v="33611.379999999997"/>
    <m/>
    <m/>
    <m/>
    <m/>
    <m/>
    <m/>
    <m/>
    <m/>
    <m/>
    <m/>
    <m/>
    <m/>
    <m/>
    <m/>
    <m/>
    <m/>
  </r>
  <r>
    <s v="9% LIHTC"/>
    <x v="25"/>
    <s v="90-0571"/>
    <x v="1204"/>
    <s v="Kenton"/>
    <x v="116"/>
    <x v="0"/>
    <n v="24"/>
    <m/>
    <m/>
    <x v="59"/>
    <x v="3"/>
    <m/>
    <n v="35987.39"/>
    <m/>
    <m/>
    <m/>
    <m/>
    <m/>
    <m/>
    <m/>
    <m/>
    <m/>
    <m/>
    <m/>
    <m/>
    <m/>
    <m/>
    <m/>
    <m/>
  </r>
  <r>
    <s v="9% LIHTC"/>
    <x v="33"/>
    <s v="04-0077"/>
    <x v="1205"/>
    <s v="Cadiz"/>
    <x v="113"/>
    <x v="0"/>
    <n v="24"/>
    <m/>
    <s v="EP"/>
    <x v="57"/>
    <x v="3"/>
    <m/>
    <n v="213688"/>
    <m/>
    <m/>
    <m/>
    <m/>
    <m/>
    <m/>
    <m/>
    <m/>
    <m/>
    <m/>
    <m/>
    <m/>
    <m/>
    <m/>
    <m/>
    <m/>
  </r>
  <r>
    <s v="9% LIHTC"/>
    <x v="31"/>
    <s v="01-0075"/>
    <x v="1206"/>
    <s v="Cadiz"/>
    <x v="113"/>
    <x v="0"/>
    <n v="28"/>
    <m/>
    <s v="DD"/>
    <x v="57"/>
    <x v="3"/>
    <m/>
    <n v="244313"/>
    <m/>
    <m/>
    <m/>
    <m/>
    <m/>
    <m/>
    <m/>
    <m/>
    <m/>
    <m/>
    <m/>
    <m/>
    <m/>
    <m/>
    <m/>
    <m/>
  </r>
  <r>
    <s v="9% LIHTC"/>
    <x v="32"/>
    <s v="98-0076"/>
    <x v="1207"/>
    <s v="Cadiz"/>
    <x v="113"/>
    <x v="0"/>
    <n v="40"/>
    <m/>
    <s v="Yes"/>
    <x v="57"/>
    <x v="3"/>
    <m/>
    <n v="222086"/>
    <m/>
    <m/>
    <m/>
    <m/>
    <m/>
    <m/>
    <m/>
    <m/>
    <m/>
    <m/>
    <m/>
    <m/>
    <m/>
    <m/>
    <m/>
    <m/>
  </r>
  <r>
    <s v="9% LIHTC"/>
    <x v="19"/>
    <s v="06-0028"/>
    <x v="1208"/>
    <s v="Napoleon"/>
    <x v="58"/>
    <x v="0"/>
    <n v="40"/>
    <m/>
    <s v="Senior"/>
    <x v="57"/>
    <x v="3"/>
    <m/>
    <n v="393110"/>
    <m/>
    <m/>
    <m/>
    <m/>
    <m/>
    <m/>
    <m/>
    <m/>
    <m/>
    <m/>
    <m/>
    <m/>
    <m/>
    <m/>
    <m/>
    <m/>
  </r>
  <r>
    <s v="9% LIHTC"/>
    <x v="28"/>
    <s v="97-0092"/>
    <x v="1209"/>
    <s v="Napoleon"/>
    <x v="58"/>
    <x v="0"/>
    <n v="72"/>
    <m/>
    <s v="Yes"/>
    <x v="57"/>
    <x v="3"/>
    <m/>
    <n v="258669"/>
    <m/>
    <m/>
    <m/>
    <m/>
    <m/>
    <m/>
    <m/>
    <m/>
    <m/>
    <m/>
    <m/>
    <m/>
    <m/>
    <m/>
    <m/>
    <m/>
  </r>
  <r>
    <s v="9% LIHTC"/>
    <x v="30"/>
    <s v="01-0045"/>
    <x v="1210"/>
    <s v="Hillsboro  "/>
    <x v="34"/>
    <x v="0"/>
    <n v="23"/>
    <m/>
    <s v="EP"/>
    <x v="60"/>
    <x v="3"/>
    <m/>
    <n v="214128"/>
    <m/>
    <m/>
    <m/>
    <m/>
    <m/>
    <m/>
    <m/>
    <m/>
    <m/>
    <m/>
    <m/>
    <m/>
    <m/>
    <m/>
    <m/>
    <m/>
  </r>
  <r>
    <s v="9% LIHTC"/>
    <x v="27"/>
    <s v="00-0053"/>
    <x v="1211"/>
    <s v="Greenfield"/>
    <x v="34"/>
    <x v="0"/>
    <n v="36"/>
    <m/>
    <s v="SP"/>
    <x v="57"/>
    <x v="3"/>
    <m/>
    <n v="213264"/>
    <m/>
    <m/>
    <m/>
    <m/>
    <m/>
    <m/>
    <m/>
    <m/>
    <m/>
    <m/>
    <m/>
    <m/>
    <m/>
    <m/>
    <m/>
    <m/>
  </r>
  <r>
    <s v="9% LIHTC"/>
    <x v="29"/>
    <s v="95-0061"/>
    <x v="1212"/>
    <s v="Hillsboro"/>
    <x v="34"/>
    <x v="0"/>
    <n v="48"/>
    <m/>
    <s v="no"/>
    <x v="57"/>
    <x v="3"/>
    <m/>
    <n v="219649"/>
    <m/>
    <m/>
    <m/>
    <m/>
    <m/>
    <m/>
    <m/>
    <m/>
    <m/>
    <m/>
    <m/>
    <m/>
    <m/>
    <m/>
    <m/>
    <m/>
  </r>
  <r>
    <s v="9% LIHTC"/>
    <x v="23"/>
    <s v="93-1011"/>
    <x v="1213"/>
    <s v="Lynchburg"/>
    <x v="34"/>
    <x v="0"/>
    <n v="24"/>
    <m/>
    <m/>
    <x v="59"/>
    <x v="3"/>
    <m/>
    <n v="36008"/>
    <m/>
    <m/>
    <m/>
    <m/>
    <m/>
    <m/>
    <m/>
    <m/>
    <m/>
    <m/>
    <m/>
    <m/>
    <m/>
    <m/>
    <m/>
    <m/>
  </r>
  <r>
    <s v="9% LIHTC"/>
    <x v="24"/>
    <s v="92-2026"/>
    <x v="1214"/>
    <s v="Leesburg"/>
    <x v="34"/>
    <x v="0"/>
    <n v="36"/>
    <m/>
    <m/>
    <x v="57"/>
    <x v="3"/>
    <m/>
    <n v="132810"/>
    <m/>
    <m/>
    <m/>
    <m/>
    <m/>
    <m/>
    <m/>
    <m/>
    <m/>
    <m/>
    <m/>
    <m/>
    <m/>
    <m/>
    <m/>
    <m/>
  </r>
  <r>
    <s v="9% LIHTC"/>
    <x v="33"/>
    <s v="04-0043"/>
    <x v="1215"/>
    <s v="Logan"/>
    <x v="73"/>
    <x v="1"/>
    <n v="72"/>
    <m/>
    <s v="DD"/>
    <x v="57"/>
    <x v="3"/>
    <m/>
    <n v="476763"/>
    <m/>
    <m/>
    <m/>
    <m/>
    <m/>
    <m/>
    <m/>
    <m/>
    <m/>
    <m/>
    <m/>
    <m/>
    <m/>
    <m/>
    <m/>
    <m/>
  </r>
  <r>
    <s v="9% LIHTC"/>
    <x v="28"/>
    <s v="97-0089"/>
    <x v="1216"/>
    <s v="Logan"/>
    <x v="73"/>
    <x v="1"/>
    <n v="24"/>
    <m/>
    <s v="no"/>
    <x v="59"/>
    <x v="3"/>
    <m/>
    <n v="36986"/>
    <m/>
    <m/>
    <m/>
    <m/>
    <m/>
    <m/>
    <m/>
    <m/>
    <m/>
    <m/>
    <m/>
    <m/>
    <m/>
    <m/>
    <m/>
    <m/>
  </r>
  <r>
    <s v="9% LIHTC"/>
    <x v="34"/>
    <s v="91-0661"/>
    <x v="1217"/>
    <s v="Laurelville"/>
    <x v="73"/>
    <x v="1"/>
    <n v="48"/>
    <m/>
    <m/>
    <x v="59"/>
    <x v="3"/>
    <m/>
    <n v="69498"/>
    <m/>
    <m/>
    <m/>
    <m/>
    <m/>
    <m/>
    <m/>
    <m/>
    <m/>
    <m/>
    <m/>
    <m/>
    <m/>
    <m/>
    <m/>
    <m/>
  </r>
  <r>
    <s v="9% LIHTC"/>
    <x v="34"/>
    <s v="91-0663"/>
    <x v="1218"/>
    <s v="Logan"/>
    <x v="73"/>
    <x v="1"/>
    <n v="40"/>
    <m/>
    <m/>
    <x v="59"/>
    <x v="3"/>
    <m/>
    <n v="58444.41"/>
    <m/>
    <m/>
    <m/>
    <m/>
    <m/>
    <m/>
    <m/>
    <m/>
    <m/>
    <m/>
    <m/>
    <m/>
    <m/>
    <m/>
    <m/>
    <m/>
  </r>
  <r>
    <s v="9% LIHTC"/>
    <x v="36"/>
    <s v="89-0391"/>
    <x v="1219"/>
    <s v="Logan"/>
    <x v="73"/>
    <x v="1"/>
    <n v="32"/>
    <m/>
    <m/>
    <x v="59"/>
    <x v="3"/>
    <m/>
    <n v="46065.96"/>
    <m/>
    <m/>
    <m/>
    <m/>
    <m/>
    <m/>
    <m/>
    <m/>
    <m/>
    <m/>
    <m/>
    <m/>
    <m/>
    <m/>
    <m/>
    <m/>
  </r>
  <r>
    <s v="9% LIHTC"/>
    <x v="24"/>
    <s v="92-1007"/>
    <x v="1220"/>
    <s v="Killbuck"/>
    <x v="106"/>
    <x v="0"/>
    <n v="24"/>
    <m/>
    <m/>
    <x v="59"/>
    <x v="3"/>
    <m/>
    <n v="34125"/>
    <m/>
    <m/>
    <m/>
    <m/>
    <m/>
    <m/>
    <m/>
    <m/>
    <m/>
    <m/>
    <m/>
    <m/>
    <m/>
    <m/>
    <m/>
    <m/>
  </r>
  <r>
    <s v="9% LIHTC"/>
    <x v="34"/>
    <s v="91-0669"/>
    <x v="1221"/>
    <s v="Millersburg"/>
    <x v="106"/>
    <x v="0"/>
    <n v="40"/>
    <m/>
    <m/>
    <x v="59"/>
    <x v="3"/>
    <m/>
    <n v="69160"/>
    <m/>
    <m/>
    <m/>
    <m/>
    <m/>
    <m/>
    <m/>
    <m/>
    <m/>
    <m/>
    <m/>
    <m/>
    <m/>
    <m/>
    <m/>
    <m/>
  </r>
  <r>
    <s v="9% LIHTC"/>
    <x v="19"/>
    <s v="06-0012"/>
    <x v="1222"/>
    <s v="Norwalk"/>
    <x v="77"/>
    <x v="0"/>
    <n v="40"/>
    <m/>
    <s v="Senior"/>
    <x v="57"/>
    <x v="3"/>
    <m/>
    <n v="428063"/>
    <m/>
    <m/>
    <m/>
    <m/>
    <m/>
    <m/>
    <m/>
    <m/>
    <m/>
    <m/>
    <m/>
    <m/>
    <m/>
    <m/>
    <m/>
    <m/>
  </r>
  <r>
    <s v="9% LIHTC"/>
    <x v="20"/>
    <s v="05-0039"/>
    <x v="1223"/>
    <s v="Norwalk"/>
    <x v="77"/>
    <x v="0"/>
    <n v="60"/>
    <m/>
    <s v="Senior"/>
    <x v="57"/>
    <x v="3"/>
    <m/>
    <n v="575530"/>
    <m/>
    <m/>
    <m/>
    <m/>
    <m/>
    <m/>
    <m/>
    <m/>
    <m/>
    <m/>
    <m/>
    <m/>
    <m/>
    <m/>
    <m/>
    <m/>
  </r>
  <r>
    <s v="9% LIHTC"/>
    <x v="33"/>
    <s v="04-0076"/>
    <x v="1224"/>
    <s v="Norwalk"/>
    <x v="77"/>
    <x v="0"/>
    <n v="20"/>
    <m/>
    <s v="EP"/>
    <x v="62"/>
    <x v="3"/>
    <m/>
    <n v="177215"/>
    <m/>
    <m/>
    <m/>
    <m/>
    <m/>
    <m/>
    <m/>
    <m/>
    <m/>
    <m/>
    <m/>
    <m/>
    <m/>
    <m/>
    <m/>
    <m/>
  </r>
  <r>
    <s v="9% LIHTC"/>
    <x v="30"/>
    <s v="02-0011"/>
    <x v="1225"/>
    <s v="Norwalk"/>
    <x v="77"/>
    <x v="0"/>
    <n v="24"/>
    <m/>
    <s v="ELI"/>
    <x v="57"/>
    <x v="3"/>
    <m/>
    <n v="34450"/>
    <m/>
    <m/>
    <m/>
    <m/>
    <m/>
    <m/>
    <m/>
    <m/>
    <m/>
    <m/>
    <m/>
    <m/>
    <m/>
    <m/>
    <m/>
    <m/>
  </r>
  <r>
    <s v="9% LIHTC"/>
    <x v="23"/>
    <s v="93-1008"/>
    <x v="1226"/>
    <s v="Willard"/>
    <x v="77"/>
    <x v="0"/>
    <n v="48"/>
    <m/>
    <m/>
    <x v="59"/>
    <x v="3"/>
    <m/>
    <n v="63060"/>
    <m/>
    <m/>
    <m/>
    <m/>
    <m/>
    <m/>
    <m/>
    <m/>
    <m/>
    <m/>
    <m/>
    <m/>
    <m/>
    <m/>
    <m/>
    <m/>
  </r>
  <r>
    <s v="9% LIHTC"/>
    <x v="25"/>
    <s v="90-0542"/>
    <x v="1227"/>
    <s v="Greenwich"/>
    <x v="77"/>
    <x v="0"/>
    <n v="36"/>
    <m/>
    <m/>
    <x v="59"/>
    <x v="3"/>
    <m/>
    <n v="49957.61"/>
    <m/>
    <m/>
    <m/>
    <m/>
    <m/>
    <m/>
    <m/>
    <m/>
    <m/>
    <m/>
    <m/>
    <m/>
    <m/>
    <m/>
    <m/>
    <m/>
  </r>
  <r>
    <s v="9% LIHTC"/>
    <x v="30"/>
    <s v="02-0052"/>
    <x v="1228"/>
    <s v="Wellston"/>
    <x v="30"/>
    <x v="1"/>
    <n v="34"/>
    <m/>
    <s v="ELI"/>
    <x v="60"/>
    <x v="3"/>
    <m/>
    <n v="167729"/>
    <m/>
    <m/>
    <m/>
    <m/>
    <m/>
    <m/>
    <m/>
    <m/>
    <m/>
    <m/>
    <m/>
    <m/>
    <m/>
    <m/>
    <m/>
    <m/>
  </r>
  <r>
    <s v="9% LIHTC"/>
    <x v="31"/>
    <s v="01-0068"/>
    <x v="1229"/>
    <s v="Wellston"/>
    <x v="30"/>
    <x v="1"/>
    <n v="50"/>
    <m/>
    <s v="ELI"/>
    <x v="60"/>
    <x v="3"/>
    <m/>
    <n v="104770"/>
    <m/>
    <m/>
    <m/>
    <m/>
    <m/>
    <m/>
    <m/>
    <m/>
    <m/>
    <m/>
    <m/>
    <m/>
    <m/>
    <m/>
    <m/>
    <m/>
  </r>
  <r>
    <s v="9% LIHTC"/>
    <x v="27"/>
    <s v="00-0035"/>
    <x v="1230"/>
    <s v="Lick Township"/>
    <x v="30"/>
    <x v="1"/>
    <n v="30"/>
    <m/>
    <s v="SP"/>
    <x v="57"/>
    <x v="3"/>
    <m/>
    <n v="245380"/>
    <m/>
    <m/>
    <m/>
    <m/>
    <m/>
    <m/>
    <m/>
    <m/>
    <m/>
    <m/>
    <m/>
    <m/>
    <m/>
    <m/>
    <m/>
    <m/>
  </r>
  <r>
    <s v="9% LIHTC"/>
    <x v="21"/>
    <s v="99-0038"/>
    <x v="1231"/>
    <s v="Jackson"/>
    <x v="30"/>
    <x v="1"/>
    <n v="72"/>
    <m/>
    <s v="Yes"/>
    <x v="57"/>
    <x v="3"/>
    <m/>
    <n v="229851"/>
    <m/>
    <m/>
    <m/>
    <m/>
    <m/>
    <m/>
    <m/>
    <m/>
    <m/>
    <m/>
    <m/>
    <m/>
    <m/>
    <m/>
    <m/>
    <m/>
  </r>
  <r>
    <s v="9% LIHTC"/>
    <x v="22"/>
    <s v="96-0012"/>
    <x v="1232"/>
    <s v="Jackson"/>
    <x v="30"/>
    <x v="1"/>
    <n v="48"/>
    <m/>
    <s v="no"/>
    <x v="64"/>
    <x v="3"/>
    <m/>
    <n v="9943"/>
    <m/>
    <m/>
    <m/>
    <m/>
    <m/>
    <m/>
    <m/>
    <m/>
    <m/>
    <m/>
    <m/>
    <m/>
    <m/>
    <m/>
    <m/>
    <m/>
  </r>
  <r>
    <s v="9% LIHTC"/>
    <x v="22"/>
    <s v="96-0019"/>
    <x v="1233"/>
    <s v="Jackson"/>
    <x v="30"/>
    <x v="1"/>
    <n v="60"/>
    <m/>
    <s v="no"/>
    <x v="58"/>
    <x v="3"/>
    <m/>
    <n v="46479"/>
    <m/>
    <m/>
    <m/>
    <m/>
    <m/>
    <m/>
    <m/>
    <m/>
    <m/>
    <m/>
    <m/>
    <m/>
    <m/>
    <m/>
    <m/>
    <m/>
  </r>
  <r>
    <s v="9% LIHTC"/>
    <x v="35"/>
    <s v="94-5090"/>
    <x v="1234"/>
    <s v="Jackson"/>
    <x v="30"/>
    <x v="1"/>
    <n v="42"/>
    <m/>
    <s v="Yes"/>
    <x v="59"/>
    <x v="3"/>
    <m/>
    <n v="62147"/>
    <m/>
    <m/>
    <m/>
    <m/>
    <m/>
    <m/>
    <m/>
    <m/>
    <m/>
    <m/>
    <m/>
    <m/>
    <m/>
    <m/>
    <m/>
    <m/>
  </r>
  <r>
    <s v="9% LIHTC"/>
    <x v="35"/>
    <s v="94-4040"/>
    <x v="1235"/>
    <s v="Oak Hill"/>
    <x v="30"/>
    <x v="1"/>
    <n v="28"/>
    <m/>
    <m/>
    <x v="64"/>
    <x v="3"/>
    <m/>
    <n v="21834"/>
    <m/>
    <m/>
    <m/>
    <m/>
    <m/>
    <m/>
    <m/>
    <m/>
    <m/>
    <m/>
    <m/>
    <m/>
    <m/>
    <m/>
    <m/>
    <m/>
  </r>
  <r>
    <s v="9% LIHTC"/>
    <x v="35"/>
    <s v="94-4005"/>
    <x v="1236"/>
    <s v="Wellston"/>
    <x v="30"/>
    <x v="1"/>
    <n v="42"/>
    <m/>
    <s v="Yes"/>
    <x v="59"/>
    <x v="3"/>
    <m/>
    <n v="63057"/>
    <m/>
    <m/>
    <m/>
    <m/>
    <m/>
    <m/>
    <m/>
    <m/>
    <m/>
    <m/>
    <m/>
    <m/>
    <m/>
    <m/>
    <m/>
    <m/>
  </r>
  <r>
    <s v="9% LIHTC"/>
    <x v="23"/>
    <s v="93-1046"/>
    <x v="1237"/>
    <s v="Coalton"/>
    <x v="30"/>
    <x v="1"/>
    <n v="24"/>
    <m/>
    <m/>
    <x v="59"/>
    <x v="3"/>
    <m/>
    <n v="33642"/>
    <m/>
    <m/>
    <m/>
    <m/>
    <m/>
    <m/>
    <m/>
    <m/>
    <m/>
    <m/>
    <m/>
    <m/>
    <m/>
    <m/>
    <m/>
    <m/>
  </r>
  <r>
    <s v="9% LIHTC"/>
    <x v="34"/>
    <s v="91-0656"/>
    <x v="1238"/>
    <s v="Jackson"/>
    <x v="30"/>
    <x v="1"/>
    <n v="42"/>
    <m/>
    <m/>
    <x v="59"/>
    <x v="3"/>
    <m/>
    <n v="60146.400000000001"/>
    <m/>
    <m/>
    <m/>
    <m/>
    <m/>
    <m/>
    <m/>
    <m/>
    <m/>
    <m/>
    <m/>
    <m/>
    <m/>
    <m/>
    <m/>
    <m/>
  </r>
  <r>
    <s v="9% LIHTC"/>
    <x v="25"/>
    <s v="90-0588"/>
    <x v="1239"/>
    <s v="Wellston"/>
    <x v="30"/>
    <x v="1"/>
    <n v="36"/>
    <m/>
    <m/>
    <x v="59"/>
    <x v="3"/>
    <m/>
    <n v="54047.43"/>
    <m/>
    <m/>
    <m/>
    <m/>
    <m/>
    <m/>
    <m/>
    <m/>
    <m/>
    <m/>
    <m/>
    <m/>
    <m/>
    <m/>
    <m/>
    <m/>
  </r>
  <r>
    <s v="9% LIHTC"/>
    <x v="20"/>
    <s v="05-0080"/>
    <x v="1240"/>
    <s v="Wintersville"/>
    <x v="41"/>
    <x v="0"/>
    <n v="40"/>
    <m/>
    <s v="Senior"/>
    <x v="57"/>
    <x v="3"/>
    <m/>
    <n v="378895"/>
    <m/>
    <m/>
    <m/>
    <m/>
    <m/>
    <m/>
    <m/>
    <m/>
    <m/>
    <m/>
    <m/>
    <m/>
    <m/>
    <m/>
    <m/>
    <m/>
  </r>
  <r>
    <s v="9% LIHTC"/>
    <x v="26"/>
    <s v="03-0103"/>
    <x v="1241"/>
    <s v="Steubenville"/>
    <x v="41"/>
    <x v="0"/>
    <n v="100"/>
    <m/>
    <s v="none"/>
    <x v="58"/>
    <x v="3"/>
    <m/>
    <n v="122947"/>
    <m/>
    <m/>
    <m/>
    <m/>
    <m/>
    <m/>
    <m/>
    <m/>
    <m/>
    <m/>
    <m/>
    <m/>
    <m/>
    <m/>
    <m/>
    <m/>
  </r>
  <r>
    <s v="9% LIHTC"/>
    <x v="26"/>
    <s v="03-0091"/>
    <x v="1242"/>
    <s v="Wintersville"/>
    <x v="41"/>
    <x v="0"/>
    <n v="66"/>
    <m/>
    <s v="EP"/>
    <x v="57"/>
    <x v="3"/>
    <m/>
    <n v="472978"/>
    <m/>
    <m/>
    <m/>
    <m/>
    <m/>
    <m/>
    <m/>
    <m/>
    <m/>
    <m/>
    <m/>
    <m/>
    <m/>
    <m/>
    <m/>
    <m/>
  </r>
  <r>
    <s v="9% LIHTC"/>
    <x v="27"/>
    <s v="00-0025"/>
    <x v="1243"/>
    <s v="Steubenville"/>
    <x v="41"/>
    <x v="0"/>
    <n v="35"/>
    <m/>
    <s v="EP"/>
    <x v="60"/>
    <x v="3"/>
    <m/>
    <n v="310756"/>
    <m/>
    <m/>
    <m/>
    <m/>
    <m/>
    <m/>
    <m/>
    <m/>
    <m/>
    <m/>
    <m/>
    <m/>
    <m/>
    <m/>
    <m/>
    <m/>
  </r>
  <r>
    <s v="9% LIHTC"/>
    <x v="21"/>
    <s v="99-0045"/>
    <x v="1244"/>
    <s v="Wintersville/Steubenville"/>
    <x v="41"/>
    <x v="0"/>
    <n v="76"/>
    <m/>
    <s v="Yes"/>
    <x v="61"/>
    <x v="3"/>
    <m/>
    <n v="442759"/>
    <m/>
    <m/>
    <m/>
    <m/>
    <m/>
    <m/>
    <m/>
    <m/>
    <m/>
    <m/>
    <m/>
    <m/>
    <m/>
    <m/>
    <m/>
    <m/>
  </r>
  <r>
    <s v="9% LIHTC"/>
    <x v="28"/>
    <s v="97-0029"/>
    <x v="1245"/>
    <s v="Steubenville"/>
    <x v="41"/>
    <x v="0"/>
    <n v="76"/>
    <m/>
    <s v="Yes"/>
    <x v="57"/>
    <x v="3"/>
    <m/>
    <n v="308320"/>
    <m/>
    <m/>
    <m/>
    <m/>
    <m/>
    <m/>
    <m/>
    <m/>
    <m/>
    <m/>
    <m/>
    <m/>
    <m/>
    <m/>
    <m/>
    <m/>
  </r>
  <r>
    <s v="9% LIHTC"/>
    <x v="19"/>
    <s v="06-0046"/>
    <x v="1246"/>
    <s v="Centerburg"/>
    <x v="60"/>
    <x v="0"/>
    <n v="25"/>
    <m/>
    <s v="none"/>
    <x v="57"/>
    <x v="3"/>
    <m/>
    <n v="331060"/>
    <m/>
    <m/>
    <m/>
    <m/>
    <m/>
    <m/>
    <m/>
    <m/>
    <m/>
    <m/>
    <m/>
    <m/>
    <m/>
    <m/>
    <m/>
    <m/>
  </r>
  <r>
    <s v="9% LIHTC"/>
    <x v="20"/>
    <s v="05-0119"/>
    <x v="1247"/>
    <s v="Mt. Vernon"/>
    <x v="60"/>
    <x v="0"/>
    <n v="45"/>
    <m/>
    <s v="Family"/>
    <x v="60"/>
    <x v="3"/>
    <m/>
    <n v="261288"/>
    <m/>
    <m/>
    <m/>
    <m/>
    <m/>
    <m/>
    <m/>
    <m/>
    <m/>
    <m/>
    <m/>
    <m/>
    <m/>
    <m/>
    <m/>
    <m/>
  </r>
  <r>
    <s v="9% LIHTC"/>
    <x v="28"/>
    <s v="97-0053"/>
    <x v="1248"/>
    <s v="Centerburg"/>
    <x v="60"/>
    <x v="0"/>
    <n v="36"/>
    <m/>
    <s v="Yes"/>
    <x v="57"/>
    <x v="3"/>
    <m/>
    <n v="192579"/>
    <m/>
    <m/>
    <m/>
    <m/>
    <m/>
    <m/>
    <m/>
    <m/>
    <m/>
    <m/>
    <m/>
    <m/>
    <m/>
    <m/>
    <m/>
    <m/>
  </r>
  <r>
    <s v="9% LIHTC"/>
    <x v="23"/>
    <s v="93-3082"/>
    <x v="1249"/>
    <s v="Mount Vernon"/>
    <x v="60"/>
    <x v="0"/>
    <n v="39"/>
    <m/>
    <m/>
    <x v="59"/>
    <x v="3"/>
    <m/>
    <n v="56750"/>
    <m/>
    <m/>
    <m/>
    <m/>
    <m/>
    <m/>
    <m/>
    <m/>
    <m/>
    <m/>
    <m/>
    <m/>
    <m/>
    <m/>
    <m/>
    <m/>
  </r>
  <r>
    <s v="9% LIHTC"/>
    <x v="31"/>
    <s v="01-0111"/>
    <x v="1250"/>
    <s v="Willoughby"/>
    <x v="27"/>
    <x v="0"/>
    <n v="181"/>
    <m/>
    <m/>
    <x v="58"/>
    <x v="3"/>
    <m/>
    <n v="346265.1"/>
    <m/>
    <m/>
    <m/>
    <m/>
    <m/>
    <m/>
    <m/>
    <m/>
    <m/>
    <m/>
    <m/>
    <m/>
    <m/>
    <m/>
    <m/>
    <m/>
  </r>
  <r>
    <s v="9% LIHTC"/>
    <x v="28"/>
    <s v="97-0011"/>
    <x v="1251"/>
    <s v="Painesville"/>
    <x v="27"/>
    <x v="0"/>
    <n v="62"/>
    <m/>
    <s v="Yes"/>
    <x v="57"/>
    <x v="3"/>
    <m/>
    <n v="324894"/>
    <m/>
    <m/>
    <m/>
    <m/>
    <m/>
    <m/>
    <m/>
    <m/>
    <m/>
    <m/>
    <m/>
    <m/>
    <m/>
    <m/>
    <m/>
    <m/>
  </r>
  <r>
    <s v="9% LIHTC"/>
    <x v="22"/>
    <s v="96-0006"/>
    <x v="1252"/>
    <s v="Painesville"/>
    <x v="27"/>
    <x v="0"/>
    <n v="152"/>
    <m/>
    <s v="Yes"/>
    <x v="57"/>
    <x v="3"/>
    <m/>
    <n v="616747"/>
    <m/>
    <m/>
    <m/>
    <m/>
    <m/>
    <m/>
    <m/>
    <m/>
    <m/>
    <m/>
    <m/>
    <m/>
    <m/>
    <m/>
    <m/>
    <m/>
  </r>
  <r>
    <s v="9% LIHTC"/>
    <x v="35"/>
    <s v="94-8189"/>
    <x v="1253"/>
    <s v="Painesville"/>
    <x v="27"/>
    <x v="0"/>
    <n v="104"/>
    <m/>
    <s v="no"/>
    <x v="57"/>
    <x v="3"/>
    <m/>
    <n v="465962"/>
    <m/>
    <m/>
    <m/>
    <m/>
    <m/>
    <m/>
    <m/>
    <m/>
    <m/>
    <m/>
    <m/>
    <m/>
    <m/>
    <m/>
    <m/>
    <m/>
  </r>
  <r>
    <s v="9% LIHTC"/>
    <x v="35"/>
    <s v="94-4060"/>
    <x v="1254"/>
    <s v="Painesville"/>
    <x v="27"/>
    <x v="0"/>
    <n v="42"/>
    <m/>
    <m/>
    <x v="57"/>
    <x v="3"/>
    <m/>
    <n v="196016"/>
    <m/>
    <m/>
    <m/>
    <m/>
    <m/>
    <m/>
    <m/>
    <m/>
    <m/>
    <m/>
    <m/>
    <m/>
    <m/>
    <m/>
    <m/>
    <m/>
  </r>
  <r>
    <s v="9% LIHTC"/>
    <x v="21"/>
    <s v="99-0084"/>
    <x v="1255"/>
    <s v="Ironton"/>
    <x v="9"/>
    <x v="1"/>
    <n v="31"/>
    <m/>
    <s v="Yes"/>
    <x v="66"/>
    <x v="3"/>
    <m/>
    <n v="218018"/>
    <m/>
    <m/>
    <m/>
    <m/>
    <m/>
    <m/>
    <m/>
    <m/>
    <m/>
    <m/>
    <m/>
    <m/>
    <m/>
    <m/>
    <m/>
    <m/>
  </r>
  <r>
    <s v="9% LIHTC"/>
    <x v="21"/>
    <s v="99-0053"/>
    <x v="1256"/>
    <s v="Ironton"/>
    <x v="9"/>
    <x v="1"/>
    <n v="50"/>
    <m/>
    <s v="Yes"/>
    <x v="57"/>
    <x v="3"/>
    <m/>
    <n v="303301"/>
    <m/>
    <m/>
    <m/>
    <m/>
    <m/>
    <m/>
    <m/>
    <m/>
    <m/>
    <m/>
    <m/>
    <m/>
    <m/>
    <m/>
    <m/>
    <m/>
  </r>
  <r>
    <s v="9% LIHTC"/>
    <x v="32"/>
    <s v="98-0078"/>
    <x v="1257"/>
    <s v="Ironton"/>
    <x v="9"/>
    <x v="1"/>
    <n v="50"/>
    <m/>
    <s v="Yes"/>
    <x v="60"/>
    <x v="3"/>
    <m/>
    <n v="271673"/>
    <m/>
    <m/>
    <m/>
    <m/>
    <m/>
    <m/>
    <m/>
    <m/>
    <m/>
    <m/>
    <m/>
    <m/>
    <m/>
    <m/>
    <m/>
    <m/>
  </r>
  <r>
    <s v="9% LIHTC"/>
    <x v="35"/>
    <s v="94-5106"/>
    <x v="1258"/>
    <s v="Proctorville"/>
    <x v="9"/>
    <x v="1"/>
    <n v="41"/>
    <m/>
    <s v="no"/>
    <x v="57"/>
    <x v="3"/>
    <m/>
    <n v="177286"/>
    <m/>
    <m/>
    <m/>
    <m/>
    <m/>
    <m/>
    <m/>
    <m/>
    <m/>
    <m/>
    <m/>
    <m/>
    <m/>
    <m/>
    <m/>
    <m/>
  </r>
  <r>
    <s v="9% LIHTC"/>
    <x v="25"/>
    <s v="90-0579"/>
    <x v="42"/>
    <s v="South Point"/>
    <x v="9"/>
    <x v="1"/>
    <n v="40"/>
    <m/>
    <m/>
    <x v="59"/>
    <x v="3"/>
    <m/>
    <n v="47394.2"/>
    <m/>
    <m/>
    <m/>
    <m/>
    <m/>
    <m/>
    <m/>
    <m/>
    <m/>
    <m/>
    <m/>
    <m/>
    <m/>
    <m/>
    <m/>
    <m/>
  </r>
  <r>
    <s v="9% LIHTC"/>
    <x v="19"/>
    <s v="06-0137"/>
    <x v="1259"/>
    <s v="Johnstown"/>
    <x v="17"/>
    <x v="0"/>
    <n v="40"/>
    <m/>
    <s v="Family"/>
    <x v="60"/>
    <x v="3"/>
    <m/>
    <n v="346382"/>
    <m/>
    <m/>
    <m/>
    <m/>
    <m/>
    <m/>
    <m/>
    <m/>
    <m/>
    <m/>
    <m/>
    <m/>
    <m/>
    <m/>
    <m/>
    <m/>
  </r>
  <r>
    <s v="9% LIHTC"/>
    <x v="20"/>
    <s v="05-0078"/>
    <x v="1260"/>
    <s v="Newark"/>
    <x v="17"/>
    <x v="0"/>
    <n v="40"/>
    <m/>
    <s v="none"/>
    <x v="57"/>
    <x v="3"/>
    <m/>
    <n v="498744"/>
    <m/>
    <m/>
    <m/>
    <m/>
    <m/>
    <m/>
    <m/>
    <m/>
    <m/>
    <m/>
    <m/>
    <m/>
    <m/>
    <m/>
    <m/>
    <m/>
  </r>
  <r>
    <s v="9% LIHTC"/>
    <x v="30"/>
    <s v="02-0027"/>
    <x v="1261"/>
    <s v="Newark"/>
    <x v="17"/>
    <x v="0"/>
    <n v="20"/>
    <m/>
    <s v="MSI"/>
    <x v="62"/>
    <x v="3"/>
    <m/>
    <n v="242081"/>
    <m/>
    <m/>
    <m/>
    <m/>
    <m/>
    <m/>
    <m/>
    <m/>
    <m/>
    <m/>
    <m/>
    <m/>
    <m/>
    <m/>
    <m/>
    <m/>
  </r>
  <r>
    <s v="9% LIHTC"/>
    <x v="31"/>
    <s v="01-0041"/>
    <x v="1262"/>
    <s v="Johnstown"/>
    <x v="17"/>
    <x v="0"/>
    <n v="30"/>
    <m/>
    <s v="EP"/>
    <x v="57"/>
    <x v="3"/>
    <m/>
    <n v="212044"/>
    <m/>
    <m/>
    <m/>
    <m/>
    <m/>
    <m/>
    <m/>
    <m/>
    <m/>
    <m/>
    <m/>
    <m/>
    <m/>
    <m/>
    <m/>
    <m/>
  </r>
  <r>
    <s v="9% LIHTC"/>
    <x v="21"/>
    <s v="99-0050"/>
    <x v="1263"/>
    <s v="Johnstown"/>
    <x v="17"/>
    <x v="0"/>
    <n v="35"/>
    <m/>
    <s v="Yes"/>
    <x v="57"/>
    <x v="3"/>
    <m/>
    <n v="151803"/>
    <m/>
    <m/>
    <m/>
    <m/>
    <m/>
    <m/>
    <m/>
    <m/>
    <m/>
    <m/>
    <m/>
    <m/>
    <m/>
    <m/>
    <m/>
    <m/>
  </r>
  <r>
    <s v="9% LIHTC"/>
    <x v="29"/>
    <s v="95-0094"/>
    <x v="1264"/>
    <s v="Pataskala"/>
    <x v="17"/>
    <x v="0"/>
    <n v="59"/>
    <m/>
    <s v="no"/>
    <x v="60"/>
    <x v="3"/>
    <m/>
    <n v="54479"/>
    <m/>
    <m/>
    <m/>
    <m/>
    <m/>
    <m/>
    <m/>
    <m/>
    <m/>
    <m/>
    <m/>
    <m/>
    <m/>
    <m/>
    <m/>
    <m/>
  </r>
  <r>
    <s v="9% LIHTC"/>
    <x v="29"/>
    <s v="95-0069"/>
    <x v="1265"/>
    <s v="Newark"/>
    <x v="17"/>
    <x v="0"/>
    <n v="60"/>
    <m/>
    <s v="Yes"/>
    <x v="57"/>
    <x v="3"/>
    <m/>
    <n v="261574"/>
    <m/>
    <m/>
    <m/>
    <m/>
    <m/>
    <m/>
    <m/>
    <m/>
    <m/>
    <m/>
    <m/>
    <m/>
    <m/>
    <m/>
    <m/>
    <m/>
  </r>
  <r>
    <s v="9% LIHTC"/>
    <x v="35"/>
    <s v="94-8190"/>
    <x v="1266"/>
    <s v="Hebron"/>
    <x v="17"/>
    <x v="0"/>
    <n v="48"/>
    <m/>
    <s v="Yes"/>
    <x v="57"/>
    <x v="3"/>
    <m/>
    <n v="238591"/>
    <m/>
    <m/>
    <m/>
    <m/>
    <m/>
    <m/>
    <m/>
    <m/>
    <m/>
    <m/>
    <m/>
    <m/>
    <m/>
    <m/>
    <m/>
    <m/>
  </r>
  <r>
    <s v="9% LIHTC"/>
    <x v="35"/>
    <s v="94-7175"/>
    <x v="1267"/>
    <s v="Heath"/>
    <x v="17"/>
    <x v="0"/>
    <n v="40"/>
    <m/>
    <s v="Yes"/>
    <x v="57"/>
    <x v="3"/>
    <m/>
    <n v="197702"/>
    <m/>
    <m/>
    <m/>
    <m/>
    <m/>
    <m/>
    <m/>
    <m/>
    <m/>
    <m/>
    <m/>
    <m/>
    <m/>
    <m/>
    <m/>
    <m/>
  </r>
  <r>
    <s v="9% LIHTC"/>
    <x v="35"/>
    <s v="94-4041"/>
    <x v="1268"/>
    <s v="Utica Village"/>
    <x v="17"/>
    <x v="0"/>
    <n v="24"/>
    <m/>
    <s v="no"/>
    <x v="58"/>
    <x v="3"/>
    <m/>
    <n v="17872"/>
    <m/>
    <m/>
    <m/>
    <m/>
    <m/>
    <m/>
    <m/>
    <m/>
    <m/>
    <m/>
    <m/>
    <m/>
    <m/>
    <m/>
    <m/>
    <m/>
  </r>
  <r>
    <s v="9% LIHTC"/>
    <x v="23"/>
    <s v="93-5100"/>
    <x v="40"/>
    <s v="Pataskala"/>
    <x v="17"/>
    <x v="0"/>
    <n v="32"/>
    <m/>
    <m/>
    <x v="57"/>
    <x v="3"/>
    <m/>
    <n v="112500"/>
    <m/>
    <m/>
    <m/>
    <m/>
    <m/>
    <m/>
    <m/>
    <m/>
    <m/>
    <m/>
    <m/>
    <m/>
    <m/>
    <m/>
    <m/>
    <m/>
  </r>
  <r>
    <s v="9% LIHTC"/>
    <x v="23"/>
    <s v="93-3074"/>
    <x v="1269"/>
    <s v="Pataskala"/>
    <x v="17"/>
    <x v="0"/>
    <n v="66"/>
    <m/>
    <m/>
    <x v="57"/>
    <x v="3"/>
    <m/>
    <n v="300233"/>
    <m/>
    <m/>
    <m/>
    <m/>
    <m/>
    <m/>
    <m/>
    <m/>
    <m/>
    <m/>
    <m/>
    <m/>
    <m/>
    <m/>
    <m/>
    <m/>
  </r>
  <r>
    <s v="9% LIHTC"/>
    <x v="24"/>
    <s v="92-3062"/>
    <x v="1270"/>
    <s v="Newark"/>
    <x v="17"/>
    <x v="0"/>
    <n v="66"/>
    <m/>
    <m/>
    <x v="57"/>
    <x v="3"/>
    <m/>
    <n v="284049.96999999997"/>
    <m/>
    <m/>
    <m/>
    <m/>
    <m/>
    <m/>
    <m/>
    <m/>
    <m/>
    <m/>
    <m/>
    <m/>
    <m/>
    <m/>
    <m/>
    <m/>
  </r>
  <r>
    <s v="9% LIHTC"/>
    <x v="34"/>
    <s v="91-0607"/>
    <x v="1271"/>
    <s v="Buckeye Lake"/>
    <x v="17"/>
    <x v="0"/>
    <n v="40"/>
    <m/>
    <m/>
    <x v="57"/>
    <x v="3"/>
    <m/>
    <n v="171392.5"/>
    <m/>
    <m/>
    <m/>
    <m/>
    <m/>
    <m/>
    <m/>
    <m/>
    <m/>
    <m/>
    <m/>
    <m/>
    <m/>
    <m/>
    <m/>
    <m/>
  </r>
  <r>
    <s v="9% LIHTC"/>
    <x v="34"/>
    <s v="91-0703"/>
    <x v="1272"/>
    <s v="Newark"/>
    <x v="17"/>
    <x v="0"/>
    <n v="66"/>
    <m/>
    <m/>
    <x v="57"/>
    <x v="3"/>
    <m/>
    <n v="255799"/>
    <m/>
    <m/>
    <m/>
    <m/>
    <m/>
    <m/>
    <m/>
    <m/>
    <m/>
    <m/>
    <m/>
    <m/>
    <m/>
    <m/>
    <m/>
    <m/>
  </r>
  <r>
    <s v="9% LIHTC"/>
    <x v="34"/>
    <s v="91-0681"/>
    <x v="1273"/>
    <s v="Pataskala"/>
    <x v="17"/>
    <x v="0"/>
    <n v="36"/>
    <m/>
    <m/>
    <x v="57"/>
    <x v="3"/>
    <m/>
    <n v="147740"/>
    <m/>
    <m/>
    <m/>
    <m/>
    <m/>
    <m/>
    <m/>
    <m/>
    <m/>
    <m/>
    <m/>
    <m/>
    <m/>
    <m/>
    <m/>
    <m/>
  </r>
  <r>
    <s v="9% LIHTC"/>
    <x v="34"/>
    <s v="91-0689"/>
    <x v="1274"/>
    <s v="Newark"/>
    <x v="17"/>
    <x v="0"/>
    <n v="36"/>
    <m/>
    <m/>
    <x v="57"/>
    <x v="3"/>
    <m/>
    <n v="87165"/>
    <m/>
    <m/>
    <m/>
    <m/>
    <m/>
    <m/>
    <m/>
    <m/>
    <m/>
    <m/>
    <m/>
    <m/>
    <m/>
    <m/>
    <m/>
    <m/>
  </r>
  <r>
    <s v="9% LIHTC"/>
    <x v="32"/>
    <s v="98-0015"/>
    <x v="1275"/>
    <s v="Bellefontaine"/>
    <x v="48"/>
    <x v="0"/>
    <n v="36"/>
    <m/>
    <s v="Yes"/>
    <x v="57"/>
    <x v="3"/>
    <m/>
    <n v="211932"/>
    <m/>
    <m/>
    <m/>
    <m/>
    <m/>
    <m/>
    <m/>
    <m/>
    <m/>
    <m/>
    <m/>
    <m/>
    <m/>
    <m/>
    <m/>
    <m/>
  </r>
  <r>
    <s v="9% LIHTC"/>
    <x v="35"/>
    <s v="94-6148"/>
    <x v="1276"/>
    <s v="Bellefontaine"/>
    <x v="48"/>
    <x v="0"/>
    <n v="59"/>
    <m/>
    <s v="Yes"/>
    <x v="57"/>
    <x v="3"/>
    <m/>
    <n v="310766"/>
    <m/>
    <m/>
    <m/>
    <m/>
    <m/>
    <m/>
    <m/>
    <m/>
    <m/>
    <m/>
    <m/>
    <m/>
    <m/>
    <m/>
    <m/>
    <m/>
  </r>
  <r>
    <s v="9% LIHTC"/>
    <x v="35"/>
    <s v="94-4006"/>
    <x v="1277"/>
    <s v="Bellefontaine"/>
    <x v="48"/>
    <x v="0"/>
    <n v="100"/>
    <m/>
    <m/>
    <x v="57"/>
    <x v="3"/>
    <m/>
    <n v="372135"/>
    <m/>
    <m/>
    <m/>
    <m/>
    <m/>
    <m/>
    <m/>
    <m/>
    <m/>
    <m/>
    <m/>
    <m/>
    <m/>
    <m/>
    <m/>
    <m/>
  </r>
  <r>
    <s v="9% LIHTC"/>
    <x v="20"/>
    <s v="05-0019"/>
    <x v="1278"/>
    <s v="Lorain  "/>
    <x v="11"/>
    <x v="0"/>
    <n v="18"/>
    <m/>
    <s v="none"/>
    <x v="57"/>
    <x v="3"/>
    <m/>
    <n v="304557"/>
    <m/>
    <m/>
    <m/>
    <m/>
    <m/>
    <m/>
    <m/>
    <m/>
    <m/>
    <m/>
    <m/>
    <m/>
    <m/>
    <m/>
    <m/>
    <m/>
  </r>
  <r>
    <s v="9% LIHTC"/>
    <x v="33"/>
    <s v="04-0021"/>
    <x v="1279"/>
    <s v="Elyria"/>
    <x v="11"/>
    <x v="0"/>
    <n v="60"/>
    <m/>
    <s v="MI"/>
    <x v="57"/>
    <x v="3"/>
    <m/>
    <n v="964128"/>
    <m/>
    <m/>
    <m/>
    <m/>
    <m/>
    <m/>
    <m/>
    <m/>
    <m/>
    <m/>
    <m/>
    <m/>
    <m/>
    <m/>
    <m/>
    <m/>
  </r>
  <r>
    <s v="9% LIHTC"/>
    <x v="26"/>
    <s v="03-0106"/>
    <x v="1280"/>
    <s v="Lorain"/>
    <x v="11"/>
    <x v="0"/>
    <n v="80"/>
    <m/>
    <s v="none"/>
    <x v="58"/>
    <x v="3"/>
    <m/>
    <n v="87424"/>
    <m/>
    <m/>
    <m/>
    <m/>
    <m/>
    <m/>
    <m/>
    <m/>
    <m/>
    <m/>
    <m/>
    <m/>
    <m/>
    <m/>
    <m/>
    <m/>
  </r>
  <r>
    <s v="9% LIHTC"/>
    <x v="26"/>
    <s v="03-0110"/>
    <x v="1281"/>
    <s v="Lorain"/>
    <x v="11"/>
    <x v="0"/>
    <n v="72"/>
    <m/>
    <s v="none"/>
    <x v="58"/>
    <x v="3"/>
    <m/>
    <n v="48414"/>
    <m/>
    <m/>
    <m/>
    <m/>
    <m/>
    <m/>
    <m/>
    <m/>
    <m/>
    <m/>
    <m/>
    <m/>
    <m/>
    <m/>
    <m/>
    <m/>
  </r>
  <r>
    <s v="9% LIHTC"/>
    <x v="30"/>
    <s v="02-0014"/>
    <x v="1282"/>
    <s v="Lorain"/>
    <x v="11"/>
    <x v="0"/>
    <n v="38"/>
    <m/>
    <s v="EP"/>
    <x v="66"/>
    <x v="3"/>
    <m/>
    <n v="326595"/>
    <m/>
    <m/>
    <m/>
    <m/>
    <m/>
    <m/>
    <m/>
    <m/>
    <m/>
    <m/>
    <m/>
    <m/>
    <m/>
    <m/>
    <m/>
    <m/>
  </r>
  <r>
    <s v="9% LIHTC"/>
    <x v="27"/>
    <s v="00-0016"/>
    <x v="1283"/>
    <s v="Lorain"/>
    <x v="11"/>
    <x v="0"/>
    <n v="63"/>
    <m/>
    <s v="MI"/>
    <x v="60"/>
    <x v="3"/>
    <m/>
    <n v="464113"/>
    <m/>
    <m/>
    <m/>
    <m/>
    <m/>
    <m/>
    <m/>
    <m/>
    <m/>
    <m/>
    <m/>
    <m/>
    <m/>
    <m/>
    <m/>
    <m/>
  </r>
  <r>
    <s v="9% LIHTC"/>
    <x v="21"/>
    <s v="99-0093"/>
    <x v="1284"/>
    <s v="Avon"/>
    <x v="11"/>
    <x v="0"/>
    <n v="256"/>
    <m/>
    <m/>
    <x v="59"/>
    <x v="3"/>
    <m/>
    <n v="738643"/>
    <m/>
    <m/>
    <m/>
    <m/>
    <m/>
    <m/>
    <m/>
    <m/>
    <m/>
    <m/>
    <m/>
    <m/>
    <m/>
    <m/>
    <m/>
    <m/>
  </r>
  <r>
    <s v="9% LIHTC"/>
    <x v="29"/>
    <s v="95-0023"/>
    <x v="1285"/>
    <s v="Lorain"/>
    <x v="11"/>
    <x v="0"/>
    <n v="65"/>
    <m/>
    <s v="Yes"/>
    <x v="57"/>
    <x v="3"/>
    <m/>
    <n v="198182"/>
    <m/>
    <m/>
    <m/>
    <m/>
    <m/>
    <m/>
    <m/>
    <m/>
    <m/>
    <m/>
    <m/>
    <m/>
    <m/>
    <m/>
    <m/>
    <m/>
  </r>
  <r>
    <s v="9% LIHTC"/>
    <x v="29"/>
    <s v="95-0031"/>
    <x v="1286"/>
    <s v="Lorain"/>
    <x v="11"/>
    <x v="0"/>
    <n v="47"/>
    <m/>
    <s v="no"/>
    <x v="57"/>
    <x v="3"/>
    <m/>
    <n v="283951"/>
    <m/>
    <m/>
    <m/>
    <m/>
    <m/>
    <m/>
    <m/>
    <m/>
    <m/>
    <m/>
    <m/>
    <m/>
    <m/>
    <m/>
    <m/>
    <m/>
  </r>
  <r>
    <s v="9% LIHTC"/>
    <x v="29"/>
    <s v="95-0022"/>
    <x v="1287"/>
    <s v="Elyria"/>
    <x v="11"/>
    <x v="0"/>
    <n v="16"/>
    <m/>
    <s v="Yes"/>
    <x v="57"/>
    <x v="3"/>
    <m/>
    <n v="54545"/>
    <m/>
    <m/>
    <m/>
    <m/>
    <m/>
    <m/>
    <m/>
    <m/>
    <m/>
    <m/>
    <m/>
    <m/>
    <m/>
    <m/>
    <m/>
    <m/>
  </r>
  <r>
    <s v="9% LIHTC"/>
    <x v="29"/>
    <s v="95-0100"/>
    <x v="1288"/>
    <s v="Lorain"/>
    <x v="11"/>
    <x v="0"/>
    <n v="60"/>
    <m/>
    <s v="Yes"/>
    <x v="57"/>
    <x v="3"/>
    <m/>
    <n v="265510"/>
    <m/>
    <m/>
    <m/>
    <m/>
    <m/>
    <m/>
    <m/>
    <m/>
    <m/>
    <m/>
    <m/>
    <m/>
    <m/>
    <m/>
    <m/>
    <m/>
  </r>
  <r>
    <s v="9% LIHTC"/>
    <x v="35"/>
    <s v="94-7180"/>
    <x v="1289"/>
    <s v="Lorain"/>
    <x v="11"/>
    <x v="0"/>
    <n v="40"/>
    <m/>
    <s v="Yes"/>
    <x v="57"/>
    <x v="3"/>
    <m/>
    <n v="275214"/>
    <m/>
    <m/>
    <m/>
    <m/>
    <m/>
    <m/>
    <m/>
    <m/>
    <m/>
    <m/>
    <m/>
    <m/>
    <m/>
    <m/>
    <m/>
    <m/>
  </r>
  <r>
    <s v="9% LIHTC"/>
    <x v="23"/>
    <s v="93-1038"/>
    <x v="1290"/>
    <s v="Elyria"/>
    <x v="11"/>
    <x v="0"/>
    <n v="300"/>
    <m/>
    <m/>
    <x v="62"/>
    <x v="3"/>
    <m/>
    <n v="633650"/>
    <m/>
    <m/>
    <m/>
    <m/>
    <m/>
    <m/>
    <m/>
    <m/>
    <m/>
    <m/>
    <m/>
    <m/>
    <m/>
    <m/>
    <m/>
    <m/>
  </r>
  <r>
    <s v="9% LIHTC"/>
    <x v="34"/>
    <s v="91-0699"/>
    <x v="1291"/>
    <s v="Lorain"/>
    <x v="11"/>
    <x v="0"/>
    <n v="13"/>
    <m/>
    <m/>
    <x v="57"/>
    <x v="3"/>
    <m/>
    <n v="63870.6"/>
    <m/>
    <m/>
    <m/>
    <m/>
    <m/>
    <m/>
    <m/>
    <m/>
    <m/>
    <m/>
    <m/>
    <m/>
    <m/>
    <m/>
    <m/>
    <m/>
  </r>
  <r>
    <s v="9% LIHTC"/>
    <x v="19"/>
    <s v="06-0038"/>
    <x v="1292"/>
    <s v="Toledo"/>
    <x v="12"/>
    <x v="0"/>
    <n v="25"/>
    <m/>
    <s v="none"/>
    <x v="57"/>
    <x v="3"/>
    <m/>
    <n v="496418"/>
    <m/>
    <m/>
    <m/>
    <m/>
    <m/>
    <m/>
    <m/>
    <m/>
    <m/>
    <m/>
    <m/>
    <m/>
    <m/>
    <m/>
    <m/>
    <m/>
  </r>
  <r>
    <s v="9% LIHTC"/>
    <x v="20"/>
    <s v="05-0002"/>
    <x v="1293"/>
    <s v="Toledo"/>
    <x v="12"/>
    <x v="0"/>
    <n v="28"/>
    <m/>
    <s v="none"/>
    <x v="57"/>
    <x v="3"/>
    <m/>
    <n v="497806"/>
    <m/>
    <m/>
    <m/>
    <m/>
    <m/>
    <m/>
    <m/>
    <m/>
    <m/>
    <m/>
    <m/>
    <m/>
    <m/>
    <m/>
    <m/>
    <m/>
  </r>
  <r>
    <s v="9% LIHTC"/>
    <x v="33"/>
    <s v="04-0020"/>
    <x v="1294"/>
    <s v="Toledo"/>
    <x v="12"/>
    <x v="0"/>
    <n v="74"/>
    <m/>
    <s v="MI"/>
    <x v="57"/>
    <x v="3"/>
    <m/>
    <n v="412189"/>
    <m/>
    <m/>
    <m/>
    <m/>
    <m/>
    <m/>
    <m/>
    <m/>
    <m/>
    <m/>
    <m/>
    <m/>
    <m/>
    <m/>
    <m/>
    <m/>
  </r>
  <r>
    <s v="9% LIHTC"/>
    <x v="33"/>
    <s v="03-0128"/>
    <x v="1295"/>
    <s v="Toledo"/>
    <x v="12"/>
    <x v="0"/>
    <n v="165"/>
    <m/>
    <s v="EP"/>
    <x v="58"/>
    <x v="3"/>
    <m/>
    <n v="371070"/>
    <m/>
    <m/>
    <m/>
    <m/>
    <m/>
    <m/>
    <m/>
    <m/>
    <m/>
    <m/>
    <m/>
    <m/>
    <m/>
    <m/>
    <m/>
    <m/>
  </r>
  <r>
    <s v="9% LIHTC"/>
    <x v="33"/>
    <s v="04-0040"/>
    <x v="1296"/>
    <s v="Toledo"/>
    <x v="12"/>
    <x v="0"/>
    <n v="32"/>
    <m/>
    <s v="MI"/>
    <x v="57"/>
    <x v="3"/>
    <m/>
    <n v="512681"/>
    <m/>
    <m/>
    <m/>
    <m/>
    <m/>
    <m/>
    <m/>
    <m/>
    <m/>
    <m/>
    <m/>
    <m/>
    <m/>
    <m/>
    <m/>
    <m/>
  </r>
  <r>
    <s v="9% LIHTC"/>
    <x v="26"/>
    <s v="03-0024"/>
    <x v="1297"/>
    <s v="Toledo"/>
    <x v="12"/>
    <x v="0"/>
    <n v="16"/>
    <m/>
    <s v="MI"/>
    <x v="66"/>
    <x v="3"/>
    <m/>
    <n v="215744"/>
    <m/>
    <m/>
    <m/>
    <m/>
    <m/>
    <m/>
    <m/>
    <m/>
    <m/>
    <m/>
    <m/>
    <m/>
    <m/>
    <m/>
    <m/>
    <m/>
  </r>
  <r>
    <s v="9% LIHTC"/>
    <x v="26"/>
    <s v="03-0031"/>
    <x v="1298"/>
    <s v="Toledo"/>
    <x v="12"/>
    <x v="0"/>
    <n v="35"/>
    <m/>
    <s v="MI"/>
    <x v="57"/>
    <x v="3"/>
    <m/>
    <n v="521029"/>
    <m/>
    <m/>
    <m/>
    <m/>
    <m/>
    <m/>
    <m/>
    <m/>
    <m/>
    <m/>
    <m/>
    <m/>
    <m/>
    <m/>
    <m/>
    <m/>
  </r>
  <r>
    <s v="9% LIHTC"/>
    <x v="26"/>
    <s v="03-0064"/>
    <x v="1299"/>
    <s v="Toledo"/>
    <x v="12"/>
    <x v="0"/>
    <n v="160"/>
    <m/>
    <s v="EP"/>
    <x v="60"/>
    <x v="3"/>
    <m/>
    <n v="1030210"/>
    <m/>
    <m/>
    <m/>
    <m/>
    <m/>
    <m/>
    <m/>
    <m/>
    <m/>
    <m/>
    <m/>
    <m/>
    <m/>
    <m/>
    <m/>
    <m/>
  </r>
  <r>
    <s v="9% LIHTC"/>
    <x v="30"/>
    <s v="02-0035"/>
    <x v="1300"/>
    <s v="Toledo"/>
    <x v="12"/>
    <x v="0"/>
    <n v="42"/>
    <m/>
    <s v="ELI"/>
    <x v="57"/>
    <x v="3"/>
    <m/>
    <n v="582236"/>
    <m/>
    <m/>
    <m/>
    <m/>
    <m/>
    <m/>
    <m/>
    <m/>
    <m/>
    <m/>
    <m/>
    <m/>
    <m/>
    <m/>
    <m/>
    <m/>
  </r>
  <r>
    <s v="9% LIHTC"/>
    <x v="30"/>
    <s v="02-0067"/>
    <x v="1301"/>
    <s v="Toledo"/>
    <x v="12"/>
    <x v="0"/>
    <n v="23"/>
    <m/>
    <s v="ELI"/>
    <x v="66"/>
    <x v="3"/>
    <m/>
    <n v="260015"/>
    <m/>
    <m/>
    <m/>
    <m/>
    <m/>
    <m/>
    <m/>
    <m/>
    <m/>
    <m/>
    <m/>
    <m/>
    <m/>
    <m/>
    <m/>
    <m/>
  </r>
  <r>
    <s v="9% LIHTC"/>
    <x v="30"/>
    <s v="02-0074"/>
    <x v="1302"/>
    <s v="Toledo"/>
    <x v="12"/>
    <x v="0"/>
    <n v="11"/>
    <m/>
    <s v="ELI"/>
    <x v="57"/>
    <x v="3"/>
    <m/>
    <n v="126086"/>
    <m/>
    <m/>
    <m/>
    <m/>
    <m/>
    <m/>
    <m/>
    <m/>
    <m/>
    <m/>
    <m/>
    <m/>
    <m/>
    <m/>
    <m/>
    <m/>
  </r>
  <r>
    <s v="9% LIHTC"/>
    <x v="31"/>
    <s v="01-0024"/>
    <x v="1303"/>
    <s v="Toledo"/>
    <x v="12"/>
    <x v="0"/>
    <n v="48"/>
    <m/>
    <s v="MSI"/>
    <x v="57"/>
    <x v="3"/>
    <m/>
    <n v="579393"/>
    <m/>
    <m/>
    <m/>
    <m/>
    <m/>
    <m/>
    <m/>
    <m/>
    <m/>
    <m/>
    <m/>
    <m/>
    <m/>
    <m/>
    <m/>
    <m/>
  </r>
  <r>
    <s v="9% LIHTC"/>
    <x v="31"/>
    <s v="01-0102"/>
    <x v="1304"/>
    <s v="Toledo"/>
    <x v="12"/>
    <x v="0"/>
    <n v="176"/>
    <m/>
    <m/>
    <x v="60"/>
    <x v="3"/>
    <m/>
    <n v="180040"/>
    <m/>
    <m/>
    <m/>
    <m/>
    <m/>
    <m/>
    <m/>
    <m/>
    <m/>
    <m/>
    <m/>
    <m/>
    <m/>
    <m/>
    <m/>
    <m/>
  </r>
  <r>
    <s v="9% LIHTC"/>
    <x v="31"/>
    <s v="01-0012"/>
    <x v="1305"/>
    <s v="Toledo"/>
    <x v="12"/>
    <x v="0"/>
    <n v="70"/>
    <m/>
    <s v="ELI"/>
    <x v="57"/>
    <x v="3"/>
    <m/>
    <n v="883141"/>
    <m/>
    <m/>
    <m/>
    <m/>
    <m/>
    <m/>
    <m/>
    <m/>
    <m/>
    <m/>
    <m/>
    <m/>
    <m/>
    <m/>
    <m/>
    <m/>
  </r>
  <r>
    <s v="9% LIHTC"/>
    <x v="31"/>
    <s v="01-0016"/>
    <x v="1306"/>
    <s v="Toledo"/>
    <x v="12"/>
    <x v="0"/>
    <n v="90"/>
    <m/>
    <s v="none"/>
    <x v="57"/>
    <x v="3"/>
    <m/>
    <n v="650305"/>
    <m/>
    <m/>
    <m/>
    <m/>
    <m/>
    <m/>
    <m/>
    <m/>
    <m/>
    <m/>
    <m/>
    <m/>
    <m/>
    <m/>
    <m/>
    <m/>
  </r>
  <r>
    <s v="9% LIHTC"/>
    <x v="31"/>
    <s v="01-0034"/>
    <x v="1307"/>
    <s v="Toledo"/>
    <x v="12"/>
    <x v="0"/>
    <n v="40"/>
    <m/>
    <s v="MI"/>
    <x v="57"/>
    <x v="3"/>
    <m/>
    <n v="516852"/>
    <m/>
    <m/>
    <m/>
    <m/>
    <m/>
    <m/>
    <m/>
    <m/>
    <m/>
    <m/>
    <m/>
    <m/>
    <m/>
    <m/>
    <m/>
    <m/>
  </r>
  <r>
    <s v="9% LIHTC"/>
    <x v="31"/>
    <s v="01-0077"/>
    <x v="1308"/>
    <s v="Toledo"/>
    <x v="12"/>
    <x v="0"/>
    <n v="65"/>
    <m/>
    <s v="MSI"/>
    <x v="57"/>
    <x v="3"/>
    <m/>
    <n v="487636"/>
    <m/>
    <m/>
    <m/>
    <m/>
    <m/>
    <m/>
    <m/>
    <m/>
    <m/>
    <m/>
    <m/>
    <m/>
    <m/>
    <m/>
    <m/>
    <m/>
  </r>
  <r>
    <s v="9% LIHTC"/>
    <x v="27"/>
    <s v="00-0031"/>
    <x v="1309"/>
    <s v="Toledo"/>
    <x v="12"/>
    <x v="0"/>
    <n v="52"/>
    <m/>
    <s v="MSI"/>
    <x v="57"/>
    <x v="3"/>
    <m/>
    <n v="297346"/>
    <m/>
    <m/>
    <m/>
    <m/>
    <m/>
    <m/>
    <m/>
    <m/>
    <m/>
    <m/>
    <m/>
    <m/>
    <m/>
    <m/>
    <m/>
    <m/>
  </r>
  <r>
    <s v="9% LIHTC"/>
    <x v="27"/>
    <s v="00-0022"/>
    <x v="1310"/>
    <s v="Toledo"/>
    <x v="12"/>
    <x v="0"/>
    <n v="40"/>
    <m/>
    <s v="MI"/>
    <x v="61"/>
    <x v="3"/>
    <m/>
    <n v="493113"/>
    <m/>
    <m/>
    <m/>
    <m/>
    <m/>
    <m/>
    <m/>
    <m/>
    <m/>
    <m/>
    <m/>
    <m/>
    <m/>
    <m/>
    <m/>
    <m/>
  </r>
  <r>
    <s v="9% LIHTC"/>
    <x v="27"/>
    <s v="00-0033"/>
    <x v="1311"/>
    <s v="Toledo"/>
    <x v="12"/>
    <x v="0"/>
    <n v="47"/>
    <m/>
    <s v="SP"/>
    <x v="57"/>
    <x v="3"/>
    <m/>
    <n v="559379"/>
    <m/>
    <m/>
    <m/>
    <m/>
    <m/>
    <m/>
    <m/>
    <m/>
    <m/>
    <m/>
    <m/>
    <m/>
    <m/>
    <m/>
    <m/>
    <m/>
  </r>
  <r>
    <s v="9% LIHTC"/>
    <x v="27"/>
    <s v="00-0102"/>
    <x v="1312"/>
    <s v="Toledo"/>
    <x v="12"/>
    <x v="0"/>
    <n v="136"/>
    <m/>
    <m/>
    <x v="57"/>
    <x v="3"/>
    <m/>
    <n v="548000"/>
    <m/>
    <m/>
    <m/>
    <m/>
    <m/>
    <m/>
    <m/>
    <m/>
    <m/>
    <m/>
    <m/>
    <m/>
    <m/>
    <m/>
    <m/>
    <m/>
  </r>
  <r>
    <s v="9% LIHTC"/>
    <x v="21"/>
    <s v="99-0032"/>
    <x v="1313"/>
    <s v="Toledo"/>
    <x v="12"/>
    <x v="0"/>
    <n v="113"/>
    <m/>
    <s v="Yes"/>
    <x v="60"/>
    <x v="3"/>
    <m/>
    <n v="923081"/>
    <m/>
    <m/>
    <m/>
    <m/>
    <m/>
    <m/>
    <m/>
    <m/>
    <m/>
    <m/>
    <m/>
    <m/>
    <m/>
    <m/>
    <m/>
    <m/>
  </r>
  <r>
    <s v="9% LIHTC"/>
    <x v="21"/>
    <s v="99-0009"/>
    <x v="1314"/>
    <s v="Toledo"/>
    <x v="12"/>
    <x v="0"/>
    <n v="76"/>
    <m/>
    <s v="Yes"/>
    <x v="57"/>
    <x v="3"/>
    <m/>
    <n v="585818"/>
    <m/>
    <m/>
    <m/>
    <m/>
    <m/>
    <m/>
    <m/>
    <m/>
    <m/>
    <m/>
    <m/>
    <m/>
    <m/>
    <m/>
    <m/>
    <m/>
  </r>
  <r>
    <s v="9% LIHTC"/>
    <x v="21"/>
    <s v="99-0024"/>
    <x v="1315"/>
    <s v="Toledo"/>
    <x v="12"/>
    <x v="0"/>
    <n v="80"/>
    <m/>
    <s v="Yes"/>
    <x v="57"/>
    <x v="3"/>
    <m/>
    <n v="533837"/>
    <m/>
    <m/>
    <m/>
    <m/>
    <m/>
    <m/>
    <m/>
    <m/>
    <m/>
    <m/>
    <m/>
    <m/>
    <m/>
    <m/>
    <m/>
    <m/>
  </r>
  <r>
    <s v="9% LIHTC"/>
    <x v="32"/>
    <s v="98-0090"/>
    <x v="1316"/>
    <s v="Toledo"/>
    <x v="12"/>
    <x v="0"/>
    <n v="106"/>
    <m/>
    <s v="no"/>
    <x v="64"/>
    <x v="3"/>
    <m/>
    <n v="188867"/>
    <m/>
    <m/>
    <m/>
    <m/>
    <m/>
    <m/>
    <m/>
    <m/>
    <m/>
    <m/>
    <m/>
    <m/>
    <m/>
    <m/>
    <m/>
    <m/>
  </r>
  <r>
    <s v="9% LIHTC"/>
    <x v="32"/>
    <s v="98-0048"/>
    <x v="1317"/>
    <s v="Toledo"/>
    <x v="12"/>
    <x v="0"/>
    <n v="15"/>
    <m/>
    <s v="Yes"/>
    <x v="60"/>
    <x v="3"/>
    <m/>
    <n v="101299"/>
    <m/>
    <m/>
    <m/>
    <m/>
    <m/>
    <m/>
    <m/>
    <m/>
    <m/>
    <m/>
    <m/>
    <m/>
    <m/>
    <m/>
    <m/>
    <m/>
  </r>
  <r>
    <s v="9% LIHTC"/>
    <x v="28"/>
    <s v="97-0068"/>
    <x v="1318"/>
    <s v="Toledo"/>
    <x v="12"/>
    <x v="0"/>
    <n v="156"/>
    <m/>
    <s v="no"/>
    <x v="64"/>
    <x v="3"/>
    <m/>
    <n v="245118"/>
    <m/>
    <m/>
    <m/>
    <m/>
    <m/>
    <m/>
    <m/>
    <m/>
    <m/>
    <m/>
    <m/>
    <m/>
    <m/>
    <m/>
    <m/>
    <m/>
  </r>
  <r>
    <s v="9% LIHTC"/>
    <x v="28"/>
    <s v="97-0082"/>
    <x v="1319"/>
    <s v="Toledo"/>
    <x v="12"/>
    <x v="0"/>
    <n v="49"/>
    <m/>
    <s v="Yes"/>
    <x v="61"/>
    <x v="3"/>
    <m/>
    <n v="512794"/>
    <m/>
    <m/>
    <m/>
    <m/>
    <m/>
    <m/>
    <m/>
    <m/>
    <m/>
    <m/>
    <m/>
    <m/>
    <m/>
    <m/>
    <m/>
    <m/>
  </r>
  <r>
    <s v="9% LIHTC"/>
    <x v="28"/>
    <s v="97-0097"/>
    <x v="1320"/>
    <s v="Toledo"/>
    <x v="12"/>
    <x v="0"/>
    <n v="89"/>
    <m/>
    <m/>
    <x v="62"/>
    <x v="3"/>
    <m/>
    <n v="311814"/>
    <m/>
    <m/>
    <m/>
    <m/>
    <m/>
    <m/>
    <m/>
    <m/>
    <m/>
    <m/>
    <m/>
    <m/>
    <m/>
    <m/>
    <m/>
    <m/>
  </r>
  <r>
    <s v="9% LIHTC"/>
    <x v="22"/>
    <s v="96-0106"/>
    <x v="1321"/>
    <s v="Toledo"/>
    <x v="12"/>
    <x v="0"/>
    <n v="38"/>
    <m/>
    <s v="Yes"/>
    <x v="66"/>
    <x v="3"/>
    <m/>
    <n v="380189"/>
    <m/>
    <m/>
    <m/>
    <m/>
    <m/>
    <m/>
    <m/>
    <m/>
    <m/>
    <m/>
    <m/>
    <m/>
    <m/>
    <m/>
    <m/>
    <m/>
  </r>
  <r>
    <s v="9% LIHTC"/>
    <x v="22"/>
    <s v="96-0026"/>
    <x v="1322"/>
    <s v="Toledo"/>
    <x v="12"/>
    <x v="0"/>
    <n v="31"/>
    <m/>
    <s v="Yes"/>
    <x v="61"/>
    <x v="3"/>
    <m/>
    <n v="270609"/>
    <m/>
    <m/>
    <m/>
    <m/>
    <m/>
    <m/>
    <m/>
    <m/>
    <m/>
    <m/>
    <m/>
    <m/>
    <m/>
    <m/>
    <m/>
    <m/>
  </r>
  <r>
    <s v="9% LIHTC"/>
    <x v="22"/>
    <s v="96-0028"/>
    <x v="1323"/>
    <s v="Toledo"/>
    <x v="12"/>
    <x v="0"/>
    <n v="55"/>
    <m/>
    <s v="Yes"/>
    <x v="61"/>
    <x v="3"/>
    <m/>
    <n v="559818"/>
    <m/>
    <m/>
    <m/>
    <m/>
    <m/>
    <m/>
    <m/>
    <m/>
    <m/>
    <m/>
    <m/>
    <m/>
    <m/>
    <m/>
    <m/>
    <m/>
  </r>
  <r>
    <s v="9% LIHTC"/>
    <x v="29"/>
    <s v="95-0054"/>
    <x v="1324"/>
    <s v="Toledo"/>
    <x v="12"/>
    <x v="0"/>
    <n v="131"/>
    <m/>
    <s v="no"/>
    <x v="58"/>
    <x v="3"/>
    <m/>
    <n v="215117"/>
    <m/>
    <m/>
    <m/>
    <m/>
    <m/>
    <m/>
    <m/>
    <m/>
    <m/>
    <m/>
    <m/>
    <m/>
    <m/>
    <m/>
    <m/>
    <m/>
  </r>
  <r>
    <s v="9% LIHTC"/>
    <x v="29"/>
    <s v="95-0099"/>
    <x v="1325"/>
    <s v="Toledo"/>
    <x v="12"/>
    <x v="0"/>
    <n v="65"/>
    <m/>
    <s v="no"/>
    <x v="60"/>
    <x v="3"/>
    <m/>
    <n v="53373"/>
    <m/>
    <m/>
    <m/>
    <m/>
    <m/>
    <m/>
    <m/>
    <m/>
    <m/>
    <m/>
    <m/>
    <m/>
    <m/>
    <m/>
    <m/>
    <m/>
  </r>
  <r>
    <s v="9% LIHTC"/>
    <x v="29"/>
    <s v="95-0041"/>
    <x v="1326"/>
    <s v="Toledo"/>
    <x v="12"/>
    <x v="0"/>
    <n v="48"/>
    <m/>
    <s v="no"/>
    <x v="61"/>
    <x v="3"/>
    <m/>
    <n v="482175"/>
    <m/>
    <m/>
    <m/>
    <m/>
    <m/>
    <m/>
    <m/>
    <m/>
    <m/>
    <m/>
    <m/>
    <m/>
    <m/>
    <m/>
    <m/>
    <m/>
  </r>
  <r>
    <s v="9% LIHTC"/>
    <x v="35"/>
    <s v="94-7176"/>
    <x v="1327"/>
    <s v="Oregon"/>
    <x v="12"/>
    <x v="0"/>
    <n v="70"/>
    <m/>
    <s v="Yes"/>
    <x v="57"/>
    <x v="3"/>
    <m/>
    <n v="315266"/>
    <m/>
    <m/>
    <m/>
    <m/>
    <m/>
    <m/>
    <m/>
    <m/>
    <m/>
    <m/>
    <m/>
    <m/>
    <m/>
    <m/>
    <m/>
    <m/>
  </r>
  <r>
    <s v="9% LIHTC"/>
    <x v="23"/>
    <s v="93-2069"/>
    <x v="1328"/>
    <s v="Toledo"/>
    <x v="12"/>
    <x v="0"/>
    <n v="168"/>
    <m/>
    <s v="no"/>
    <x v="57"/>
    <x v="3"/>
    <m/>
    <n v="844426"/>
    <m/>
    <m/>
    <m/>
    <m/>
    <m/>
    <m/>
    <m/>
    <m/>
    <m/>
    <m/>
    <m/>
    <m/>
    <m/>
    <m/>
    <m/>
    <m/>
  </r>
  <r>
    <s v="9% LIHTC"/>
    <x v="24"/>
    <s v="92-2030"/>
    <x v="1329"/>
    <s v="Toledo"/>
    <x v="12"/>
    <x v="0"/>
    <n v="96"/>
    <m/>
    <m/>
    <x v="60"/>
    <x v="3"/>
    <m/>
    <n v="188500"/>
    <m/>
    <m/>
    <m/>
    <m/>
    <m/>
    <m/>
    <m/>
    <m/>
    <m/>
    <m/>
    <m/>
    <m/>
    <m/>
    <m/>
    <m/>
    <m/>
  </r>
  <r>
    <s v="9% LIHTC"/>
    <x v="24"/>
    <s v="92-4088"/>
    <x v="1330"/>
    <s v="Toledo"/>
    <x v="12"/>
    <x v="0"/>
    <n v="52"/>
    <m/>
    <m/>
    <x v="57"/>
    <x v="3"/>
    <m/>
    <n v="229873.7"/>
    <m/>
    <m/>
    <m/>
    <m/>
    <m/>
    <m/>
    <m/>
    <m/>
    <m/>
    <m/>
    <m/>
    <m/>
    <m/>
    <m/>
    <m/>
    <m/>
  </r>
  <r>
    <s v="9% LIHTC"/>
    <x v="24"/>
    <s v="92-1001"/>
    <x v="570"/>
    <s v="Toledo"/>
    <x v="12"/>
    <x v="0"/>
    <n v="54"/>
    <m/>
    <m/>
    <x v="64"/>
    <x v="3"/>
    <m/>
    <n v="281393.98"/>
    <m/>
    <m/>
    <m/>
    <m/>
    <m/>
    <m/>
    <m/>
    <m/>
    <m/>
    <m/>
    <m/>
    <m/>
    <m/>
    <m/>
    <m/>
    <m/>
  </r>
  <r>
    <s v="9% LIHTC"/>
    <x v="34"/>
    <s v="91-0710"/>
    <x v="1331"/>
    <s v="Toledo"/>
    <x v="12"/>
    <x v="0"/>
    <n v="19"/>
    <m/>
    <m/>
    <x v="60"/>
    <x v="3"/>
    <m/>
    <n v="74530.28"/>
    <m/>
    <m/>
    <m/>
    <m/>
    <m/>
    <m/>
    <m/>
    <m/>
    <m/>
    <m/>
    <m/>
    <m/>
    <m/>
    <m/>
    <m/>
    <m/>
  </r>
  <r>
    <s v="9% LIHTC"/>
    <x v="20"/>
    <s v="05-0073"/>
    <x v="1332"/>
    <s v="Mount Sterling"/>
    <x v="56"/>
    <x v="0"/>
    <n v="40"/>
    <m/>
    <s v="Senior"/>
    <x v="60"/>
    <x v="3"/>
    <m/>
    <n v="234039"/>
    <m/>
    <m/>
    <m/>
    <m/>
    <m/>
    <m/>
    <m/>
    <m/>
    <m/>
    <m/>
    <m/>
    <m/>
    <m/>
    <m/>
    <m/>
    <m/>
  </r>
  <r>
    <s v="9% LIHTC"/>
    <x v="30"/>
    <s v="02-0053"/>
    <x v="1333"/>
    <s v="London"/>
    <x v="56"/>
    <x v="0"/>
    <n v="45"/>
    <m/>
    <s v="ELI"/>
    <x v="60"/>
    <x v="3"/>
    <m/>
    <n v="229349"/>
    <m/>
    <m/>
    <m/>
    <m/>
    <m/>
    <m/>
    <m/>
    <m/>
    <m/>
    <m/>
    <m/>
    <m/>
    <m/>
    <m/>
    <m/>
    <m/>
  </r>
  <r>
    <s v="9% LIHTC"/>
    <x v="22"/>
    <s v="96-0031"/>
    <x v="1334"/>
    <s v="London"/>
    <x v="56"/>
    <x v="0"/>
    <n v="28"/>
    <m/>
    <s v="no"/>
    <x v="58"/>
    <x v="3"/>
    <m/>
    <n v="31171"/>
    <m/>
    <m/>
    <m/>
    <m/>
    <m/>
    <m/>
    <m/>
    <m/>
    <m/>
    <m/>
    <m/>
    <m/>
    <m/>
    <m/>
    <m/>
    <m/>
  </r>
  <r>
    <s v="9% LIHTC"/>
    <x v="22"/>
    <s v="96-0057"/>
    <x v="1335"/>
    <s v="West Jefferson"/>
    <x v="56"/>
    <x v="0"/>
    <n v="19"/>
    <m/>
    <s v="no"/>
    <x v="58"/>
    <x v="3"/>
    <m/>
    <n v="21740"/>
    <m/>
    <m/>
    <m/>
    <m/>
    <m/>
    <m/>
    <m/>
    <m/>
    <m/>
    <m/>
    <m/>
    <m/>
    <m/>
    <m/>
    <m/>
    <m/>
  </r>
  <r>
    <s v="9% LIHTC"/>
    <x v="35"/>
    <s v="94-4033"/>
    <x v="1336"/>
    <s v="Plain City"/>
    <x v="56"/>
    <x v="0"/>
    <n v="32"/>
    <m/>
    <s v="no"/>
    <x v="59"/>
    <x v="3"/>
    <m/>
    <n v="43908"/>
    <m/>
    <m/>
    <m/>
    <m/>
    <m/>
    <m/>
    <m/>
    <m/>
    <m/>
    <m/>
    <m/>
    <m/>
    <m/>
    <m/>
    <m/>
    <m/>
  </r>
  <r>
    <s v="9% LIHTC"/>
    <x v="23"/>
    <s v="93-1053"/>
    <x v="1337"/>
    <s v="London"/>
    <x v="56"/>
    <x v="0"/>
    <n v="59"/>
    <m/>
    <s v="no"/>
    <x v="59"/>
    <x v="3"/>
    <m/>
    <n v="255443"/>
    <m/>
    <m/>
    <m/>
    <m/>
    <m/>
    <m/>
    <m/>
    <m/>
    <m/>
    <m/>
    <m/>
    <m/>
    <m/>
    <m/>
    <m/>
    <m/>
  </r>
  <r>
    <s v="9% LIHTC"/>
    <x v="19"/>
    <s v="06-0017"/>
    <x v="1338"/>
    <s v="Youngstown"/>
    <x v="25"/>
    <x v="0"/>
    <n v="29"/>
    <m/>
    <s v="Family"/>
    <x v="57"/>
    <x v="3"/>
    <m/>
    <n v="506182"/>
    <m/>
    <m/>
    <m/>
    <m/>
    <m/>
    <m/>
    <m/>
    <m/>
    <m/>
    <m/>
    <m/>
    <m/>
    <m/>
    <m/>
    <m/>
    <m/>
  </r>
  <r>
    <s v="9% LIHTC"/>
    <x v="20"/>
    <s v="05-0006"/>
    <x v="1339"/>
    <s v="Youngstown"/>
    <x v="25"/>
    <x v="0"/>
    <n v="46"/>
    <m/>
    <s v="none"/>
    <x v="57"/>
    <x v="3"/>
    <m/>
    <n v="600000"/>
    <m/>
    <m/>
    <m/>
    <m/>
    <m/>
    <m/>
    <m/>
    <m/>
    <m/>
    <m/>
    <m/>
    <m/>
    <m/>
    <m/>
    <m/>
    <m/>
  </r>
  <r>
    <s v="9% LIHTC"/>
    <x v="20"/>
    <s v="05-0118"/>
    <x v="1340"/>
    <s v="Youngstown"/>
    <x v="25"/>
    <x v="0"/>
    <n v="50"/>
    <m/>
    <s v="Senior"/>
    <x v="60"/>
    <x v="3"/>
    <m/>
    <n v="514649"/>
    <m/>
    <m/>
    <m/>
    <m/>
    <m/>
    <m/>
    <m/>
    <m/>
    <m/>
    <m/>
    <m/>
    <m/>
    <m/>
    <m/>
    <m/>
    <m/>
  </r>
  <r>
    <s v="9% LIHTC"/>
    <x v="33"/>
    <s v="03-0132"/>
    <x v="1341"/>
    <s v="Austintown"/>
    <x v="25"/>
    <x v="0"/>
    <n v="101"/>
    <m/>
    <s v="EP"/>
    <x v="58"/>
    <x v="3"/>
    <m/>
    <n v="215328"/>
    <m/>
    <m/>
    <m/>
    <m/>
    <m/>
    <m/>
    <m/>
    <m/>
    <m/>
    <m/>
    <m/>
    <m/>
    <m/>
    <m/>
    <m/>
    <m/>
  </r>
  <r>
    <s v="9% LIHTC"/>
    <x v="26"/>
    <s v="03-0045"/>
    <x v="1342"/>
    <s v="Youngstown"/>
    <x v="25"/>
    <x v="0"/>
    <n v="40"/>
    <m/>
    <s v="MSI"/>
    <x v="57"/>
    <x v="3"/>
    <m/>
    <n v="589820"/>
    <m/>
    <m/>
    <m/>
    <m/>
    <m/>
    <m/>
    <m/>
    <m/>
    <m/>
    <m/>
    <m/>
    <m/>
    <m/>
    <m/>
    <m/>
    <m/>
  </r>
  <r>
    <s v="9% LIHTC"/>
    <x v="30"/>
    <s v="02-0077"/>
    <x v="1343"/>
    <s v="Youngstown "/>
    <x v="25"/>
    <x v="0"/>
    <n v="40"/>
    <m/>
    <s v="MSI"/>
    <x v="57"/>
    <x v="3"/>
    <m/>
    <n v="345351"/>
    <m/>
    <m/>
    <m/>
    <m/>
    <m/>
    <m/>
    <m/>
    <m/>
    <m/>
    <m/>
    <m/>
    <m/>
    <m/>
    <m/>
    <m/>
    <m/>
  </r>
  <r>
    <s v="9% LIHTC"/>
    <x v="30"/>
    <s v="02-0068"/>
    <x v="1344"/>
    <s v="Craig Beach Village"/>
    <x v="25"/>
    <x v="0"/>
    <n v="34"/>
    <m/>
    <s v="MSI"/>
    <x v="57"/>
    <x v="3"/>
    <m/>
    <n v="280508"/>
    <m/>
    <m/>
    <m/>
    <m/>
    <m/>
    <m/>
    <m/>
    <m/>
    <m/>
    <m/>
    <m/>
    <m/>
    <m/>
    <m/>
    <m/>
    <m/>
  </r>
  <r>
    <s v="9% LIHTC"/>
    <x v="30"/>
    <s v="02-0076"/>
    <x v="1345"/>
    <s v="Youngstown "/>
    <x v="25"/>
    <x v="0"/>
    <n v="40"/>
    <m/>
    <s v="ELI"/>
    <x v="57"/>
    <x v="3"/>
    <m/>
    <n v="455708"/>
    <m/>
    <m/>
    <m/>
    <m/>
    <m/>
    <m/>
    <m/>
    <m/>
    <m/>
    <m/>
    <m/>
    <m/>
    <m/>
    <m/>
    <m/>
    <m/>
  </r>
  <r>
    <s v="9% LIHTC"/>
    <x v="30"/>
    <s v="02-0075"/>
    <x v="1346"/>
    <s v="Youngstown "/>
    <x v="25"/>
    <x v="0"/>
    <n v="40"/>
    <m/>
    <s v="ELI"/>
    <x v="57"/>
    <x v="3"/>
    <m/>
    <n v="457792"/>
    <m/>
    <m/>
    <m/>
    <m/>
    <m/>
    <m/>
    <m/>
    <m/>
    <m/>
    <m/>
    <m/>
    <m/>
    <m/>
    <m/>
    <m/>
    <m/>
  </r>
  <r>
    <s v="9% LIHTC"/>
    <x v="31"/>
    <s v="01-0028"/>
    <x v="1347"/>
    <s v="Youngstown"/>
    <x v="25"/>
    <x v="0"/>
    <n v="40"/>
    <m/>
    <s v="ELI"/>
    <x v="57"/>
    <x v="3"/>
    <m/>
    <n v="486293"/>
    <m/>
    <m/>
    <m/>
    <m/>
    <m/>
    <m/>
    <m/>
    <m/>
    <m/>
    <m/>
    <m/>
    <m/>
    <m/>
    <m/>
    <m/>
    <m/>
  </r>
  <r>
    <s v="9% LIHTC"/>
    <x v="27"/>
    <s v="00-0019"/>
    <x v="1348"/>
    <s v="Youngstown"/>
    <x v="25"/>
    <x v="0"/>
    <n v="40"/>
    <m/>
    <s v="SP"/>
    <x v="61"/>
    <x v="3"/>
    <m/>
    <n v="485680.97062000004"/>
    <m/>
    <m/>
    <m/>
    <m/>
    <m/>
    <m/>
    <m/>
    <m/>
    <m/>
    <m/>
    <m/>
    <m/>
    <m/>
    <m/>
    <m/>
    <m/>
  </r>
  <r>
    <s v="9% LIHTC"/>
    <x v="21"/>
    <s v="99-0023"/>
    <x v="1349"/>
    <s v="Campbell"/>
    <x v="25"/>
    <x v="0"/>
    <n v="57"/>
    <m/>
    <s v="Yes"/>
    <x v="61"/>
    <x v="3"/>
    <m/>
    <n v="529779"/>
    <m/>
    <m/>
    <m/>
    <m/>
    <m/>
    <m/>
    <m/>
    <m/>
    <m/>
    <m/>
    <m/>
    <m/>
    <m/>
    <m/>
    <m/>
    <m/>
  </r>
  <r>
    <s v="9% LIHTC"/>
    <x v="32"/>
    <s v="98-0031"/>
    <x v="1350"/>
    <s v="Campbell"/>
    <x v="25"/>
    <x v="0"/>
    <n v="38"/>
    <m/>
    <s v="Yes"/>
    <x v="57"/>
    <x v="3"/>
    <m/>
    <n v="436208"/>
    <m/>
    <m/>
    <m/>
    <m/>
    <m/>
    <m/>
    <m/>
    <m/>
    <m/>
    <m/>
    <m/>
    <m/>
    <m/>
    <m/>
    <m/>
    <m/>
  </r>
  <r>
    <s v="9% LIHTC"/>
    <x v="32"/>
    <s v="98-0026"/>
    <x v="1351"/>
    <s v="Youngstown"/>
    <x v="25"/>
    <x v="0"/>
    <n v="40"/>
    <m/>
    <s v="Yes"/>
    <x v="57"/>
    <x v="3"/>
    <m/>
    <n v="439899"/>
    <m/>
    <m/>
    <m/>
    <m/>
    <m/>
    <m/>
    <m/>
    <m/>
    <m/>
    <m/>
    <m/>
    <m/>
    <m/>
    <m/>
    <m/>
    <m/>
  </r>
  <r>
    <s v="9% LIHTC"/>
    <x v="32"/>
    <s v="98-0030"/>
    <x v="1352"/>
    <s v="Youngstown"/>
    <x v="25"/>
    <x v="0"/>
    <n v="48"/>
    <m/>
    <s v="Yes"/>
    <x v="57"/>
    <x v="3"/>
    <m/>
    <n v="539873"/>
    <m/>
    <m/>
    <m/>
    <m/>
    <m/>
    <m/>
    <m/>
    <m/>
    <m/>
    <m/>
    <m/>
    <m/>
    <m/>
    <m/>
    <m/>
    <m/>
  </r>
  <r>
    <s v="9% LIHTC"/>
    <x v="28"/>
    <s v="97-0080"/>
    <x v="1353"/>
    <s v="Campbell"/>
    <x v="25"/>
    <x v="0"/>
    <n v="30"/>
    <m/>
    <s v="Yes"/>
    <x v="57"/>
    <x v="3"/>
    <m/>
    <n v="312244"/>
    <m/>
    <m/>
    <m/>
    <m/>
    <m/>
    <m/>
    <m/>
    <m/>
    <m/>
    <m/>
    <m/>
    <m/>
    <m/>
    <m/>
    <m/>
    <m/>
  </r>
  <r>
    <s v="9% LIHTC"/>
    <x v="28"/>
    <s v="97-0008"/>
    <x v="1354"/>
    <s v="Youngstown"/>
    <x v="25"/>
    <x v="0"/>
    <n v="39"/>
    <m/>
    <s v="Yes"/>
    <x v="61"/>
    <x v="3"/>
    <m/>
    <n v="390957"/>
    <m/>
    <m/>
    <m/>
    <m/>
    <m/>
    <m/>
    <m/>
    <m/>
    <m/>
    <m/>
    <m/>
    <m/>
    <m/>
    <m/>
    <m/>
    <m/>
  </r>
  <r>
    <s v="9% LIHTC"/>
    <x v="28"/>
    <s v="97-0005"/>
    <x v="1355"/>
    <s v="Youngstown"/>
    <x v="25"/>
    <x v="0"/>
    <n v="30"/>
    <m/>
    <s v="Yes"/>
    <x v="57"/>
    <x v="3"/>
    <m/>
    <n v="369325"/>
    <m/>
    <m/>
    <m/>
    <m/>
    <m/>
    <m/>
    <m/>
    <m/>
    <m/>
    <m/>
    <m/>
    <m/>
    <m/>
    <m/>
    <m/>
    <m/>
  </r>
  <r>
    <s v="9% LIHTC"/>
    <x v="22"/>
    <s v="96-0123"/>
    <x v="1356"/>
    <s v="Youngstown"/>
    <x v="25"/>
    <x v="0"/>
    <n v="152"/>
    <m/>
    <s v="Yes"/>
    <x v="60"/>
    <x v="3"/>
    <m/>
    <n v="458326"/>
    <m/>
    <m/>
    <m/>
    <m/>
    <m/>
    <m/>
    <m/>
    <m/>
    <m/>
    <m/>
    <m/>
    <m/>
    <m/>
    <m/>
    <m/>
    <m/>
  </r>
  <r>
    <s v="9% LIHTC"/>
    <x v="22"/>
    <s v="96-0101"/>
    <x v="1357"/>
    <s v="Youngstown"/>
    <x v="25"/>
    <x v="0"/>
    <n v="84"/>
    <m/>
    <s v="Yes"/>
    <x v="61"/>
    <x v="3"/>
    <m/>
    <n v="256181"/>
    <m/>
    <m/>
    <m/>
    <m/>
    <m/>
    <m/>
    <m/>
    <m/>
    <m/>
    <m/>
    <m/>
    <m/>
    <m/>
    <m/>
    <m/>
    <m/>
  </r>
  <r>
    <s v="9% LIHTC"/>
    <x v="29"/>
    <s v="95-0059"/>
    <x v="1358"/>
    <s v="Youngstown"/>
    <x v="25"/>
    <x v="0"/>
    <n v="40"/>
    <m/>
    <s v="no"/>
    <x v="61"/>
    <x v="3"/>
    <m/>
    <n v="355948"/>
    <m/>
    <m/>
    <m/>
    <m/>
    <m/>
    <m/>
    <m/>
    <m/>
    <m/>
    <m/>
    <m/>
    <m/>
    <m/>
    <m/>
    <m/>
    <m/>
  </r>
  <r>
    <s v="9% LIHTC"/>
    <x v="29"/>
    <s v="95-0093"/>
    <x v="1041"/>
    <s v="Youngstown"/>
    <x v="25"/>
    <x v="0"/>
    <n v="48"/>
    <m/>
    <s v="no"/>
    <x v="61"/>
    <x v="3"/>
    <m/>
    <n v="283607"/>
    <m/>
    <m/>
    <m/>
    <m/>
    <m/>
    <m/>
    <m/>
    <m/>
    <m/>
    <m/>
    <m/>
    <m/>
    <m/>
    <m/>
    <m/>
    <m/>
  </r>
  <r>
    <s v="9% LIHTC"/>
    <x v="35"/>
    <s v="94-5091"/>
    <x v="1359"/>
    <s v="Sebring"/>
    <x v="25"/>
    <x v="0"/>
    <n v="39"/>
    <m/>
    <s v="no"/>
    <x v="59"/>
    <x v="3"/>
    <m/>
    <n v="57402"/>
    <m/>
    <m/>
    <m/>
    <m/>
    <m/>
    <m/>
    <m/>
    <m/>
    <m/>
    <m/>
    <m/>
    <m/>
    <m/>
    <m/>
    <m/>
    <m/>
  </r>
  <r>
    <s v="9% LIHTC"/>
    <x v="34"/>
    <s v="91-0600"/>
    <x v="1360"/>
    <s v="Youngstown"/>
    <x v="25"/>
    <x v="0"/>
    <n v="45"/>
    <m/>
    <m/>
    <x v="57"/>
    <x v="3"/>
    <m/>
    <n v="209056.02"/>
    <m/>
    <m/>
    <m/>
    <m/>
    <m/>
    <m/>
    <m/>
    <m/>
    <m/>
    <m/>
    <m/>
    <m/>
    <m/>
    <m/>
    <m/>
    <m/>
  </r>
  <r>
    <s v="9% LIHTC"/>
    <x v="36"/>
    <s v="89-0415"/>
    <x v="1361"/>
    <s v="New Middletown"/>
    <x v="25"/>
    <x v="0"/>
    <n v="39"/>
    <m/>
    <m/>
    <x v="59"/>
    <x v="3"/>
    <m/>
    <n v="57824.28"/>
    <m/>
    <m/>
    <m/>
    <m/>
    <m/>
    <m/>
    <m/>
    <m/>
    <m/>
    <m/>
    <m/>
    <m/>
    <m/>
    <m/>
    <m/>
    <m/>
  </r>
  <r>
    <s v="9% LIHTC"/>
    <x v="36"/>
    <s v="89-0472"/>
    <x v="1362"/>
    <s v="Youngstown"/>
    <x v="25"/>
    <x v="0"/>
    <n v="12"/>
    <m/>
    <m/>
    <x v="62"/>
    <x v="3"/>
    <m/>
    <n v="7792.3"/>
    <m/>
    <m/>
    <m/>
    <m/>
    <m/>
    <m/>
    <m/>
    <m/>
    <m/>
    <m/>
    <m/>
    <m/>
    <m/>
    <m/>
    <m/>
    <m/>
  </r>
  <r>
    <s v="9% LIHTC"/>
    <x v="30"/>
    <s v="02-0080"/>
    <x v="1363"/>
    <s v="Youngstown/Steubenville"/>
    <x v="117"/>
    <x v="0"/>
    <n v="46"/>
    <m/>
    <s v="DD"/>
    <x v="57"/>
    <x v="3"/>
    <m/>
    <n v="521178"/>
    <m/>
    <m/>
    <m/>
    <m/>
    <m/>
    <m/>
    <m/>
    <m/>
    <m/>
    <m/>
    <m/>
    <m/>
    <m/>
    <m/>
    <m/>
    <m/>
  </r>
  <r>
    <s v="9% LIHTC"/>
    <x v="20"/>
    <s v="05-0081"/>
    <x v="1364"/>
    <s v="Marion"/>
    <x v="4"/>
    <x v="0"/>
    <n v="48"/>
    <m/>
    <s v="Family"/>
    <x v="62"/>
    <x v="3"/>
    <m/>
    <n v="294663"/>
    <m/>
    <m/>
    <m/>
    <m/>
    <m/>
    <m/>
    <m/>
    <m/>
    <m/>
    <m/>
    <m/>
    <m/>
    <m/>
    <m/>
    <m/>
    <m/>
  </r>
  <r>
    <s v="9% LIHTC"/>
    <x v="35"/>
    <s v="94-6139"/>
    <x v="1365"/>
    <s v="Marion"/>
    <x v="4"/>
    <x v="0"/>
    <n v="66"/>
    <m/>
    <s v="Yes"/>
    <x v="60"/>
    <x v="3"/>
    <m/>
    <n v="475572"/>
    <m/>
    <m/>
    <m/>
    <m/>
    <m/>
    <m/>
    <m/>
    <m/>
    <m/>
    <m/>
    <m/>
    <m/>
    <m/>
    <m/>
    <m/>
    <m/>
  </r>
  <r>
    <s v="9% LIHTC"/>
    <x v="24"/>
    <s v="92-1020"/>
    <x v="1366"/>
    <s v="Marion"/>
    <x v="4"/>
    <x v="0"/>
    <n v="116"/>
    <m/>
    <m/>
    <x v="57"/>
    <x v="3"/>
    <m/>
    <n v="455498.98"/>
    <m/>
    <m/>
    <m/>
    <m/>
    <m/>
    <m/>
    <m/>
    <m/>
    <m/>
    <m/>
    <m/>
    <m/>
    <m/>
    <m/>
    <m/>
    <m/>
  </r>
  <r>
    <s v="9% LIHTC"/>
    <x v="19"/>
    <s v="06-0139"/>
    <x v="1367"/>
    <s v="Lodi"/>
    <x v="51"/>
    <x v="0"/>
    <n v="18"/>
    <m/>
    <s v="Family"/>
    <x v="57"/>
    <x v="3"/>
    <m/>
    <n v="74664"/>
    <m/>
    <m/>
    <m/>
    <m/>
    <m/>
    <m/>
    <m/>
    <m/>
    <m/>
    <m/>
    <m/>
    <m/>
    <m/>
    <m/>
    <m/>
    <m/>
  </r>
  <r>
    <s v="9% LIHTC"/>
    <x v="20"/>
    <s v="05-0103"/>
    <x v="1368"/>
    <s v="Medina"/>
    <x v="51"/>
    <x v="0"/>
    <n v="106"/>
    <m/>
    <s v="Family"/>
    <x v="60"/>
    <x v="3"/>
    <m/>
    <n v="611033"/>
    <m/>
    <m/>
    <m/>
    <m/>
    <m/>
    <m/>
    <m/>
    <m/>
    <m/>
    <m/>
    <m/>
    <m/>
    <m/>
    <m/>
    <m/>
    <m/>
  </r>
  <r>
    <s v="9% LIHTC"/>
    <x v="35"/>
    <s v="94-4012"/>
    <x v="1369"/>
    <s v="Brunswick"/>
    <x v="51"/>
    <x v="0"/>
    <n v="88"/>
    <m/>
    <s v="no"/>
    <x v="57"/>
    <x v="3"/>
    <m/>
    <n v="397354"/>
    <m/>
    <m/>
    <m/>
    <m/>
    <m/>
    <m/>
    <m/>
    <m/>
    <m/>
    <m/>
    <m/>
    <m/>
    <m/>
    <m/>
    <m/>
    <m/>
  </r>
  <r>
    <s v="9% LIHTC"/>
    <x v="34"/>
    <s v="91-0601"/>
    <x v="1370"/>
    <s v="Medina"/>
    <x v="51"/>
    <x v="0"/>
    <n v="35"/>
    <m/>
    <m/>
    <x v="57"/>
    <x v="3"/>
    <m/>
    <n v="24266.22"/>
    <m/>
    <m/>
    <m/>
    <m/>
    <m/>
    <m/>
    <m/>
    <m/>
    <m/>
    <m/>
    <m/>
    <m/>
    <m/>
    <m/>
    <m/>
    <m/>
  </r>
  <r>
    <s v="9% LIHTC"/>
    <x v="34"/>
    <s v="91-0610"/>
    <x v="1371"/>
    <s v="Brunswick"/>
    <x v="51"/>
    <x v="0"/>
    <n v="50"/>
    <m/>
    <m/>
    <x v="57"/>
    <x v="3"/>
    <m/>
    <n v="337050"/>
    <m/>
    <m/>
    <m/>
    <m/>
    <m/>
    <m/>
    <m/>
    <m/>
    <m/>
    <m/>
    <m/>
    <m/>
    <m/>
    <m/>
    <m/>
    <m/>
  </r>
  <r>
    <s v="9% LIHTC"/>
    <x v="25"/>
    <s v="90-0517"/>
    <x v="1372"/>
    <s v="Medina"/>
    <x v="51"/>
    <x v="0"/>
    <n v="35"/>
    <m/>
    <m/>
    <x v="57"/>
    <x v="3"/>
    <m/>
    <n v="64800"/>
    <m/>
    <m/>
    <m/>
    <m/>
    <m/>
    <m/>
    <m/>
    <m/>
    <m/>
    <m/>
    <m/>
    <m/>
    <m/>
    <m/>
    <m/>
    <m/>
  </r>
  <r>
    <s v="9% LIHTC"/>
    <x v="27"/>
    <s v="00-0063"/>
    <x v="1373"/>
    <s v="Pomeroy"/>
    <x v="80"/>
    <x v="1"/>
    <n v="47"/>
    <m/>
    <s v="ELI"/>
    <x v="60"/>
    <x v="3"/>
    <m/>
    <n v="53897"/>
    <m/>
    <m/>
    <m/>
    <m/>
    <m/>
    <m/>
    <m/>
    <m/>
    <m/>
    <m/>
    <m/>
    <m/>
    <m/>
    <m/>
    <m/>
    <m/>
  </r>
  <r>
    <s v="9% LIHTC"/>
    <x v="22"/>
    <s v="96-0041"/>
    <x v="1374"/>
    <s v="Middleport"/>
    <x v="80"/>
    <x v="1"/>
    <n v="30"/>
    <m/>
    <s v="Yes"/>
    <x v="58"/>
    <x v="3"/>
    <m/>
    <n v="47032"/>
    <m/>
    <m/>
    <m/>
    <m/>
    <m/>
    <m/>
    <m/>
    <m/>
    <m/>
    <m/>
    <m/>
    <m/>
    <m/>
    <m/>
    <m/>
    <m/>
  </r>
  <r>
    <s v="9% LIHTC"/>
    <x v="23"/>
    <s v="93-2062"/>
    <x v="1375"/>
    <s v="Syracuse"/>
    <x v="80"/>
    <x v="1"/>
    <n v="20"/>
    <m/>
    <m/>
    <x v="59"/>
    <x v="3"/>
    <m/>
    <n v="27000"/>
    <m/>
    <m/>
    <m/>
    <m/>
    <m/>
    <m/>
    <m/>
    <m/>
    <m/>
    <m/>
    <m/>
    <m/>
    <m/>
    <m/>
    <m/>
    <m/>
  </r>
  <r>
    <s v="9% LIHTC"/>
    <x v="20"/>
    <s v="05-0098"/>
    <x v="1376"/>
    <s v="Celina"/>
    <x v="111"/>
    <x v="0"/>
    <n v="32"/>
    <m/>
    <s v="Family"/>
    <x v="60"/>
    <x v="3"/>
    <m/>
    <n v="296165"/>
    <m/>
    <m/>
    <m/>
    <m/>
    <m/>
    <m/>
    <m/>
    <m/>
    <m/>
    <m/>
    <m/>
    <m/>
    <m/>
    <m/>
    <m/>
    <m/>
  </r>
  <r>
    <s v="9% LIHTC"/>
    <x v="26"/>
    <s v="03-0066"/>
    <x v="1377"/>
    <s v="Celina"/>
    <x v="111"/>
    <x v="0"/>
    <n v="70"/>
    <m/>
    <s v="ELI"/>
    <x v="60"/>
    <x v="3"/>
    <m/>
    <n v="242610"/>
    <m/>
    <m/>
    <m/>
    <m/>
    <m/>
    <m/>
    <m/>
    <m/>
    <m/>
    <m/>
    <m/>
    <m/>
    <m/>
    <m/>
    <m/>
    <m/>
  </r>
  <r>
    <s v="9% LIHTC"/>
    <x v="28"/>
    <s v="97-0041"/>
    <x v="1378"/>
    <s v="Celina"/>
    <x v="111"/>
    <x v="0"/>
    <n v="60"/>
    <m/>
    <s v="Yes"/>
    <x v="57"/>
    <x v="3"/>
    <m/>
    <n v="237607"/>
    <m/>
    <m/>
    <m/>
    <m/>
    <m/>
    <m/>
    <m/>
    <m/>
    <m/>
    <m/>
    <m/>
    <m/>
    <m/>
    <m/>
    <m/>
    <m/>
  </r>
  <r>
    <s v="9% LIHTC"/>
    <x v="35"/>
    <s v="94-4001"/>
    <x v="1379"/>
    <s v="Rockford"/>
    <x v="111"/>
    <x v="0"/>
    <n v="24"/>
    <m/>
    <m/>
    <x v="59"/>
    <x v="3"/>
    <m/>
    <n v="32543"/>
    <m/>
    <m/>
    <m/>
    <m/>
    <m/>
    <m/>
    <m/>
    <m/>
    <m/>
    <m/>
    <m/>
    <m/>
    <m/>
    <m/>
    <m/>
    <m/>
  </r>
  <r>
    <s v="9% LIHTC"/>
    <x v="34"/>
    <s v="91-0636"/>
    <x v="1380"/>
    <s v="Celina"/>
    <x v="111"/>
    <x v="0"/>
    <n v="48"/>
    <m/>
    <m/>
    <x v="59"/>
    <x v="3"/>
    <m/>
    <n v="70823.740000000005"/>
    <m/>
    <m/>
    <m/>
    <m/>
    <m/>
    <m/>
    <m/>
    <m/>
    <m/>
    <m/>
    <m/>
    <m/>
    <m/>
    <m/>
    <m/>
    <m/>
  </r>
  <r>
    <s v="9% LIHTC"/>
    <x v="20"/>
    <s v="05-0064"/>
    <x v="1381"/>
    <s v="Troy"/>
    <x v="54"/>
    <x v="0"/>
    <n v="36"/>
    <m/>
    <s v="Family"/>
    <x v="60"/>
    <x v="3"/>
    <m/>
    <n v="169362"/>
    <m/>
    <m/>
    <m/>
    <m/>
    <m/>
    <m/>
    <m/>
    <m/>
    <m/>
    <m/>
    <m/>
    <m/>
    <m/>
    <m/>
    <m/>
    <m/>
  </r>
  <r>
    <s v="9% LIHTC"/>
    <x v="33"/>
    <s v="04-0058"/>
    <x v="1382"/>
    <s v="West Milton"/>
    <x v="54"/>
    <x v="0"/>
    <n v="33"/>
    <m/>
    <s v="EP"/>
    <x v="60"/>
    <x v="3"/>
    <m/>
    <n v="194494"/>
    <m/>
    <m/>
    <m/>
    <m/>
    <m/>
    <m/>
    <m/>
    <m/>
    <m/>
    <m/>
    <m/>
    <m/>
    <m/>
    <m/>
    <m/>
    <m/>
  </r>
  <r>
    <s v="9% LIHTC"/>
    <x v="30"/>
    <s v="02-0095"/>
    <x v="1383"/>
    <s v="Covington"/>
    <x v="54"/>
    <x v="0"/>
    <n v="35"/>
    <m/>
    <s v="Family"/>
    <x v="58"/>
    <x v="3"/>
    <m/>
    <n v="45866"/>
    <m/>
    <m/>
    <m/>
    <m/>
    <m/>
    <m/>
    <m/>
    <m/>
    <m/>
    <m/>
    <m/>
    <m/>
    <m/>
    <m/>
    <m/>
    <m/>
  </r>
  <r>
    <s v="9% LIHTC"/>
    <x v="28"/>
    <s v="97-0074"/>
    <x v="1384"/>
    <s v="Troy"/>
    <x v="54"/>
    <x v="0"/>
    <n v="167"/>
    <m/>
    <m/>
    <x v="58"/>
    <x v="3"/>
    <m/>
    <n v="118540"/>
    <m/>
    <m/>
    <m/>
    <m/>
    <m/>
    <m/>
    <m/>
    <m/>
    <m/>
    <m/>
    <m/>
    <m/>
    <m/>
    <m/>
    <m/>
    <m/>
  </r>
  <r>
    <s v="9% LIHTC"/>
    <x v="22"/>
    <s v="96-0070"/>
    <x v="1385"/>
    <s v="Piqua"/>
    <x v="54"/>
    <x v="0"/>
    <n v="78"/>
    <m/>
    <s v="Yes"/>
    <x v="58"/>
    <x v="3"/>
    <m/>
    <n v="121818"/>
    <m/>
    <m/>
    <m/>
    <m/>
    <m/>
    <m/>
    <m/>
    <m/>
    <m/>
    <m/>
    <m/>
    <m/>
    <m/>
    <m/>
    <m/>
    <m/>
  </r>
  <r>
    <s v="9% LIHTC"/>
    <x v="29"/>
    <s v="95-0067"/>
    <x v="1386"/>
    <s v="Piqua"/>
    <x v="54"/>
    <x v="0"/>
    <n v="84"/>
    <m/>
    <s v="Yes"/>
    <x v="57"/>
    <x v="3"/>
    <m/>
    <n v="282415"/>
    <m/>
    <m/>
    <m/>
    <m/>
    <m/>
    <m/>
    <m/>
    <m/>
    <m/>
    <m/>
    <m/>
    <m/>
    <m/>
    <m/>
    <m/>
    <m/>
  </r>
  <r>
    <s v="9% LIHTC"/>
    <x v="29"/>
    <s v="95-0066"/>
    <x v="1387"/>
    <s v="Tipp City"/>
    <x v="54"/>
    <x v="0"/>
    <n v="84"/>
    <m/>
    <s v="Yes"/>
    <x v="57"/>
    <x v="3"/>
    <m/>
    <n v="304848"/>
    <m/>
    <m/>
    <m/>
    <m/>
    <m/>
    <m/>
    <m/>
    <m/>
    <m/>
    <m/>
    <m/>
    <m/>
    <m/>
    <m/>
    <m/>
    <m/>
  </r>
  <r>
    <s v="9% LIHTC"/>
    <x v="23"/>
    <s v="93-2070"/>
    <x v="1388"/>
    <s v="Troy"/>
    <x v="54"/>
    <x v="0"/>
    <n v="90"/>
    <m/>
    <m/>
    <x v="57"/>
    <x v="3"/>
    <m/>
    <n v="378500"/>
    <m/>
    <m/>
    <m/>
    <m/>
    <m/>
    <m/>
    <m/>
    <m/>
    <m/>
    <m/>
    <m/>
    <m/>
    <m/>
    <m/>
    <m/>
    <m/>
  </r>
  <r>
    <s v="9% LIHTC"/>
    <x v="33"/>
    <s v="04-0065"/>
    <x v="1389"/>
    <s v="Woodsfield "/>
    <x v="118"/>
    <x v="1"/>
    <n v="20"/>
    <m/>
    <s v="ELI"/>
    <x v="60"/>
    <x v="3"/>
    <m/>
    <n v="129134"/>
    <m/>
    <m/>
    <m/>
    <m/>
    <m/>
    <m/>
    <m/>
    <m/>
    <m/>
    <m/>
    <m/>
    <m/>
    <m/>
    <m/>
    <m/>
    <m/>
  </r>
  <r>
    <s v="9% LIHTC"/>
    <x v="19"/>
    <s v="06-0054"/>
    <x v="1390"/>
    <s v="Dayton"/>
    <x v="20"/>
    <x v="0"/>
    <n v="20"/>
    <m/>
    <s v="PSH"/>
    <x v="66"/>
    <x v="3"/>
    <m/>
    <n v="187136"/>
    <m/>
    <m/>
    <m/>
    <m/>
    <m/>
    <m/>
    <m/>
    <m/>
    <m/>
    <m/>
    <m/>
    <m/>
    <m/>
    <m/>
    <m/>
    <m/>
  </r>
  <r>
    <s v="9% LIHTC"/>
    <x v="19"/>
    <s v="06-0024"/>
    <x v="1391"/>
    <s v="Trotwood"/>
    <x v="20"/>
    <x v="0"/>
    <n v="72"/>
    <m/>
    <s v="Senior"/>
    <x v="57"/>
    <x v="3"/>
    <m/>
    <n v="691556"/>
    <m/>
    <m/>
    <m/>
    <m/>
    <m/>
    <m/>
    <m/>
    <m/>
    <m/>
    <m/>
    <m/>
    <m/>
    <m/>
    <m/>
    <m/>
    <m/>
  </r>
  <r>
    <s v="9% LIHTC"/>
    <x v="19"/>
    <s v="06-0111"/>
    <x v="1392"/>
    <s v="Dayton"/>
    <x v="20"/>
    <x v="0"/>
    <n v="31"/>
    <m/>
    <s v="none"/>
    <x v="57"/>
    <x v="3"/>
    <m/>
    <n v="551961"/>
    <m/>
    <m/>
    <m/>
    <m/>
    <m/>
    <m/>
    <m/>
    <m/>
    <m/>
    <m/>
    <m/>
    <m/>
    <m/>
    <m/>
    <m/>
    <m/>
  </r>
  <r>
    <s v="9% LIHTC"/>
    <x v="20"/>
    <s v="05-0090"/>
    <x v="1393"/>
    <s v="Dayton"/>
    <x v="20"/>
    <x v="0"/>
    <n v="40"/>
    <m/>
    <s v="DD"/>
    <x v="57"/>
    <x v="3"/>
    <m/>
    <n v="537807"/>
    <m/>
    <m/>
    <m/>
    <m/>
    <m/>
    <m/>
    <m/>
    <m/>
    <m/>
    <m/>
    <m/>
    <m/>
    <m/>
    <m/>
    <m/>
    <m/>
  </r>
  <r>
    <s v="9% LIHTC"/>
    <x v="20"/>
    <s v="05-0043"/>
    <x v="1394"/>
    <s v="Dayton"/>
    <x v="20"/>
    <x v="0"/>
    <n v="40"/>
    <m/>
    <s v="none"/>
    <x v="57"/>
    <x v="3"/>
    <m/>
    <n v="628661"/>
    <m/>
    <m/>
    <m/>
    <m/>
    <m/>
    <m/>
    <m/>
    <m/>
    <m/>
    <m/>
    <m/>
    <m/>
    <m/>
    <m/>
    <m/>
    <m/>
  </r>
  <r>
    <s v="9% LIHTC"/>
    <x v="20"/>
    <s v="05-0089"/>
    <x v="1395"/>
    <s v="Dayton"/>
    <x v="20"/>
    <x v="0"/>
    <n v="27"/>
    <m/>
    <s v="MI"/>
    <x v="62"/>
    <x v="3"/>
    <m/>
    <n v="230979"/>
    <m/>
    <m/>
    <m/>
    <m/>
    <m/>
    <m/>
    <m/>
    <m/>
    <m/>
    <m/>
    <m/>
    <m/>
    <m/>
    <m/>
    <m/>
    <m/>
  </r>
  <r>
    <s v="9% LIHTC"/>
    <x v="20"/>
    <s v="05-0087"/>
    <x v="1396"/>
    <s v="Dayton"/>
    <x v="20"/>
    <x v="0"/>
    <n v="45"/>
    <m/>
    <s v="none"/>
    <x v="57"/>
    <x v="3"/>
    <m/>
    <n v="695366"/>
    <m/>
    <m/>
    <m/>
    <m/>
    <m/>
    <m/>
    <m/>
    <m/>
    <m/>
    <m/>
    <m/>
    <m/>
    <m/>
    <m/>
    <m/>
    <m/>
  </r>
  <r>
    <s v="9% LIHTC"/>
    <x v="33"/>
    <s v="04-0044"/>
    <x v="1397"/>
    <s v="Dayton"/>
    <x v="20"/>
    <x v="0"/>
    <n v="33"/>
    <m/>
    <s v="DD"/>
    <x v="57"/>
    <x v="3"/>
    <m/>
    <n v="541928"/>
    <m/>
    <m/>
    <m/>
    <m/>
    <m/>
    <m/>
    <m/>
    <m/>
    <m/>
    <m/>
    <m/>
    <m/>
    <m/>
    <m/>
    <m/>
    <m/>
  </r>
  <r>
    <s v="9% LIHTC"/>
    <x v="33"/>
    <s v="04-0102"/>
    <x v="1398"/>
    <s v="Trotwood"/>
    <x v="20"/>
    <x v="0"/>
    <n v="240"/>
    <m/>
    <s v="none"/>
    <x v="58"/>
    <x v="3"/>
    <m/>
    <n v="283997"/>
    <m/>
    <m/>
    <m/>
    <m/>
    <m/>
    <m/>
    <m/>
    <m/>
    <m/>
    <m/>
    <m/>
    <m/>
    <m/>
    <m/>
    <m/>
    <m/>
  </r>
  <r>
    <s v="9% LIHTC"/>
    <x v="26"/>
    <s v="03-0003"/>
    <x v="1399"/>
    <s v="Dayton "/>
    <x v="20"/>
    <x v="0"/>
    <n v="251"/>
    <m/>
    <s v="none"/>
    <x v="58"/>
    <x v="3"/>
    <m/>
    <n v="955210"/>
    <m/>
    <m/>
    <m/>
    <m/>
    <m/>
    <m/>
    <m/>
    <m/>
    <m/>
    <m/>
    <m/>
    <m/>
    <m/>
    <m/>
    <m/>
    <m/>
  </r>
  <r>
    <s v="9% LIHTC"/>
    <x v="26"/>
    <s v="03-0021"/>
    <x v="1400"/>
    <s v="Dayton"/>
    <x v="20"/>
    <x v="0"/>
    <n v="230"/>
    <m/>
    <s v="EP"/>
    <x v="60"/>
    <x v="3"/>
    <m/>
    <n v="898941"/>
    <m/>
    <m/>
    <m/>
    <m/>
    <m/>
    <m/>
    <m/>
    <m/>
    <m/>
    <m/>
    <m/>
    <m/>
    <m/>
    <m/>
    <m/>
    <m/>
  </r>
  <r>
    <s v="9% LIHTC"/>
    <x v="26"/>
    <s v="03-0046"/>
    <x v="1401"/>
    <s v="Dayton"/>
    <x v="20"/>
    <x v="0"/>
    <n v="60"/>
    <m/>
    <s v="MSI"/>
    <x v="57"/>
    <x v="3"/>
    <m/>
    <n v="884256"/>
    <m/>
    <m/>
    <m/>
    <m/>
    <m/>
    <m/>
    <m/>
    <m/>
    <m/>
    <m/>
    <m/>
    <m/>
    <m/>
    <m/>
    <m/>
    <m/>
  </r>
  <r>
    <s v="9% LIHTC"/>
    <x v="26"/>
    <s v="03-0004"/>
    <x v="1402"/>
    <s v="Dayton"/>
    <x v="20"/>
    <x v="0"/>
    <n v="40"/>
    <m/>
    <s v="ELI"/>
    <x v="57"/>
    <x v="3"/>
    <m/>
    <n v="638526"/>
    <m/>
    <m/>
    <m/>
    <m/>
    <m/>
    <m/>
    <m/>
    <m/>
    <m/>
    <m/>
    <m/>
    <m/>
    <m/>
    <m/>
    <m/>
    <m/>
  </r>
  <r>
    <s v="9% LIHTC"/>
    <x v="26"/>
    <s v="03-0060"/>
    <x v="1403"/>
    <s v="Dayton"/>
    <x v="20"/>
    <x v="0"/>
    <n v="100"/>
    <m/>
    <s v="EP"/>
    <x v="60"/>
    <x v="3"/>
    <m/>
    <n v="368747"/>
    <m/>
    <m/>
    <m/>
    <m/>
    <m/>
    <m/>
    <m/>
    <m/>
    <m/>
    <m/>
    <m/>
    <m/>
    <m/>
    <m/>
    <m/>
    <m/>
  </r>
  <r>
    <s v="9% LIHTC"/>
    <x v="26"/>
    <s v="03-0049"/>
    <x v="1404"/>
    <s v="Trotwood"/>
    <x v="20"/>
    <x v="0"/>
    <n v="56"/>
    <m/>
    <s v="MSI"/>
    <x v="57"/>
    <x v="3"/>
    <m/>
    <n v="835935"/>
    <m/>
    <m/>
    <m/>
    <m/>
    <m/>
    <m/>
    <m/>
    <m/>
    <m/>
    <m/>
    <m/>
    <m/>
    <m/>
    <m/>
    <m/>
    <m/>
  </r>
  <r>
    <s v="9% LIHTC"/>
    <x v="30"/>
    <s v="02-0047"/>
    <x v="1405"/>
    <s v="Dayton"/>
    <x v="20"/>
    <x v="0"/>
    <n v="70"/>
    <m/>
    <s v="MSI"/>
    <x v="57"/>
    <x v="3"/>
    <m/>
    <n v="836290"/>
    <m/>
    <m/>
    <m/>
    <m/>
    <m/>
    <m/>
    <m/>
    <m/>
    <m/>
    <m/>
    <m/>
    <m/>
    <m/>
    <m/>
    <m/>
    <m/>
  </r>
  <r>
    <s v="9% LIHTC"/>
    <x v="30"/>
    <s v="02-0108"/>
    <x v="1406"/>
    <s v="Kettering"/>
    <x v="20"/>
    <x v="0"/>
    <n v="165"/>
    <m/>
    <s v="Family"/>
    <x v="58"/>
    <x v="3"/>
    <m/>
    <n v="245628"/>
    <m/>
    <m/>
    <m/>
    <m/>
    <m/>
    <m/>
    <m/>
    <m/>
    <m/>
    <m/>
    <m/>
    <m/>
    <m/>
    <m/>
    <m/>
    <m/>
  </r>
  <r>
    <s v="9% LIHTC"/>
    <x v="30"/>
    <s v="02-0096"/>
    <x v="1407"/>
    <s v="Miamisburg"/>
    <x v="20"/>
    <x v="0"/>
    <n v="40"/>
    <m/>
    <s v="Family"/>
    <x v="58"/>
    <x v="3"/>
    <m/>
    <n v="55883"/>
    <m/>
    <m/>
    <m/>
    <m/>
    <m/>
    <m/>
    <m/>
    <m/>
    <m/>
    <m/>
    <m/>
    <m/>
    <m/>
    <m/>
    <m/>
    <m/>
  </r>
  <r>
    <s v="9% LIHTC"/>
    <x v="30"/>
    <s v="02-0097"/>
    <x v="1408"/>
    <s v="Miamisburg"/>
    <x v="20"/>
    <x v="0"/>
    <n v="50"/>
    <m/>
    <s v="Family"/>
    <x v="58"/>
    <x v="3"/>
    <m/>
    <n v="71030"/>
    <m/>
    <m/>
    <m/>
    <m/>
    <m/>
    <m/>
    <m/>
    <m/>
    <m/>
    <m/>
    <m/>
    <m/>
    <m/>
    <m/>
    <m/>
    <m/>
  </r>
  <r>
    <s v="9% LIHTC"/>
    <x v="30"/>
    <s v="02-0098"/>
    <x v="1409"/>
    <s v="Dayton/Kettering"/>
    <x v="20"/>
    <x v="0"/>
    <n v="50"/>
    <m/>
    <s v="Family"/>
    <x v="58"/>
    <x v="3"/>
    <m/>
    <n v="79559"/>
    <m/>
    <m/>
    <m/>
    <m/>
    <m/>
    <m/>
    <m/>
    <m/>
    <m/>
    <m/>
    <m/>
    <m/>
    <m/>
    <m/>
    <m/>
    <m/>
  </r>
  <r>
    <s v="9% LIHTC"/>
    <x v="30"/>
    <s v="02-0036"/>
    <x v="1410"/>
    <s v="Dayton"/>
    <x v="20"/>
    <x v="0"/>
    <n v="75"/>
    <m/>
    <s v="EP"/>
    <x v="57"/>
    <x v="3"/>
    <m/>
    <n v="549189"/>
    <m/>
    <m/>
    <m/>
    <m/>
    <m/>
    <m/>
    <m/>
    <m/>
    <m/>
    <m/>
    <m/>
    <m/>
    <m/>
    <m/>
    <m/>
    <m/>
  </r>
  <r>
    <s v="9% LIHTC"/>
    <x v="30"/>
    <s v="02-0102"/>
    <x v="1411"/>
    <s v="Moraine"/>
    <x v="20"/>
    <x v="0"/>
    <n v="50"/>
    <m/>
    <s v="Family"/>
    <x v="58"/>
    <x v="3"/>
    <m/>
    <n v="65657"/>
    <m/>
    <m/>
    <m/>
    <m/>
    <m/>
    <m/>
    <m/>
    <m/>
    <m/>
    <m/>
    <m/>
    <m/>
    <m/>
    <m/>
    <m/>
    <m/>
  </r>
  <r>
    <s v="9% LIHTC"/>
    <x v="30"/>
    <s v="02-0103"/>
    <x v="1412"/>
    <s v="Vandalia"/>
    <x v="20"/>
    <x v="0"/>
    <n v="35"/>
    <m/>
    <s v="Family"/>
    <x v="58"/>
    <x v="3"/>
    <m/>
    <n v="48028"/>
    <m/>
    <m/>
    <m/>
    <m/>
    <m/>
    <m/>
    <m/>
    <m/>
    <m/>
    <m/>
    <m/>
    <m/>
    <m/>
    <m/>
    <m/>
    <m/>
  </r>
  <r>
    <s v="9% LIHTC"/>
    <x v="30"/>
    <s v="02-0104"/>
    <x v="1413"/>
    <s v="Vandalia"/>
    <x v="20"/>
    <x v="0"/>
    <n v="76"/>
    <m/>
    <s v="EP"/>
    <x v="58"/>
    <x v="3"/>
    <m/>
    <n v="56266"/>
    <m/>
    <m/>
    <m/>
    <m/>
    <m/>
    <m/>
    <m/>
    <m/>
    <m/>
    <m/>
    <m/>
    <m/>
    <m/>
    <m/>
    <m/>
    <m/>
  </r>
  <r>
    <s v="9% LIHTC"/>
    <x v="31"/>
    <s v="01-0006"/>
    <x v="1414"/>
    <s v="Dayton"/>
    <x v="20"/>
    <x v="0"/>
    <n v="50"/>
    <m/>
    <s v="ELI"/>
    <x v="57"/>
    <x v="3"/>
    <m/>
    <n v="454251"/>
    <m/>
    <m/>
    <m/>
    <m/>
    <m/>
    <m/>
    <m/>
    <m/>
    <m/>
    <m/>
    <m/>
    <m/>
    <m/>
    <m/>
    <m/>
    <m/>
  </r>
  <r>
    <s v="9% LIHTC"/>
    <x v="31"/>
    <s v="01-0058"/>
    <x v="1415"/>
    <s v="Dayton"/>
    <x v="20"/>
    <x v="0"/>
    <n v="50"/>
    <m/>
    <m/>
    <x v="67"/>
    <x v="3"/>
    <m/>
    <n v="291434.04420000006"/>
    <m/>
    <m/>
    <m/>
    <m/>
    <m/>
    <m/>
    <m/>
    <m/>
    <m/>
    <m/>
    <m/>
    <m/>
    <m/>
    <m/>
    <m/>
    <m/>
  </r>
  <r>
    <s v="9% LIHTC"/>
    <x v="31"/>
    <s v="01-0021"/>
    <x v="1416"/>
    <s v="Jefferson Township"/>
    <x v="20"/>
    <x v="0"/>
    <n v="40"/>
    <m/>
    <s v="DD"/>
    <x v="57"/>
    <x v="3"/>
    <m/>
    <n v="420607"/>
    <m/>
    <m/>
    <m/>
    <m/>
    <m/>
    <m/>
    <m/>
    <m/>
    <m/>
    <m/>
    <m/>
    <m/>
    <m/>
    <m/>
    <m/>
    <m/>
  </r>
  <r>
    <s v="9% LIHTC"/>
    <x v="31"/>
    <s v="01-0005"/>
    <x v="1417"/>
    <s v="Dayton"/>
    <x v="20"/>
    <x v="0"/>
    <n v="30"/>
    <m/>
    <s v="EP"/>
    <x v="57"/>
    <x v="3"/>
    <m/>
    <n v="212407"/>
    <m/>
    <m/>
    <m/>
    <m/>
    <m/>
    <m/>
    <m/>
    <m/>
    <m/>
    <m/>
    <m/>
    <m/>
    <m/>
    <m/>
    <m/>
    <m/>
  </r>
  <r>
    <s v="9% LIHTC"/>
    <x v="31"/>
    <s v="01-0079"/>
    <x v="1418"/>
    <s v="Trotwood"/>
    <x v="20"/>
    <x v="0"/>
    <n v="72"/>
    <m/>
    <s v="EP"/>
    <x v="57"/>
    <x v="3"/>
    <m/>
    <n v="308808"/>
    <m/>
    <m/>
    <m/>
    <m/>
    <m/>
    <m/>
    <m/>
    <m/>
    <m/>
    <m/>
    <m/>
    <m/>
    <m/>
    <m/>
    <m/>
    <m/>
  </r>
  <r>
    <s v="9% LIHTC"/>
    <x v="21"/>
    <s v="99-0096"/>
    <x v="1419"/>
    <s v="Moraine"/>
    <x v="20"/>
    <x v="0"/>
    <n v="156"/>
    <m/>
    <m/>
    <x v="59"/>
    <x v="3"/>
    <m/>
    <n v="419900"/>
    <m/>
    <m/>
    <m/>
    <m/>
    <m/>
    <m/>
    <m/>
    <m/>
    <m/>
    <m/>
    <m/>
    <m/>
    <m/>
    <m/>
    <m/>
    <m/>
  </r>
  <r>
    <s v="9% LIHTC"/>
    <x v="21"/>
    <s v="99-0039"/>
    <x v="1420"/>
    <s v="Dayton"/>
    <x v="20"/>
    <x v="0"/>
    <n v="70"/>
    <m/>
    <s v="Yes"/>
    <x v="62"/>
    <x v="3"/>
    <m/>
    <n v="396647"/>
    <m/>
    <m/>
    <m/>
    <m/>
    <m/>
    <m/>
    <m/>
    <m/>
    <m/>
    <m/>
    <m/>
    <m/>
    <m/>
    <m/>
    <m/>
    <m/>
  </r>
  <r>
    <s v="9% LIHTC"/>
    <x v="21"/>
    <s v="99-0040"/>
    <x v="1421"/>
    <s v="Vandalia"/>
    <x v="20"/>
    <x v="0"/>
    <n v="144"/>
    <m/>
    <s v="Yes"/>
    <x v="57"/>
    <x v="3"/>
    <m/>
    <n v="379517"/>
    <m/>
    <m/>
    <m/>
    <m/>
    <m/>
    <m/>
    <m/>
    <m/>
    <m/>
    <m/>
    <m/>
    <m/>
    <m/>
    <m/>
    <m/>
    <m/>
  </r>
  <r>
    <s v="9% LIHTC"/>
    <x v="32"/>
    <s v="98-0089"/>
    <x v="1422"/>
    <s v="Dayton"/>
    <x v="20"/>
    <x v="0"/>
    <n v="350"/>
    <m/>
    <m/>
    <x v="58"/>
    <x v="3"/>
    <m/>
    <n v="403352"/>
    <m/>
    <m/>
    <m/>
    <m/>
    <m/>
    <m/>
    <m/>
    <m/>
    <m/>
    <m/>
    <m/>
    <m/>
    <m/>
    <m/>
    <m/>
    <m/>
  </r>
  <r>
    <s v="9% LIHTC"/>
    <x v="32"/>
    <s v="98-0011"/>
    <x v="1423"/>
    <s v="Dayton"/>
    <x v="20"/>
    <x v="0"/>
    <n v="86"/>
    <m/>
    <s v="Yes"/>
    <x v="60"/>
    <x v="3"/>
    <m/>
    <n v="593811"/>
    <m/>
    <m/>
    <m/>
    <m/>
    <m/>
    <m/>
    <m/>
    <m/>
    <m/>
    <m/>
    <m/>
    <m/>
    <m/>
    <m/>
    <m/>
    <m/>
  </r>
  <r>
    <s v="9% LIHTC"/>
    <x v="28"/>
    <s v="97-0052"/>
    <x v="1424"/>
    <s v="Dayton"/>
    <x v="20"/>
    <x v="0"/>
    <n v="144"/>
    <m/>
    <s v="Yes"/>
    <x v="57"/>
    <x v="3"/>
    <m/>
    <n v="906429"/>
    <m/>
    <m/>
    <m/>
    <m/>
    <m/>
    <m/>
    <m/>
    <m/>
    <m/>
    <m/>
    <m/>
    <m/>
    <m/>
    <m/>
    <m/>
    <m/>
  </r>
  <r>
    <s v="9% LIHTC"/>
    <x v="28"/>
    <s v="97-0054"/>
    <x v="1425"/>
    <s v="Riverside"/>
    <x v="20"/>
    <x v="0"/>
    <n v="40"/>
    <m/>
    <s v="Yes"/>
    <x v="57"/>
    <x v="3"/>
    <m/>
    <n v="193970"/>
    <m/>
    <m/>
    <m/>
    <m/>
    <m/>
    <m/>
    <m/>
    <m/>
    <m/>
    <m/>
    <m/>
    <m/>
    <m/>
    <m/>
    <m/>
    <m/>
  </r>
  <r>
    <s v="9% LIHTC"/>
    <x v="22"/>
    <s v="96-0138"/>
    <x v="1426"/>
    <s v="Euclid"/>
    <x v="20"/>
    <x v="0"/>
    <n v="102"/>
    <m/>
    <s v="no"/>
    <x v="58"/>
    <x v="3"/>
    <m/>
    <n v="162744"/>
    <m/>
    <m/>
    <m/>
    <m/>
    <m/>
    <m/>
    <m/>
    <m/>
    <m/>
    <m/>
    <m/>
    <m/>
    <m/>
    <m/>
    <m/>
    <m/>
  </r>
  <r>
    <s v="9% LIHTC"/>
    <x v="22"/>
    <s v="96-0008"/>
    <x v="1427"/>
    <s v="Trotwood"/>
    <x v="20"/>
    <x v="0"/>
    <n v="144"/>
    <m/>
    <s v="Yes"/>
    <x v="57"/>
    <x v="3"/>
    <m/>
    <n v="562148"/>
    <m/>
    <m/>
    <m/>
    <m/>
    <m/>
    <m/>
    <m/>
    <m/>
    <m/>
    <m/>
    <m/>
    <m/>
    <m/>
    <m/>
    <m/>
    <m/>
  </r>
  <r>
    <s v="9% LIHTC"/>
    <x v="22"/>
    <s v="96-0112"/>
    <x v="1428"/>
    <s v="Miamisburg"/>
    <x v="20"/>
    <x v="0"/>
    <n v="176"/>
    <m/>
    <s v="no"/>
    <x v="59"/>
    <x v="3"/>
    <m/>
    <n v="361170"/>
    <m/>
    <m/>
    <m/>
    <m/>
    <m/>
    <m/>
    <m/>
    <m/>
    <m/>
    <m/>
    <m/>
    <m/>
    <m/>
    <m/>
    <m/>
    <m/>
  </r>
  <r>
    <s v="9% LIHTC"/>
    <x v="22"/>
    <s v="96-0049"/>
    <x v="1429"/>
    <s v="Riverside"/>
    <x v="20"/>
    <x v="0"/>
    <n v="80"/>
    <m/>
    <s v="no"/>
    <x v="57"/>
    <x v="3"/>
    <m/>
    <n v="330258"/>
    <m/>
    <m/>
    <m/>
    <m/>
    <m/>
    <m/>
    <m/>
    <m/>
    <m/>
    <m/>
    <m/>
    <m/>
    <m/>
    <m/>
    <m/>
    <m/>
  </r>
  <r>
    <s v="9% LIHTC"/>
    <x v="22"/>
    <s v="96-0047"/>
    <x v="1430"/>
    <s v="Centerville"/>
    <x v="20"/>
    <x v="0"/>
    <n v="100"/>
    <m/>
    <s v="Yes"/>
    <x v="57"/>
    <x v="3"/>
    <m/>
    <n v="422037"/>
    <m/>
    <m/>
    <m/>
    <m/>
    <m/>
    <m/>
    <m/>
    <m/>
    <m/>
    <m/>
    <m/>
    <m/>
    <m/>
    <m/>
    <m/>
    <m/>
  </r>
  <r>
    <s v="9% LIHTC"/>
    <x v="22"/>
    <s v="96-0071"/>
    <x v="1431"/>
    <s v="Miamisburg"/>
    <x v="20"/>
    <x v="0"/>
    <n v="336"/>
    <m/>
    <s v="N"/>
    <x v="59"/>
    <x v="3"/>
    <m/>
    <n v="704928"/>
    <m/>
    <m/>
    <m/>
    <m/>
    <m/>
    <m/>
    <m/>
    <m/>
    <m/>
    <m/>
    <m/>
    <m/>
    <m/>
    <m/>
    <m/>
    <m/>
  </r>
  <r>
    <s v="9% LIHTC"/>
    <x v="29"/>
    <s v="95-0004"/>
    <x v="1432"/>
    <s v="Moraine"/>
    <x v="20"/>
    <x v="0"/>
    <n v="132"/>
    <m/>
    <s v="yes"/>
    <x v="57"/>
    <x v="3"/>
    <m/>
    <n v="454063"/>
    <m/>
    <m/>
    <m/>
    <m/>
    <m/>
    <m/>
    <m/>
    <m/>
    <m/>
    <m/>
    <m/>
    <m/>
    <m/>
    <m/>
    <m/>
    <m/>
  </r>
  <r>
    <s v="9% LIHTC"/>
    <x v="29"/>
    <s v="95-0026"/>
    <x v="1433"/>
    <s v="Dayton"/>
    <x v="20"/>
    <x v="0"/>
    <n v="108"/>
    <m/>
    <s v="yes"/>
    <x v="57"/>
    <x v="3"/>
    <m/>
    <n v="465814"/>
    <m/>
    <m/>
    <m/>
    <m/>
    <m/>
    <m/>
    <m/>
    <m/>
    <m/>
    <m/>
    <m/>
    <m/>
    <m/>
    <m/>
    <m/>
    <m/>
  </r>
  <r>
    <s v="9% LIHTC"/>
    <x v="29"/>
    <s v="95-0092"/>
    <x v="1434"/>
    <s v="Trotwood"/>
    <x v="20"/>
    <x v="0"/>
    <n v="120"/>
    <m/>
    <s v="yes"/>
    <x v="57"/>
    <x v="3"/>
    <m/>
    <n v="636640"/>
    <m/>
    <m/>
    <m/>
    <m/>
    <m/>
    <m/>
    <m/>
    <m/>
    <m/>
    <m/>
    <m/>
    <m/>
    <m/>
    <m/>
    <m/>
    <m/>
  </r>
  <r>
    <s v="9% LIHTC"/>
    <x v="29"/>
    <s v="95-0102"/>
    <x v="1435"/>
    <s v="Riverside"/>
    <x v="20"/>
    <x v="0"/>
    <n v="72"/>
    <m/>
    <s v="yes"/>
    <x v="57"/>
    <x v="3"/>
    <m/>
    <n v="244796"/>
    <m/>
    <m/>
    <m/>
    <m/>
    <m/>
    <m/>
    <m/>
    <m/>
    <m/>
    <m/>
    <m/>
    <m/>
    <m/>
    <m/>
    <m/>
    <m/>
  </r>
  <r>
    <s v="9% LIHTC"/>
    <x v="35"/>
    <s v="94-4046"/>
    <x v="1396"/>
    <s v="Dayton"/>
    <x v="20"/>
    <x v="0"/>
    <n v="93"/>
    <m/>
    <s v="no"/>
    <x v="57"/>
    <x v="3"/>
    <m/>
    <n v="208356"/>
    <m/>
    <m/>
    <m/>
    <m/>
    <m/>
    <m/>
    <m/>
    <m/>
    <m/>
    <m/>
    <m/>
    <m/>
    <m/>
    <m/>
    <m/>
    <m/>
  </r>
  <r>
    <s v="9% LIHTC"/>
    <x v="35"/>
    <s v="94-5104"/>
    <x v="1436"/>
    <s v="Dayton"/>
    <x v="20"/>
    <x v="0"/>
    <n v="122"/>
    <m/>
    <s v="yes"/>
    <x v="60"/>
    <x v="3"/>
    <m/>
    <n v="303337"/>
    <m/>
    <m/>
    <m/>
    <m/>
    <m/>
    <m/>
    <m/>
    <m/>
    <m/>
    <m/>
    <m/>
    <m/>
    <m/>
    <m/>
    <m/>
    <m/>
  </r>
  <r>
    <s v="9% LIHTC"/>
    <x v="23"/>
    <s v="93-1026"/>
    <x v="1437"/>
    <s v="Dayton"/>
    <x v="20"/>
    <x v="0"/>
    <n v="96"/>
    <m/>
    <s v="no"/>
    <x v="60"/>
    <x v="3"/>
    <m/>
    <n v="301800"/>
    <m/>
    <m/>
    <m/>
    <m/>
    <m/>
    <m/>
    <m/>
    <m/>
    <m/>
    <m/>
    <m/>
    <m/>
    <m/>
    <m/>
    <m/>
    <m/>
  </r>
  <r>
    <s v="9% LIHTC"/>
    <x v="23"/>
    <s v="93-2065"/>
    <x v="1438"/>
    <s v="Clayton"/>
    <x v="20"/>
    <x v="0"/>
    <n v="15"/>
    <m/>
    <s v="no"/>
    <x v="59"/>
    <x v="3"/>
    <m/>
    <n v="72520"/>
    <m/>
    <m/>
    <m/>
    <m/>
    <m/>
    <m/>
    <m/>
    <m/>
    <m/>
    <m/>
    <m/>
    <m/>
    <m/>
    <m/>
    <m/>
    <m/>
  </r>
  <r>
    <s v="9% LIHTC"/>
    <x v="23"/>
    <s v="93-1044"/>
    <x v="1439"/>
    <s v="Dayton"/>
    <x v="20"/>
    <x v="0"/>
    <n v="20"/>
    <m/>
    <s v="no"/>
    <x v="60"/>
    <x v="3"/>
    <m/>
    <n v="52226"/>
    <m/>
    <m/>
    <m/>
    <m/>
    <m/>
    <m/>
    <m/>
    <m/>
    <m/>
    <m/>
    <m/>
    <m/>
    <m/>
    <m/>
    <m/>
    <m/>
  </r>
  <r>
    <s v="9% LIHTC"/>
    <x v="23"/>
    <s v="93-5109"/>
    <x v="1440"/>
    <s v="Dayton"/>
    <x v="20"/>
    <x v="0"/>
    <n v="40"/>
    <m/>
    <s v="no"/>
    <x v="57"/>
    <x v="3"/>
    <m/>
    <n v="204000"/>
    <m/>
    <m/>
    <m/>
    <m/>
    <m/>
    <m/>
    <m/>
    <m/>
    <m/>
    <m/>
    <m/>
    <m/>
    <m/>
    <m/>
    <m/>
    <m/>
  </r>
  <r>
    <s v="9% LIHTC"/>
    <x v="23"/>
    <s v="93-6144"/>
    <x v="1441"/>
    <s v="Miamisburg"/>
    <x v="20"/>
    <x v="0"/>
    <n v="136"/>
    <m/>
    <s v="no"/>
    <x v="57"/>
    <x v="3"/>
    <m/>
    <n v="676018"/>
    <m/>
    <m/>
    <m/>
    <m/>
    <m/>
    <m/>
    <m/>
    <m/>
    <m/>
    <m/>
    <m/>
    <m/>
    <m/>
    <m/>
    <m/>
    <m/>
  </r>
  <r>
    <s v="9% LIHTC"/>
    <x v="24"/>
    <s v="92-3060"/>
    <x v="1442"/>
    <s v="Dayton"/>
    <x v="20"/>
    <x v="0"/>
    <n v="20"/>
    <m/>
    <m/>
    <x v="60"/>
    <x v="3"/>
    <m/>
    <n v="56064"/>
    <m/>
    <m/>
    <m/>
    <m/>
    <m/>
    <m/>
    <m/>
    <m/>
    <m/>
    <m/>
    <m/>
    <m/>
    <m/>
    <m/>
    <m/>
    <m/>
  </r>
  <r>
    <s v="9% LIHTC"/>
    <x v="34"/>
    <s v="91-0701"/>
    <x v="654"/>
    <s v="Dayton"/>
    <x v="20"/>
    <x v="0"/>
    <n v="100"/>
    <m/>
    <m/>
    <x v="57"/>
    <x v="3"/>
    <m/>
    <n v="343562.18"/>
    <m/>
    <m/>
    <m/>
    <m/>
    <m/>
    <m/>
    <m/>
    <m/>
    <m/>
    <m/>
    <m/>
    <m/>
    <m/>
    <m/>
    <m/>
    <m/>
  </r>
  <r>
    <s v="9% LIHTC"/>
    <x v="34"/>
    <s v="91-0648"/>
    <x v="1443"/>
    <s v="Germantown"/>
    <x v="20"/>
    <x v="0"/>
    <n v="35"/>
    <m/>
    <m/>
    <x v="57"/>
    <x v="3"/>
    <m/>
    <n v="161100"/>
    <m/>
    <m/>
    <m/>
    <m/>
    <m/>
    <m/>
    <m/>
    <m/>
    <m/>
    <m/>
    <m/>
    <m/>
    <m/>
    <m/>
    <m/>
    <m/>
  </r>
  <r>
    <s v="9% LIHTC"/>
    <x v="25"/>
    <s v="90-0540"/>
    <x v="1444"/>
    <s v="Englewood"/>
    <x v="20"/>
    <x v="0"/>
    <n v="26"/>
    <m/>
    <m/>
    <x v="63"/>
    <x v="3"/>
    <m/>
    <n v="99660.01"/>
    <m/>
    <m/>
    <m/>
    <m/>
    <m/>
    <m/>
    <m/>
    <m/>
    <m/>
    <m/>
    <m/>
    <m/>
    <m/>
    <m/>
    <m/>
    <m/>
  </r>
  <r>
    <s v="9% LIHTC"/>
    <x v="25"/>
    <s v="90-0575"/>
    <x v="1445"/>
    <s v="Dayton"/>
    <x v="20"/>
    <x v="0"/>
    <n v="17"/>
    <m/>
    <m/>
    <x v="60"/>
    <x v="3"/>
    <m/>
    <n v="6652.44"/>
    <m/>
    <m/>
    <m/>
    <m/>
    <m/>
    <m/>
    <m/>
    <m/>
    <m/>
    <m/>
    <m/>
    <m/>
    <m/>
    <m/>
    <m/>
    <m/>
  </r>
  <r>
    <s v="9% LIHTC"/>
    <x v="36"/>
    <s v="89-0315"/>
    <x v="1446"/>
    <s v="Dayton"/>
    <x v="20"/>
    <x v="0"/>
    <n v="16"/>
    <m/>
    <m/>
    <x v="62"/>
    <x v="3"/>
    <m/>
    <n v="3640"/>
    <m/>
    <m/>
    <m/>
    <m/>
    <m/>
    <m/>
    <m/>
    <m/>
    <m/>
    <m/>
    <m/>
    <m/>
    <m/>
    <m/>
    <m/>
    <m/>
  </r>
  <r>
    <s v="9% LIHTC"/>
    <x v="19"/>
    <s v="06-0095"/>
    <x v="1447"/>
    <s v="McConnellsville"/>
    <x v="109"/>
    <x v="1"/>
    <n v="24"/>
    <m/>
    <s v="Senior"/>
    <x v="57"/>
    <x v="3"/>
    <m/>
    <n v="218770"/>
    <m/>
    <m/>
    <m/>
    <m/>
    <m/>
    <m/>
    <m/>
    <m/>
    <m/>
    <m/>
    <m/>
    <m/>
    <m/>
    <m/>
    <m/>
    <m/>
  </r>
  <r>
    <s v="9% LIHTC"/>
    <x v="21"/>
    <s v="99-0055"/>
    <x v="1448"/>
    <s v="Cardington"/>
    <x v="26"/>
    <x v="0"/>
    <n v="21"/>
    <m/>
    <s v="yes"/>
    <x v="57"/>
    <x v="3"/>
    <m/>
    <n v="196171"/>
    <m/>
    <m/>
    <m/>
    <m/>
    <m/>
    <m/>
    <m/>
    <m/>
    <m/>
    <m/>
    <m/>
    <m/>
    <m/>
    <m/>
    <m/>
    <m/>
  </r>
  <r>
    <s v="9% LIHTC"/>
    <x v="22"/>
    <s v="96-0015"/>
    <x v="1449"/>
    <s v="Cardington"/>
    <x v="26"/>
    <x v="0"/>
    <n v="32"/>
    <m/>
    <s v="yes"/>
    <x v="57"/>
    <x v="3"/>
    <m/>
    <n v="146075"/>
    <m/>
    <m/>
    <m/>
    <m/>
    <m/>
    <m/>
    <m/>
    <m/>
    <m/>
    <m/>
    <m/>
    <m/>
    <m/>
    <m/>
    <m/>
    <m/>
  </r>
  <r>
    <s v="9% LIHTC"/>
    <x v="25"/>
    <s v="90-0523"/>
    <x v="1450"/>
    <s v="Mount Gilead"/>
    <x v="26"/>
    <x v="0"/>
    <n v="30"/>
    <m/>
    <m/>
    <x v="58"/>
    <x v="3"/>
    <m/>
    <n v="34920"/>
    <m/>
    <m/>
    <m/>
    <m/>
    <m/>
    <m/>
    <m/>
    <m/>
    <m/>
    <m/>
    <m/>
    <m/>
    <m/>
    <m/>
    <m/>
    <m/>
  </r>
  <r>
    <s v="9% LIHTC"/>
    <x v="19"/>
    <s v="04-0075"/>
    <x v="1451"/>
    <s v="Washington Township"/>
    <x v="19"/>
    <x v="1"/>
    <n v="60"/>
    <m/>
    <s v="Family"/>
    <x v="57"/>
    <x v="3"/>
    <m/>
    <n v="124028"/>
    <m/>
    <m/>
    <m/>
    <m/>
    <m/>
    <m/>
    <m/>
    <m/>
    <m/>
    <m/>
    <m/>
    <m/>
    <m/>
    <m/>
    <m/>
    <m/>
  </r>
  <r>
    <s v="9% LIHTC"/>
    <x v="19"/>
    <s v="06-0033"/>
    <x v="1452"/>
    <s v="Zanesville"/>
    <x v="19"/>
    <x v="1"/>
    <n v="50"/>
    <m/>
    <s v="none"/>
    <x v="57"/>
    <x v="3"/>
    <m/>
    <n v="843667"/>
    <m/>
    <m/>
    <m/>
    <m/>
    <m/>
    <m/>
    <m/>
    <m/>
    <m/>
    <m/>
    <m/>
    <m/>
    <m/>
    <m/>
    <m/>
    <m/>
  </r>
  <r>
    <s v="9% LIHTC"/>
    <x v="20"/>
    <s v="05-0010"/>
    <x v="1453"/>
    <s v="Zanesville"/>
    <x v="19"/>
    <x v="1"/>
    <n v="60"/>
    <m/>
    <s v="Senior"/>
    <x v="57"/>
    <x v="3"/>
    <m/>
    <n v="696656"/>
    <m/>
    <m/>
    <m/>
    <m/>
    <m/>
    <m/>
    <m/>
    <m/>
    <m/>
    <m/>
    <m/>
    <m/>
    <m/>
    <m/>
    <m/>
    <m/>
  </r>
  <r>
    <s v="9% LIHTC"/>
    <x v="33"/>
    <s v="04-0069"/>
    <x v="1454"/>
    <s v="Falls Township"/>
    <x v="19"/>
    <x v="1"/>
    <n v="32"/>
    <m/>
    <s v="MSI"/>
    <x v="57"/>
    <x v="3"/>
    <m/>
    <n v="430339"/>
    <m/>
    <m/>
    <m/>
    <m/>
    <m/>
    <m/>
    <m/>
    <m/>
    <m/>
    <m/>
    <m/>
    <m/>
    <m/>
    <m/>
    <m/>
    <m/>
  </r>
  <r>
    <s v="9% LIHTC"/>
    <x v="33"/>
    <s v="04-0075"/>
    <x v="1451"/>
    <s v="Washington Township"/>
    <x v="19"/>
    <x v="1"/>
    <n v="60"/>
    <m/>
    <s v="MSI"/>
    <x v="57"/>
    <x v="3"/>
    <m/>
    <n v="637000"/>
    <m/>
    <m/>
    <m/>
    <m/>
    <m/>
    <m/>
    <m/>
    <m/>
    <m/>
    <m/>
    <m/>
    <m/>
    <m/>
    <m/>
    <m/>
    <m/>
  </r>
  <r>
    <s v="9% LIHTC"/>
    <x v="30"/>
    <s v="02-0071"/>
    <x v="1455"/>
    <s v="Zanesville"/>
    <x v="19"/>
    <x v="1"/>
    <n v="25"/>
    <m/>
    <s v="ELI"/>
    <x v="57"/>
    <x v="3"/>
    <m/>
    <n v="272183"/>
    <m/>
    <m/>
    <m/>
    <m/>
    <m/>
    <m/>
    <m/>
    <m/>
    <m/>
    <m/>
    <m/>
    <m/>
    <m/>
    <m/>
    <m/>
    <m/>
  </r>
  <r>
    <s v="9% LIHTC"/>
    <x v="27"/>
    <s v="00-0037"/>
    <x v="1456"/>
    <s v="Zanesville"/>
    <x v="19"/>
    <x v="1"/>
    <n v="20"/>
    <m/>
    <s v="EP"/>
    <x v="60"/>
    <x v="3"/>
    <m/>
    <n v="179937"/>
    <m/>
    <m/>
    <m/>
    <m/>
    <m/>
    <m/>
    <m/>
    <m/>
    <m/>
    <m/>
    <m/>
    <m/>
    <m/>
    <m/>
    <m/>
    <m/>
  </r>
  <r>
    <s v="9% LIHTC"/>
    <x v="32"/>
    <s v="98-0062"/>
    <x v="1457"/>
    <s v="Falls Township"/>
    <x v="19"/>
    <x v="1"/>
    <n v="80"/>
    <m/>
    <s v="yes"/>
    <x v="57"/>
    <x v="3"/>
    <m/>
    <n v="470625"/>
    <m/>
    <m/>
    <m/>
    <m/>
    <m/>
    <m/>
    <m/>
    <m/>
    <m/>
    <m/>
    <m/>
    <m/>
    <m/>
    <m/>
    <m/>
    <m/>
  </r>
  <r>
    <s v="9% LIHTC"/>
    <x v="22"/>
    <s v="96-0044"/>
    <x v="1458"/>
    <s v="Nashport"/>
    <x v="19"/>
    <x v="1"/>
    <n v="56"/>
    <m/>
    <s v="yes"/>
    <x v="57"/>
    <x v="3"/>
    <m/>
    <n v="257552"/>
    <m/>
    <m/>
    <m/>
    <m/>
    <m/>
    <m/>
    <m/>
    <m/>
    <m/>
    <m/>
    <m/>
    <m/>
    <m/>
    <m/>
    <m/>
    <m/>
  </r>
  <r>
    <s v="9% LIHTC"/>
    <x v="35"/>
    <s v="94-6147"/>
    <x v="1459"/>
    <s v="New Concord"/>
    <x v="19"/>
    <x v="1"/>
    <n v="50"/>
    <m/>
    <m/>
    <x v="64"/>
    <x v="3"/>
    <m/>
    <n v="71361"/>
    <m/>
    <m/>
    <m/>
    <m/>
    <m/>
    <m/>
    <m/>
    <m/>
    <m/>
    <m/>
    <m/>
    <m/>
    <m/>
    <m/>
    <m/>
    <m/>
  </r>
  <r>
    <s v="9% LIHTC"/>
    <x v="34"/>
    <s v="91-0671"/>
    <x v="1460"/>
    <s v="Zanesville"/>
    <x v="19"/>
    <x v="1"/>
    <n v="24"/>
    <m/>
    <m/>
    <x v="57"/>
    <x v="3"/>
    <m/>
    <n v="90000"/>
    <m/>
    <m/>
    <m/>
    <m/>
    <m/>
    <m/>
    <m/>
    <m/>
    <m/>
    <m/>
    <m/>
    <m/>
    <m/>
    <m/>
    <m/>
    <m/>
  </r>
  <r>
    <s v="9% LIHTC"/>
    <x v="22"/>
    <s v="96-0075"/>
    <x v="1461"/>
    <s v="Caldwell"/>
    <x v="119"/>
    <x v="1"/>
    <n v="48"/>
    <m/>
    <s v="no"/>
    <x v="58"/>
    <x v="3"/>
    <m/>
    <n v="38182"/>
    <m/>
    <m/>
    <m/>
    <m/>
    <m/>
    <m/>
    <m/>
    <m/>
    <m/>
    <m/>
    <m/>
    <m/>
    <m/>
    <m/>
    <m/>
    <m/>
  </r>
  <r>
    <s v="9% LIHTC"/>
    <x v="19"/>
    <s v="06-0041"/>
    <x v="1462"/>
    <s v="Bay Township"/>
    <x v="120"/>
    <x v="0"/>
    <n v="46"/>
    <m/>
    <s v="Family"/>
    <x v="57"/>
    <x v="3"/>
    <m/>
    <n v="423659"/>
    <m/>
    <m/>
    <m/>
    <m/>
    <m/>
    <m/>
    <m/>
    <m/>
    <m/>
    <m/>
    <m/>
    <m/>
    <m/>
    <m/>
    <m/>
    <m/>
  </r>
  <r>
    <s v="9% LIHTC"/>
    <x v="35"/>
    <s v="94-6123"/>
    <x v="1463"/>
    <s v="Port Clinton"/>
    <x v="120"/>
    <x v="0"/>
    <n v="40"/>
    <m/>
    <s v="yes"/>
    <x v="57"/>
    <x v="3"/>
    <m/>
    <n v="193285"/>
    <m/>
    <m/>
    <m/>
    <m/>
    <m/>
    <m/>
    <m/>
    <m/>
    <m/>
    <m/>
    <m/>
    <m/>
    <m/>
    <m/>
    <m/>
    <m/>
  </r>
  <r>
    <s v="9% LIHTC"/>
    <x v="26"/>
    <s v="03-0083"/>
    <x v="1464"/>
    <s v="Paulding"/>
    <x v="121"/>
    <x v="0"/>
    <n v="24"/>
    <m/>
    <s v="ELI"/>
    <x v="60"/>
    <x v="3"/>
    <m/>
    <n v="131472"/>
    <m/>
    <m/>
    <m/>
    <m/>
    <m/>
    <m/>
    <m/>
    <m/>
    <m/>
    <m/>
    <m/>
    <m/>
    <m/>
    <m/>
    <m/>
    <m/>
  </r>
  <r>
    <s v="9% LIHTC"/>
    <x v="21"/>
    <s v="99-0047"/>
    <x v="1465"/>
    <s v="Paulding"/>
    <x v="121"/>
    <x v="0"/>
    <n v="42"/>
    <m/>
    <s v="yes"/>
    <x v="57"/>
    <x v="3"/>
    <m/>
    <n v="245769"/>
    <m/>
    <m/>
    <m/>
    <m/>
    <m/>
    <m/>
    <m/>
    <m/>
    <m/>
    <m/>
    <m/>
    <m/>
    <m/>
    <m/>
    <m/>
    <m/>
  </r>
  <r>
    <s v="9% LIHTC"/>
    <x v="36"/>
    <s v="89-0440"/>
    <x v="1466"/>
    <s v="Antwerp"/>
    <x v="121"/>
    <x v="0"/>
    <n v="14"/>
    <m/>
    <m/>
    <x v="57"/>
    <x v="3"/>
    <m/>
    <n v="50280.37"/>
    <m/>
    <m/>
    <m/>
    <m/>
    <m/>
    <m/>
    <m/>
    <m/>
    <m/>
    <m/>
    <m/>
    <m/>
    <m/>
    <m/>
    <m/>
    <m/>
  </r>
  <r>
    <s v="9% LIHTC"/>
    <x v="20"/>
    <s v="05-0106"/>
    <x v="1467"/>
    <s v="New Lexington"/>
    <x v="18"/>
    <x v="1"/>
    <n v="42"/>
    <m/>
    <s v="Family"/>
    <x v="60"/>
    <x v="3"/>
    <m/>
    <n v="310834"/>
    <m/>
    <m/>
    <m/>
    <m/>
    <m/>
    <m/>
    <m/>
    <m/>
    <m/>
    <m/>
    <m/>
    <m/>
    <m/>
    <m/>
    <m/>
    <m/>
  </r>
  <r>
    <s v="9% LIHTC"/>
    <x v="30"/>
    <s v="02-0038"/>
    <x v="1468"/>
    <s v="New Lexington"/>
    <x v="18"/>
    <x v="1"/>
    <n v="50"/>
    <m/>
    <s v="ELI"/>
    <x v="60"/>
    <x v="3"/>
    <m/>
    <n v="301278"/>
    <m/>
    <m/>
    <m/>
    <m/>
    <m/>
    <m/>
    <m/>
    <m/>
    <m/>
    <m/>
    <m/>
    <m/>
    <m/>
    <m/>
    <m/>
    <m/>
  </r>
  <r>
    <s v="9% LIHTC"/>
    <x v="27"/>
    <s v="00-0098"/>
    <x v="1469"/>
    <s v="New Straitsville"/>
    <x v="18"/>
    <x v="1"/>
    <n v="26"/>
    <m/>
    <s v="SP"/>
    <x v="62"/>
    <x v="3"/>
    <m/>
    <n v="139745"/>
    <m/>
    <m/>
    <m/>
    <m/>
    <m/>
    <m/>
    <m/>
    <m/>
    <m/>
    <m/>
    <m/>
    <m/>
    <m/>
    <m/>
    <m/>
    <m/>
  </r>
  <r>
    <s v="9% LIHTC"/>
    <x v="27"/>
    <s v="00-0004"/>
    <x v="478"/>
    <s v="Crooksville"/>
    <x v="18"/>
    <x v="1"/>
    <n v="48"/>
    <m/>
    <s v="ELI"/>
    <x v="60"/>
    <x v="3"/>
    <m/>
    <n v="198348"/>
    <m/>
    <m/>
    <m/>
    <m/>
    <m/>
    <m/>
    <m/>
    <m/>
    <m/>
    <m/>
    <m/>
    <m/>
    <m/>
    <m/>
    <m/>
    <m/>
  </r>
  <r>
    <s v="9% LIHTC"/>
    <x v="22"/>
    <s v="96-0034"/>
    <x v="1470"/>
    <s v="New Straitsville"/>
    <x v="18"/>
    <x v="1"/>
    <n v="24"/>
    <m/>
    <s v="yes"/>
    <x v="59"/>
    <x v="3"/>
    <m/>
    <n v="35336"/>
    <m/>
    <m/>
    <m/>
    <m/>
    <m/>
    <m/>
    <m/>
    <m/>
    <m/>
    <m/>
    <m/>
    <m/>
    <m/>
    <m/>
    <m/>
    <m/>
  </r>
  <r>
    <s v="9% LIHTC"/>
    <x v="35"/>
    <s v="94-4018"/>
    <x v="1471"/>
    <s v="Junction City"/>
    <x v="18"/>
    <x v="1"/>
    <n v="24"/>
    <m/>
    <s v="no"/>
    <x v="59"/>
    <x v="3"/>
    <m/>
    <n v="33062"/>
    <m/>
    <m/>
    <m/>
    <m/>
    <m/>
    <m/>
    <m/>
    <m/>
    <m/>
    <m/>
    <m/>
    <m/>
    <m/>
    <m/>
    <m/>
    <m/>
  </r>
  <r>
    <s v="9% LIHTC"/>
    <x v="35"/>
    <s v="94-4038"/>
    <x v="1472"/>
    <s v="New Lexington"/>
    <x v="18"/>
    <x v="1"/>
    <n v="32"/>
    <m/>
    <m/>
    <x v="58"/>
    <x v="3"/>
    <m/>
    <n v="42768"/>
    <m/>
    <m/>
    <m/>
    <m/>
    <m/>
    <m/>
    <m/>
    <m/>
    <m/>
    <m/>
    <m/>
    <m/>
    <m/>
    <m/>
    <m/>
    <m/>
  </r>
  <r>
    <s v="9% LIHTC"/>
    <x v="34"/>
    <s v="91-0629"/>
    <x v="1473"/>
    <s v="Crooksville"/>
    <x v="18"/>
    <x v="1"/>
    <n v="30"/>
    <m/>
    <m/>
    <x v="59"/>
    <x v="3"/>
    <m/>
    <n v="42868.160000000003"/>
    <m/>
    <m/>
    <m/>
    <m/>
    <m/>
    <m/>
    <m/>
    <m/>
    <m/>
    <m/>
    <m/>
    <m/>
    <m/>
    <m/>
    <m/>
    <m/>
  </r>
  <r>
    <s v="9% LIHTC"/>
    <x v="34"/>
    <s v="91-0707"/>
    <x v="1474"/>
    <s v="New Lexington"/>
    <x v="18"/>
    <x v="1"/>
    <n v="25"/>
    <m/>
    <m/>
    <x v="57"/>
    <x v="3"/>
    <m/>
    <n v="36806.230000000003"/>
    <m/>
    <m/>
    <m/>
    <m/>
    <m/>
    <m/>
    <m/>
    <m/>
    <m/>
    <m/>
    <m/>
    <m/>
    <m/>
    <m/>
    <m/>
    <m/>
  </r>
  <r>
    <s v="9% LIHTC"/>
    <x v="25"/>
    <s v="90-0580"/>
    <x v="1475"/>
    <s v="Somerset"/>
    <x v="18"/>
    <x v="1"/>
    <n v="42"/>
    <m/>
    <m/>
    <x v="59"/>
    <x v="3"/>
    <m/>
    <n v="234465.81"/>
    <m/>
    <m/>
    <m/>
    <m/>
    <m/>
    <m/>
    <m/>
    <m/>
    <m/>
    <m/>
    <m/>
    <m/>
    <m/>
    <m/>
    <m/>
    <m/>
  </r>
  <r>
    <s v="9% LIHTC"/>
    <x v="25"/>
    <s v="90-0586"/>
    <x v="1476"/>
    <s v="Thornville"/>
    <x v="18"/>
    <x v="1"/>
    <n v="24"/>
    <m/>
    <m/>
    <x v="59"/>
    <x v="3"/>
    <m/>
    <n v="41225"/>
    <m/>
    <m/>
    <m/>
    <m/>
    <m/>
    <m/>
    <m/>
    <m/>
    <m/>
    <m/>
    <m/>
    <m/>
    <m/>
    <m/>
    <m/>
    <m/>
  </r>
  <r>
    <s v="9% LIHTC"/>
    <x v="20"/>
    <s v="05-0100"/>
    <x v="1477"/>
    <s v="Ashville"/>
    <x v="69"/>
    <x v="0"/>
    <n v="40"/>
    <m/>
    <s v="Senior"/>
    <x v="57"/>
    <x v="3"/>
    <m/>
    <n v="328095"/>
    <m/>
    <m/>
    <m/>
    <m/>
    <m/>
    <m/>
    <m/>
    <m/>
    <m/>
    <m/>
    <m/>
    <m/>
    <m/>
    <m/>
    <m/>
    <m/>
  </r>
  <r>
    <s v="9% LIHTC"/>
    <x v="33"/>
    <s v="04-0067"/>
    <x v="1478"/>
    <s v="Circleville Township"/>
    <x v="69"/>
    <x v="0"/>
    <n v="47"/>
    <m/>
    <s v="MSI"/>
    <x v="57"/>
    <x v="3"/>
    <m/>
    <n v="623237"/>
    <m/>
    <m/>
    <m/>
    <m/>
    <m/>
    <m/>
    <m/>
    <m/>
    <m/>
    <m/>
    <m/>
    <m/>
    <m/>
    <m/>
    <m/>
    <m/>
  </r>
  <r>
    <s v="9% LIHTC"/>
    <x v="35"/>
    <s v="94-6129"/>
    <x v="1479"/>
    <s v="Circleville"/>
    <x v="69"/>
    <x v="0"/>
    <n v="20"/>
    <m/>
    <s v="no"/>
    <x v="57"/>
    <x v="3"/>
    <m/>
    <n v="104513"/>
    <m/>
    <m/>
    <m/>
    <m/>
    <m/>
    <m/>
    <m/>
    <m/>
    <m/>
    <m/>
    <m/>
    <m/>
    <m/>
    <m/>
    <m/>
    <m/>
  </r>
  <r>
    <s v="9% LIHTC"/>
    <x v="34"/>
    <s v="91-0687"/>
    <x v="204"/>
    <s v="Ashville"/>
    <x v="69"/>
    <x v="0"/>
    <n v="32"/>
    <m/>
    <m/>
    <x v="57"/>
    <x v="3"/>
    <m/>
    <n v="124584"/>
    <m/>
    <m/>
    <m/>
    <m/>
    <m/>
    <m/>
    <m/>
    <m/>
    <m/>
    <m/>
    <m/>
    <m/>
    <m/>
    <m/>
    <m/>
    <m/>
  </r>
  <r>
    <s v="9% LIHTC"/>
    <x v="25"/>
    <s v="90-0568"/>
    <x v="1480"/>
    <s v="Circleville"/>
    <x v="69"/>
    <x v="0"/>
    <n v="43"/>
    <m/>
    <m/>
    <x v="59"/>
    <x v="3"/>
    <m/>
    <n v="168515.98"/>
    <m/>
    <m/>
    <m/>
    <m/>
    <m/>
    <m/>
    <m/>
    <m/>
    <m/>
    <m/>
    <m/>
    <m/>
    <m/>
    <m/>
    <m/>
    <m/>
  </r>
  <r>
    <s v="9% LIHTC"/>
    <x v="36"/>
    <s v="89-0496"/>
    <x v="716"/>
    <s v="Ashville"/>
    <x v="69"/>
    <x v="0"/>
    <n v="41"/>
    <m/>
    <m/>
    <x v="57"/>
    <x v="3"/>
    <m/>
    <n v="156252"/>
    <m/>
    <m/>
    <m/>
    <m/>
    <m/>
    <m/>
    <m/>
    <m/>
    <m/>
    <m/>
    <m/>
    <m/>
    <m/>
    <m/>
    <m/>
    <m/>
  </r>
  <r>
    <s v="9% LIHTC"/>
    <x v="20"/>
    <s v="05-0075"/>
    <x v="1481"/>
    <s v="Waverly"/>
    <x v="72"/>
    <x v="1"/>
    <n v="102"/>
    <m/>
    <s v="Senior"/>
    <x v="61"/>
    <x v="3"/>
    <m/>
    <n v="95304"/>
    <m/>
    <m/>
    <m/>
    <m/>
    <m/>
    <m/>
    <m/>
    <m/>
    <m/>
    <m/>
    <m/>
    <m/>
    <m/>
    <m/>
    <m/>
    <m/>
  </r>
  <r>
    <s v="9% LIHTC"/>
    <x v="33"/>
    <s v="04-0064"/>
    <x v="1482"/>
    <s v="Waverly "/>
    <x v="72"/>
    <x v="1"/>
    <n v="32"/>
    <m/>
    <s v="EP"/>
    <x v="57"/>
    <x v="3"/>
    <m/>
    <n v="239430"/>
    <m/>
    <m/>
    <m/>
    <m/>
    <m/>
    <m/>
    <m/>
    <m/>
    <m/>
    <m/>
    <m/>
    <m/>
    <m/>
    <m/>
    <m/>
    <m/>
  </r>
  <r>
    <s v="9% LIHTC"/>
    <x v="33"/>
    <s v="04-0078"/>
    <x v="1483"/>
    <s v="Seal Township"/>
    <x v="72"/>
    <x v="1"/>
    <n v="50"/>
    <m/>
    <s v="MSI"/>
    <x v="57"/>
    <x v="3"/>
    <m/>
    <n v="463000"/>
    <m/>
    <m/>
    <m/>
    <m/>
    <m/>
    <m/>
    <m/>
    <m/>
    <m/>
    <m/>
    <m/>
    <m/>
    <m/>
    <m/>
    <m/>
    <m/>
  </r>
  <r>
    <s v="9% LIHTC"/>
    <x v="30"/>
    <s v="02-0100"/>
    <x v="1484"/>
    <s v="Pee Pee Township"/>
    <x v="72"/>
    <x v="1"/>
    <n v="56"/>
    <m/>
    <s v="family"/>
    <x v="58"/>
    <x v="3"/>
    <m/>
    <n v="82379"/>
    <m/>
    <m/>
    <m/>
    <m/>
    <m/>
    <m/>
    <m/>
    <m/>
    <m/>
    <m/>
    <m/>
    <m/>
    <m/>
    <m/>
    <m/>
    <m/>
  </r>
  <r>
    <s v="9% LIHTC"/>
    <x v="31"/>
    <s v="01-0070"/>
    <x v="1485"/>
    <s v="Waverly"/>
    <x v="72"/>
    <x v="1"/>
    <n v="30"/>
    <m/>
    <s v="ELI"/>
    <x v="60"/>
    <x v="3"/>
    <m/>
    <n v="118179"/>
    <m/>
    <m/>
    <m/>
    <m/>
    <m/>
    <m/>
    <m/>
    <m/>
    <m/>
    <m/>
    <m/>
    <m/>
    <m/>
    <m/>
    <m/>
    <m/>
  </r>
  <r>
    <s v="9% LIHTC"/>
    <x v="28"/>
    <s v="97-0023"/>
    <x v="1486"/>
    <s v="Beaver"/>
    <x v="72"/>
    <x v="1"/>
    <n v="32"/>
    <m/>
    <s v="yes"/>
    <x v="57"/>
    <x v="3"/>
    <m/>
    <n v="150846"/>
    <m/>
    <m/>
    <m/>
    <m/>
    <m/>
    <m/>
    <m/>
    <m/>
    <m/>
    <m/>
    <m/>
    <m/>
    <m/>
    <m/>
    <m/>
    <m/>
  </r>
  <r>
    <s v="9% LIHTC"/>
    <x v="35"/>
    <s v="94-5096"/>
    <x v="1487"/>
    <s v="Waverly"/>
    <x v="72"/>
    <x v="1"/>
    <n v="45"/>
    <m/>
    <m/>
    <x v="59"/>
    <x v="3"/>
    <m/>
    <n v="63504"/>
    <m/>
    <m/>
    <m/>
    <m/>
    <m/>
    <m/>
    <m/>
    <m/>
    <m/>
    <m/>
    <m/>
    <m/>
    <m/>
    <m/>
    <m/>
    <m/>
  </r>
  <r>
    <s v="9% LIHTC"/>
    <x v="23"/>
    <s v="93-1039"/>
    <x v="1488"/>
    <s v="Beaver"/>
    <x v="72"/>
    <x v="1"/>
    <n v="24"/>
    <m/>
    <s v="no"/>
    <x v="59"/>
    <x v="3"/>
    <m/>
    <n v="33000"/>
    <m/>
    <m/>
    <m/>
    <m/>
    <m/>
    <m/>
    <m/>
    <m/>
    <m/>
    <m/>
    <m/>
    <m/>
    <m/>
    <m/>
    <m/>
    <m/>
  </r>
  <r>
    <s v="9% LIHTC"/>
    <x v="20"/>
    <s v="05-0012"/>
    <x v="1489"/>
    <s v="Mantua"/>
    <x v="67"/>
    <x v="0"/>
    <n v="30"/>
    <m/>
    <s v="Family"/>
    <x v="60"/>
    <x v="3"/>
    <m/>
    <n v="210600"/>
    <m/>
    <m/>
    <m/>
    <m/>
    <m/>
    <m/>
    <m/>
    <m/>
    <m/>
    <m/>
    <m/>
    <m/>
    <m/>
    <m/>
    <m/>
    <m/>
  </r>
  <r>
    <s v="9% LIHTC"/>
    <x v="33"/>
    <s v="04-0028"/>
    <x v="1490"/>
    <s v="Ravenna"/>
    <x v="67"/>
    <x v="0"/>
    <n v="66"/>
    <m/>
    <s v="EP"/>
    <x v="60"/>
    <x v="3"/>
    <m/>
    <n v="245283"/>
    <m/>
    <m/>
    <m/>
    <m/>
    <m/>
    <m/>
    <m/>
    <m/>
    <m/>
    <m/>
    <m/>
    <m/>
    <m/>
    <m/>
    <m/>
    <m/>
  </r>
  <r>
    <s v="9% LIHTC"/>
    <x v="26"/>
    <s v="03-0063"/>
    <x v="1491"/>
    <s v="Ravenna/Ravenna Twp/Windham"/>
    <x v="67"/>
    <x v="0"/>
    <n v="30"/>
    <m/>
    <s v="MSI"/>
    <x v="57"/>
    <x v="3"/>
    <m/>
    <n v="307306"/>
    <m/>
    <m/>
    <m/>
    <m/>
    <m/>
    <m/>
    <m/>
    <m/>
    <m/>
    <m/>
    <m/>
    <m/>
    <m/>
    <m/>
    <m/>
    <m/>
  </r>
  <r>
    <s v="9% LIHTC"/>
    <x v="31"/>
    <s v="01-0063"/>
    <x v="1492"/>
    <s v="Ravenna"/>
    <x v="67"/>
    <x v="0"/>
    <n v="25"/>
    <m/>
    <s v="MSI"/>
    <x v="57"/>
    <x v="3"/>
    <m/>
    <n v="250152"/>
    <m/>
    <m/>
    <m/>
    <m/>
    <m/>
    <m/>
    <m/>
    <m/>
    <m/>
    <m/>
    <m/>
    <m/>
    <m/>
    <m/>
    <m/>
    <m/>
  </r>
  <r>
    <s v="9% LIHTC"/>
    <x v="21"/>
    <s v="99-0020"/>
    <x v="1493"/>
    <s v="Kent"/>
    <x v="67"/>
    <x v="0"/>
    <n v="54"/>
    <m/>
    <s v="yes"/>
    <x v="57"/>
    <x v="3"/>
    <m/>
    <n v="372452"/>
    <m/>
    <m/>
    <m/>
    <m/>
    <m/>
    <m/>
    <m/>
    <m/>
    <m/>
    <m/>
    <m/>
    <m/>
    <m/>
    <m/>
    <m/>
    <m/>
  </r>
  <r>
    <s v="9% LIHTC"/>
    <x v="32"/>
    <s v="98-0035"/>
    <x v="1494"/>
    <s v="Ravenna"/>
    <x v="67"/>
    <x v="0"/>
    <n v="30"/>
    <m/>
    <s v="Yes"/>
    <x v="57"/>
    <x v="3"/>
    <m/>
    <n v="294946"/>
    <m/>
    <m/>
    <m/>
    <m/>
    <m/>
    <m/>
    <m/>
    <m/>
    <m/>
    <m/>
    <m/>
    <m/>
    <m/>
    <m/>
    <m/>
    <m/>
  </r>
  <r>
    <s v="9% LIHTC"/>
    <x v="29"/>
    <s v="94-5108"/>
    <x v="1495"/>
    <s v="Ravenna"/>
    <x v="67"/>
    <x v="0"/>
    <n v="60"/>
    <m/>
    <s v="no"/>
    <x v="57"/>
    <x v="3"/>
    <m/>
    <n v="161303"/>
    <m/>
    <m/>
    <m/>
    <m/>
    <m/>
    <m/>
    <m/>
    <m/>
    <m/>
    <m/>
    <m/>
    <m/>
    <m/>
    <m/>
    <m/>
    <m/>
  </r>
  <r>
    <s v="9% LIHTC"/>
    <x v="35"/>
    <s v="94-5114"/>
    <x v="1496"/>
    <s v="Kent"/>
    <x v="67"/>
    <x v="0"/>
    <n v="444"/>
    <m/>
    <m/>
    <x v="58"/>
    <x v="3"/>
    <m/>
    <n v="443197"/>
    <m/>
    <m/>
    <m/>
    <m/>
    <m/>
    <m/>
    <m/>
    <m/>
    <m/>
    <m/>
    <m/>
    <m/>
    <m/>
    <m/>
    <m/>
    <m/>
  </r>
  <r>
    <s v="9% LIHTC"/>
    <x v="23"/>
    <s v="93-1029"/>
    <x v="1497"/>
    <s v="Streetsboro"/>
    <x v="67"/>
    <x v="0"/>
    <n v="52"/>
    <m/>
    <s v="no"/>
    <x v="57"/>
    <x v="3"/>
    <m/>
    <n v="298845"/>
    <m/>
    <m/>
    <m/>
    <m/>
    <m/>
    <m/>
    <m/>
    <m/>
    <m/>
    <m/>
    <m/>
    <m/>
    <m/>
    <m/>
    <m/>
    <m/>
  </r>
  <r>
    <s v="9% LIHTC"/>
    <x v="24"/>
    <s v="92-2037"/>
    <x v="1498"/>
    <s v="Windham"/>
    <x v="67"/>
    <x v="0"/>
    <n v="57"/>
    <m/>
    <m/>
    <x v="60"/>
    <x v="3"/>
    <m/>
    <n v="174064"/>
    <m/>
    <m/>
    <m/>
    <m/>
    <m/>
    <m/>
    <m/>
    <m/>
    <m/>
    <m/>
    <m/>
    <m/>
    <m/>
    <m/>
    <m/>
    <m/>
  </r>
  <r>
    <s v="9% LIHTC"/>
    <x v="34"/>
    <s v="91-0692"/>
    <x v="1499"/>
    <s v="Ravenna"/>
    <x v="67"/>
    <x v="0"/>
    <n v="16"/>
    <m/>
    <m/>
    <x v="57"/>
    <x v="3"/>
    <m/>
    <n v="38250"/>
    <m/>
    <m/>
    <m/>
    <m/>
    <m/>
    <m/>
    <m/>
    <m/>
    <m/>
    <m/>
    <m/>
    <m/>
    <m/>
    <m/>
    <m/>
    <m/>
  </r>
  <r>
    <s v="9% LIHTC"/>
    <x v="25"/>
    <s v="90-0554"/>
    <x v="1500"/>
    <s v="Windham"/>
    <x v="67"/>
    <x v="0"/>
    <n v="51"/>
    <m/>
    <m/>
    <x v="60"/>
    <x v="3"/>
    <m/>
    <n v="156021.04"/>
    <m/>
    <m/>
    <m/>
    <m/>
    <m/>
    <m/>
    <m/>
    <m/>
    <m/>
    <m/>
    <m/>
    <m/>
    <m/>
    <m/>
    <m/>
    <m/>
  </r>
  <r>
    <s v="9% LIHTC"/>
    <x v="33"/>
    <s v="04-0049"/>
    <x v="1501"/>
    <s v="Lewisburg"/>
    <x v="76"/>
    <x v="0"/>
    <n v="30"/>
    <m/>
    <s v="ELI"/>
    <x v="60"/>
    <x v="3"/>
    <m/>
    <n v="151107"/>
    <m/>
    <m/>
    <m/>
    <m/>
    <m/>
    <m/>
    <m/>
    <m/>
    <m/>
    <m/>
    <m/>
    <m/>
    <m/>
    <m/>
    <m/>
    <m/>
  </r>
  <r>
    <s v="9% LIHTC"/>
    <x v="30"/>
    <s v="02-0105"/>
    <x v="1502"/>
    <s v="West Alexandria"/>
    <x v="76"/>
    <x v="0"/>
    <n v="30"/>
    <m/>
    <s v="family"/>
    <x v="58"/>
    <x v="3"/>
    <m/>
    <n v="39304"/>
    <m/>
    <m/>
    <m/>
    <m/>
    <m/>
    <m/>
    <m/>
    <m/>
    <m/>
    <m/>
    <m/>
    <m/>
    <m/>
    <m/>
    <m/>
    <m/>
  </r>
  <r>
    <s v="9% LIHTC"/>
    <x v="22"/>
    <s v="96-0099"/>
    <x v="1503"/>
    <s v="Camden"/>
    <x v="76"/>
    <x v="0"/>
    <n v="14"/>
    <m/>
    <s v="yes"/>
    <x v="60"/>
    <x v="3"/>
    <m/>
    <n v="61800"/>
    <m/>
    <m/>
    <m/>
    <m/>
    <m/>
    <m/>
    <m/>
    <m/>
    <m/>
    <m/>
    <m/>
    <m/>
    <m/>
    <m/>
    <m/>
    <m/>
  </r>
  <r>
    <s v="9% LIHTC"/>
    <x v="22"/>
    <s v="96-0039"/>
    <x v="1504"/>
    <s v="Eaton"/>
    <x v="76"/>
    <x v="0"/>
    <n v="31"/>
    <m/>
    <s v="yes"/>
    <x v="57"/>
    <x v="3"/>
    <m/>
    <n v="150380"/>
    <m/>
    <m/>
    <m/>
    <m/>
    <m/>
    <m/>
    <m/>
    <m/>
    <m/>
    <m/>
    <m/>
    <m/>
    <m/>
    <m/>
    <m/>
    <m/>
  </r>
  <r>
    <s v="9% LIHTC"/>
    <x v="34"/>
    <s v="91-0688"/>
    <x v="1505"/>
    <s v="Eaton"/>
    <x v="76"/>
    <x v="0"/>
    <n v="32"/>
    <m/>
    <m/>
    <x v="57"/>
    <x v="3"/>
    <m/>
    <n v="127224.24"/>
    <m/>
    <m/>
    <m/>
    <m/>
    <m/>
    <m/>
    <m/>
    <m/>
    <m/>
    <m/>
    <m/>
    <m/>
    <m/>
    <m/>
    <m/>
    <m/>
  </r>
  <r>
    <s v="9% LIHTC"/>
    <x v="27"/>
    <s v="00-0061"/>
    <x v="1506"/>
    <s v="Ottawa"/>
    <x v="122"/>
    <x v="0"/>
    <n v="34"/>
    <m/>
    <s v="SP"/>
    <x v="57"/>
    <x v="3"/>
    <m/>
    <n v="168377"/>
    <m/>
    <m/>
    <m/>
    <m/>
    <m/>
    <m/>
    <m/>
    <m/>
    <m/>
    <m/>
    <m/>
    <m/>
    <m/>
    <m/>
    <m/>
    <m/>
  </r>
  <r>
    <s v="9% LIHTC"/>
    <x v="22"/>
    <s v="96-0058"/>
    <x v="1507"/>
    <s v="Ottawa"/>
    <x v="122"/>
    <x v="0"/>
    <n v="40"/>
    <m/>
    <s v="yes"/>
    <x v="57"/>
    <x v="3"/>
    <m/>
    <n v="142542"/>
    <m/>
    <m/>
    <m/>
    <m/>
    <m/>
    <m/>
    <m/>
    <m/>
    <m/>
    <m/>
    <m/>
    <m/>
    <m/>
    <m/>
    <m/>
    <m/>
  </r>
  <r>
    <s v="9% LIHTC"/>
    <x v="34"/>
    <s v="91-0624"/>
    <x v="1508"/>
    <s v="Continental"/>
    <x v="122"/>
    <x v="0"/>
    <n v="30"/>
    <m/>
    <m/>
    <x v="59"/>
    <x v="3"/>
    <m/>
    <n v="42737.2"/>
    <m/>
    <m/>
    <m/>
    <m/>
    <m/>
    <m/>
    <m/>
    <m/>
    <m/>
    <m/>
    <m/>
    <m/>
    <m/>
    <m/>
    <m/>
    <m/>
  </r>
  <r>
    <s v="9% LIHTC"/>
    <x v="20"/>
    <s v="05-0082"/>
    <x v="1509"/>
    <s v="Ontario"/>
    <x v="35"/>
    <x v="0"/>
    <n v="28"/>
    <m/>
    <s v="Senior"/>
    <x v="57"/>
    <x v="3"/>
    <m/>
    <n v="266015"/>
    <m/>
    <m/>
    <m/>
    <m/>
    <m/>
    <m/>
    <m/>
    <m/>
    <m/>
    <m/>
    <m/>
    <m/>
    <m/>
    <m/>
    <m/>
    <m/>
  </r>
  <r>
    <s v="9% LIHTC"/>
    <x v="33"/>
    <s v="04-0012"/>
    <x v="1510"/>
    <s v="Shelby"/>
    <x v="35"/>
    <x v="0"/>
    <n v="32"/>
    <m/>
    <s v="ELI"/>
    <x v="57"/>
    <x v="3"/>
    <m/>
    <n v="195696"/>
    <m/>
    <m/>
    <m/>
    <m/>
    <m/>
    <m/>
    <m/>
    <m/>
    <m/>
    <m/>
    <m/>
    <m/>
    <m/>
    <m/>
    <m/>
    <m/>
  </r>
  <r>
    <s v="9% LIHTC"/>
    <x v="26"/>
    <s v="03-0051"/>
    <x v="1511"/>
    <s v="Mansfield"/>
    <x v="35"/>
    <x v="0"/>
    <n v="40"/>
    <m/>
    <s v="MSI"/>
    <x v="57"/>
    <x v="3"/>
    <m/>
    <n v="588495"/>
    <m/>
    <m/>
    <m/>
    <m/>
    <m/>
    <m/>
    <m/>
    <m/>
    <m/>
    <m/>
    <m/>
    <m/>
    <m/>
    <m/>
    <m/>
    <m/>
  </r>
  <r>
    <s v="9% LIHTC"/>
    <x v="30"/>
    <s v="02-0078"/>
    <x v="1512"/>
    <s v="Mansfield"/>
    <x v="35"/>
    <x v="0"/>
    <n v="30"/>
    <m/>
    <s v="ELI"/>
    <x v="57"/>
    <x v="3"/>
    <m/>
    <n v="336039"/>
    <m/>
    <m/>
    <m/>
    <m/>
    <m/>
    <m/>
    <m/>
    <m/>
    <m/>
    <m/>
    <m/>
    <m/>
    <m/>
    <m/>
    <m/>
    <m/>
  </r>
  <r>
    <s v="9% LIHTC"/>
    <x v="31"/>
    <s v="01-0054"/>
    <x v="1513"/>
    <s v="Mansfield"/>
    <x v="35"/>
    <x v="0"/>
    <n v="30"/>
    <m/>
    <s v="DD"/>
    <x v="61"/>
    <x v="3"/>
    <m/>
    <n v="312595"/>
    <m/>
    <m/>
    <m/>
    <m/>
    <m/>
    <m/>
    <m/>
    <m/>
    <m/>
    <m/>
    <m/>
    <m/>
    <m/>
    <m/>
    <m/>
    <m/>
  </r>
  <r>
    <s v="9% LIHTC"/>
    <x v="27"/>
    <s v="00-0015"/>
    <x v="1514"/>
    <s v="Mansfield"/>
    <x v="35"/>
    <x v="0"/>
    <n v="30"/>
    <m/>
    <s v="DD"/>
    <x v="57"/>
    <x v="3"/>
    <m/>
    <n v="377329"/>
    <m/>
    <m/>
    <m/>
    <m/>
    <m/>
    <m/>
    <m/>
    <m/>
    <m/>
    <m/>
    <m/>
    <m/>
    <m/>
    <m/>
    <m/>
    <m/>
  </r>
  <r>
    <s v="9% LIHTC"/>
    <x v="27"/>
    <s v="00-0009"/>
    <x v="1515"/>
    <s v="Shelby"/>
    <x v="35"/>
    <x v="0"/>
    <n v="50"/>
    <m/>
    <s v="SP"/>
    <x v="57"/>
    <x v="3"/>
    <m/>
    <n v="187756"/>
    <m/>
    <m/>
    <m/>
    <m/>
    <m/>
    <m/>
    <m/>
    <m/>
    <m/>
    <m/>
    <m/>
    <m/>
    <m/>
    <m/>
    <m/>
    <m/>
  </r>
  <r>
    <s v="9% LIHTC"/>
    <x v="21"/>
    <s v="99-0059"/>
    <x v="1516"/>
    <s v="Mansfield"/>
    <x v="35"/>
    <x v="0"/>
    <n v="25"/>
    <m/>
    <s v="yes"/>
    <x v="62"/>
    <x v="3"/>
    <m/>
    <n v="227478"/>
    <m/>
    <m/>
    <m/>
    <m/>
    <m/>
    <m/>
    <m/>
    <m/>
    <m/>
    <m/>
    <m/>
    <m/>
    <m/>
    <m/>
    <m/>
    <m/>
  </r>
  <r>
    <s v="9% LIHTC"/>
    <x v="32"/>
    <s v="98-0103"/>
    <x v="589"/>
    <s v="Mansfield"/>
    <x v="35"/>
    <x v="0"/>
    <n v="96"/>
    <m/>
    <s v="yes"/>
    <x v="57"/>
    <x v="3"/>
    <m/>
    <n v="234862"/>
    <m/>
    <m/>
    <m/>
    <m/>
    <m/>
    <m/>
    <m/>
    <m/>
    <m/>
    <m/>
    <m/>
    <m/>
    <m/>
    <m/>
    <m/>
    <m/>
  </r>
  <r>
    <s v="9% LIHTC"/>
    <x v="32"/>
    <s v="98-0046"/>
    <x v="1517"/>
    <s v="Mansfield"/>
    <x v="35"/>
    <x v="0"/>
    <n v="30"/>
    <m/>
    <s v="yes"/>
    <x v="57"/>
    <x v="3"/>
    <m/>
    <n v="338219"/>
    <m/>
    <m/>
    <m/>
    <m/>
    <m/>
    <m/>
    <m/>
    <m/>
    <m/>
    <m/>
    <m/>
    <m/>
    <m/>
    <m/>
    <m/>
    <m/>
  </r>
  <r>
    <s v="9% LIHTC"/>
    <x v="32"/>
    <s v="98-0049"/>
    <x v="1518"/>
    <s v="Mansfield"/>
    <x v="35"/>
    <x v="0"/>
    <n v="50"/>
    <m/>
    <s v="yes"/>
    <x v="57"/>
    <x v="3"/>
    <m/>
    <n v="325744"/>
    <m/>
    <m/>
    <m/>
    <m/>
    <m/>
    <m/>
    <m/>
    <m/>
    <m/>
    <m/>
    <m/>
    <m/>
    <m/>
    <m/>
    <m/>
    <m/>
  </r>
  <r>
    <s v="9% LIHTC"/>
    <x v="32"/>
    <s v="98-0102"/>
    <x v="1519"/>
    <s v="Lexington"/>
    <x v="35"/>
    <x v="0"/>
    <n v="84"/>
    <m/>
    <s v="yes"/>
    <x v="57"/>
    <x v="3"/>
    <m/>
    <n v="200151"/>
    <m/>
    <m/>
    <m/>
    <m/>
    <m/>
    <m/>
    <m/>
    <m/>
    <m/>
    <m/>
    <m/>
    <m/>
    <m/>
    <m/>
    <m/>
    <m/>
  </r>
  <r>
    <s v="9% LIHTC"/>
    <x v="28"/>
    <s v="97-0007"/>
    <x v="1520"/>
    <s v="Mansfield"/>
    <x v="35"/>
    <x v="0"/>
    <n v="44"/>
    <m/>
    <s v="yes"/>
    <x v="61"/>
    <x v="3"/>
    <m/>
    <n v="522376"/>
    <m/>
    <m/>
    <m/>
    <m/>
    <m/>
    <m/>
    <m/>
    <m/>
    <m/>
    <m/>
    <m/>
    <m/>
    <m/>
    <m/>
    <m/>
    <m/>
  </r>
  <r>
    <s v="9% LIHTC"/>
    <x v="22"/>
    <s v="96-0037"/>
    <x v="1521"/>
    <s v="Mansfield"/>
    <x v="35"/>
    <x v="0"/>
    <n v="60"/>
    <m/>
    <s v="yes"/>
    <x v="57"/>
    <x v="3"/>
    <m/>
    <n v="302002"/>
    <m/>
    <m/>
    <m/>
    <m/>
    <m/>
    <m/>
    <m/>
    <m/>
    <m/>
    <m/>
    <m/>
    <m/>
    <m/>
    <m/>
    <m/>
    <m/>
  </r>
  <r>
    <s v="9% LIHTC"/>
    <x v="22"/>
    <s v="96-0064"/>
    <x v="1522"/>
    <s v="Mansfield"/>
    <x v="35"/>
    <x v="0"/>
    <n v="32"/>
    <m/>
    <s v="yes"/>
    <x v="57"/>
    <x v="3"/>
    <m/>
    <n v="130899"/>
    <m/>
    <m/>
    <m/>
    <m/>
    <m/>
    <m/>
    <m/>
    <m/>
    <m/>
    <m/>
    <m/>
    <m/>
    <m/>
    <m/>
    <m/>
    <m/>
  </r>
  <r>
    <s v="9% LIHTC"/>
    <x v="22"/>
    <s v="96-0082"/>
    <x v="1523"/>
    <s v="Mansfield"/>
    <x v="35"/>
    <x v="0"/>
    <n v="32"/>
    <m/>
    <s v="yes"/>
    <x v="57"/>
    <x v="3"/>
    <m/>
    <n v="133884"/>
    <m/>
    <m/>
    <m/>
    <m/>
    <m/>
    <m/>
    <m/>
    <m/>
    <m/>
    <m/>
    <m/>
    <m/>
    <m/>
    <m/>
    <m/>
    <m/>
  </r>
  <r>
    <s v="9% LIHTC"/>
    <x v="25"/>
    <s v="90-0522"/>
    <x v="1524"/>
    <s v="Mansfield"/>
    <x v="35"/>
    <x v="0"/>
    <n v="43"/>
    <m/>
    <m/>
    <x v="62"/>
    <x v="3"/>
    <m/>
    <n v="77916"/>
    <m/>
    <m/>
    <m/>
    <m/>
    <m/>
    <m/>
    <m/>
    <m/>
    <m/>
    <m/>
    <m/>
    <m/>
    <m/>
    <m/>
    <m/>
    <m/>
  </r>
  <r>
    <s v="9% LIHTC"/>
    <x v="30"/>
    <s v="02-0046"/>
    <x v="1525"/>
    <s v="Frankfort"/>
    <x v="28"/>
    <x v="1"/>
    <n v="20"/>
    <m/>
    <s v="EP"/>
    <x v="60"/>
    <x v="3"/>
    <m/>
    <n v="104079"/>
    <m/>
    <m/>
    <m/>
    <m/>
    <m/>
    <m/>
    <m/>
    <m/>
    <m/>
    <m/>
    <m/>
    <m/>
    <m/>
    <m/>
    <m/>
    <m/>
  </r>
  <r>
    <s v="9% LIHTC"/>
    <x v="30"/>
    <s v="02-0033"/>
    <x v="1526"/>
    <s v="Scioto Township"/>
    <x v="28"/>
    <x v="1"/>
    <n v="84"/>
    <m/>
    <s v="DD"/>
    <x v="57"/>
    <x v="3"/>
    <m/>
    <n v="359761"/>
    <m/>
    <m/>
    <m/>
    <m/>
    <m/>
    <m/>
    <m/>
    <m/>
    <m/>
    <m/>
    <m/>
    <m/>
    <m/>
    <m/>
    <m/>
    <m/>
  </r>
  <r>
    <s v="9% LIHTC"/>
    <x v="32"/>
    <s v="98-0017"/>
    <x v="1527"/>
    <s v="Springfield Twp."/>
    <x v="28"/>
    <x v="1"/>
    <n v="84"/>
    <m/>
    <s v="yes"/>
    <x v="57"/>
    <x v="3"/>
    <m/>
    <n v="191422"/>
    <m/>
    <m/>
    <m/>
    <m/>
    <m/>
    <m/>
    <m/>
    <m/>
    <m/>
    <m/>
    <m/>
    <m/>
    <m/>
    <m/>
    <m/>
    <m/>
  </r>
  <r>
    <s v="9% LIHTC"/>
    <x v="28"/>
    <s v="97-0035"/>
    <x v="1528"/>
    <s v="Chillicothe"/>
    <x v="28"/>
    <x v="1"/>
    <n v="72"/>
    <m/>
    <s v="yes"/>
    <x v="57"/>
    <x v="3"/>
    <m/>
    <n v="245519"/>
    <m/>
    <m/>
    <m/>
    <m/>
    <m/>
    <m/>
    <m/>
    <m/>
    <m/>
    <m/>
    <m/>
    <m/>
    <m/>
    <m/>
    <m/>
    <m/>
  </r>
  <r>
    <s v="9% LIHTC"/>
    <x v="22"/>
    <s v="96-0002"/>
    <x v="1529"/>
    <s v="Frankfort Village"/>
    <x v="28"/>
    <x v="1"/>
    <n v="24"/>
    <m/>
    <s v="no"/>
    <x v="58"/>
    <x v="3"/>
    <m/>
    <n v="29691"/>
    <m/>
    <m/>
    <m/>
    <m/>
    <m/>
    <m/>
    <m/>
    <m/>
    <m/>
    <m/>
    <m/>
    <m/>
    <m/>
    <m/>
    <m/>
    <m/>
  </r>
  <r>
    <s v="9% LIHTC"/>
    <x v="29"/>
    <s v="95-0024"/>
    <x v="1530"/>
    <s v="Chillicothe"/>
    <x v="28"/>
    <x v="1"/>
    <n v="40"/>
    <m/>
    <s v="no"/>
    <x v="57"/>
    <x v="3"/>
    <m/>
    <n v="188013"/>
    <m/>
    <m/>
    <m/>
    <m/>
    <m/>
    <m/>
    <m/>
    <m/>
    <m/>
    <m/>
    <m/>
    <m/>
    <m/>
    <m/>
    <m/>
    <m/>
  </r>
  <r>
    <s v="9% LIHTC"/>
    <x v="23"/>
    <s v="93-1016"/>
    <x v="79"/>
    <s v="Bainbridge"/>
    <x v="28"/>
    <x v="1"/>
    <n v="48"/>
    <m/>
    <s v="no"/>
    <x v="59"/>
    <x v="3"/>
    <m/>
    <n v="66750"/>
    <m/>
    <m/>
    <m/>
    <m/>
    <m/>
    <m/>
    <m/>
    <m/>
    <m/>
    <m/>
    <m/>
    <m/>
    <m/>
    <m/>
    <m/>
    <m/>
  </r>
  <r>
    <s v="9% LIHTC"/>
    <x v="23"/>
    <s v="93-1054"/>
    <x v="1531"/>
    <s v="Chillicothe"/>
    <x v="28"/>
    <x v="1"/>
    <n v="39"/>
    <m/>
    <s v="no"/>
    <x v="59"/>
    <x v="3"/>
    <m/>
    <n v="186988"/>
    <m/>
    <m/>
    <m/>
    <m/>
    <m/>
    <m/>
    <m/>
    <m/>
    <m/>
    <m/>
    <m/>
    <m/>
    <m/>
    <m/>
    <m/>
    <m/>
  </r>
  <r>
    <s v="9% LIHTC"/>
    <x v="24"/>
    <s v="92-2041"/>
    <x v="1532"/>
    <s v="Kingston"/>
    <x v="28"/>
    <x v="1"/>
    <n v="36"/>
    <m/>
    <m/>
    <x v="59"/>
    <x v="3"/>
    <m/>
    <n v="48881.37"/>
    <m/>
    <m/>
    <m/>
    <m/>
    <m/>
    <m/>
    <m/>
    <m/>
    <m/>
    <m/>
    <m/>
    <m/>
    <m/>
    <m/>
    <m/>
    <m/>
  </r>
  <r>
    <s v="9% LIHTC"/>
    <x v="24"/>
    <s v="92-3063"/>
    <x v="1533"/>
    <s v="Frankfort Village"/>
    <x v="28"/>
    <x v="1"/>
    <n v="28"/>
    <m/>
    <m/>
    <x v="57"/>
    <x v="3"/>
    <m/>
    <n v="49140"/>
    <m/>
    <m/>
    <m/>
    <m/>
    <m/>
    <m/>
    <m/>
    <m/>
    <m/>
    <m/>
    <m/>
    <m/>
    <m/>
    <m/>
    <m/>
    <m/>
  </r>
  <r>
    <s v="9% LIHTC"/>
    <x v="30"/>
    <s v="02-0040"/>
    <x v="1534"/>
    <s v="Clyde"/>
    <x v="49"/>
    <x v="0"/>
    <n v="40"/>
    <m/>
    <s v="none"/>
    <x v="57"/>
    <x v="3"/>
    <m/>
    <n v="215349"/>
    <m/>
    <m/>
    <m/>
    <m/>
    <m/>
    <m/>
    <m/>
    <m/>
    <m/>
    <m/>
    <m/>
    <m/>
    <m/>
    <m/>
    <m/>
    <m/>
  </r>
  <r>
    <s v="9% LIHTC"/>
    <x v="30"/>
    <s v="02-0010"/>
    <x v="1535"/>
    <s v="Gibsonburg"/>
    <x v="49"/>
    <x v="0"/>
    <n v="18"/>
    <m/>
    <s v="ELI"/>
    <x v="57"/>
    <x v="3"/>
    <m/>
    <n v="27926"/>
    <m/>
    <m/>
    <m/>
    <m/>
    <m/>
    <m/>
    <m/>
    <m/>
    <m/>
    <m/>
    <m/>
    <m/>
    <m/>
    <m/>
    <m/>
    <m/>
  </r>
  <r>
    <s v="9% LIHTC"/>
    <x v="31"/>
    <s v="01-0072"/>
    <x v="1536"/>
    <s v="Clyde"/>
    <x v="49"/>
    <x v="0"/>
    <n v="44"/>
    <m/>
    <s v="EP"/>
    <x v="57"/>
    <x v="3"/>
    <m/>
    <n v="210752"/>
    <m/>
    <m/>
    <m/>
    <m/>
    <m/>
    <m/>
    <m/>
    <m/>
    <m/>
    <m/>
    <m/>
    <m/>
    <m/>
    <m/>
    <m/>
    <m/>
  </r>
  <r>
    <s v="9% LIHTC"/>
    <x v="31"/>
    <s v="01-0096"/>
    <x v="1537"/>
    <s v="Fremont"/>
    <x v="49"/>
    <x v="0"/>
    <n v="39"/>
    <m/>
    <s v="none"/>
    <x v="57"/>
    <x v="3"/>
    <m/>
    <n v="236204"/>
    <m/>
    <m/>
    <m/>
    <m/>
    <m/>
    <m/>
    <m/>
    <m/>
    <m/>
    <m/>
    <m/>
    <m/>
    <m/>
    <m/>
    <m/>
    <m/>
  </r>
  <r>
    <s v="9% LIHTC"/>
    <x v="35"/>
    <s v="94-7164"/>
    <x v="1538"/>
    <s v="Fremont"/>
    <x v="49"/>
    <x v="0"/>
    <n v="35"/>
    <m/>
    <m/>
    <x v="57"/>
    <x v="3"/>
    <m/>
    <n v="135236"/>
    <m/>
    <m/>
    <m/>
    <m/>
    <m/>
    <m/>
    <m/>
    <m/>
    <m/>
    <m/>
    <m/>
    <m/>
    <m/>
    <m/>
    <m/>
    <m/>
  </r>
  <r>
    <s v="9% LIHTC"/>
    <x v="23"/>
    <s v="93-1049"/>
    <x v="1539"/>
    <s v="Fremont"/>
    <x v="49"/>
    <x v="0"/>
    <n v="42"/>
    <m/>
    <m/>
    <x v="57"/>
    <x v="3"/>
    <m/>
    <n v="217870"/>
    <m/>
    <m/>
    <m/>
    <m/>
    <m/>
    <m/>
    <m/>
    <m/>
    <m/>
    <m/>
    <m/>
    <m/>
    <m/>
    <m/>
    <m/>
    <m/>
  </r>
  <r>
    <s v="9% LIHTC"/>
    <x v="34"/>
    <s v="91-0606"/>
    <x v="1540"/>
    <s v="Bellevue"/>
    <x v="49"/>
    <x v="0"/>
    <n v="40"/>
    <m/>
    <m/>
    <x v="64"/>
    <x v="3"/>
    <m/>
    <n v="14611.35"/>
    <m/>
    <m/>
    <m/>
    <m/>
    <m/>
    <m/>
    <m/>
    <m/>
    <m/>
    <m/>
    <m/>
    <m/>
    <m/>
    <m/>
    <m/>
    <m/>
  </r>
  <r>
    <s v="9% LIHTC"/>
    <x v="34"/>
    <s v="91-0622"/>
    <x v="1541"/>
    <s v="Clyde"/>
    <x v="49"/>
    <x v="0"/>
    <n v="38"/>
    <m/>
    <m/>
    <x v="57"/>
    <x v="3"/>
    <m/>
    <n v="119225.79"/>
    <m/>
    <m/>
    <m/>
    <m/>
    <m/>
    <m/>
    <m/>
    <m/>
    <m/>
    <m/>
    <m/>
    <m/>
    <m/>
    <m/>
    <m/>
    <m/>
  </r>
  <r>
    <s v="9% LIHTC"/>
    <x v="34"/>
    <s v="91-0705"/>
    <x v="1542"/>
    <s v="Windham"/>
    <x v="49"/>
    <x v="0"/>
    <n v="40"/>
    <m/>
    <m/>
    <x v="59"/>
    <x v="3"/>
    <m/>
    <n v="57189.599999999999"/>
    <m/>
    <m/>
    <m/>
    <m/>
    <m/>
    <m/>
    <m/>
    <m/>
    <m/>
    <m/>
    <m/>
    <m/>
    <m/>
    <m/>
    <m/>
    <m/>
  </r>
  <r>
    <s v="9% LIHTC"/>
    <x v="25"/>
    <s v="90-0530"/>
    <x v="1543"/>
    <s v="Clyde"/>
    <x v="49"/>
    <x v="0"/>
    <n v="48"/>
    <m/>
    <m/>
    <x v="64"/>
    <x v="3"/>
    <m/>
    <n v="6000"/>
    <m/>
    <m/>
    <m/>
    <m/>
    <m/>
    <m/>
    <m/>
    <m/>
    <m/>
    <m/>
    <m/>
    <m/>
    <m/>
    <m/>
    <m/>
    <m/>
  </r>
  <r>
    <s v="9% LIHTC"/>
    <x v="30"/>
    <s v="02-0034"/>
    <x v="1544"/>
    <s v="Portsmouth"/>
    <x v="44"/>
    <x v="1"/>
    <n v="39"/>
    <m/>
    <s v="EP"/>
    <x v="62"/>
    <x v="3"/>
    <m/>
    <n v="241917"/>
    <m/>
    <m/>
    <m/>
    <m/>
    <m/>
    <m/>
    <m/>
    <m/>
    <m/>
    <m/>
    <m/>
    <m/>
    <m/>
    <m/>
    <m/>
    <m/>
  </r>
  <r>
    <s v="9% LIHTC"/>
    <x v="27"/>
    <s v="00-0036"/>
    <x v="1545"/>
    <s v="Portsmouth"/>
    <x v="44"/>
    <x v="1"/>
    <n v="40"/>
    <m/>
    <s v="EP"/>
    <x v="62"/>
    <x v="3"/>
    <m/>
    <n v="347867"/>
    <m/>
    <m/>
    <m/>
    <m/>
    <m/>
    <m/>
    <m/>
    <m/>
    <m/>
    <m/>
    <m/>
    <m/>
    <m/>
    <m/>
    <m/>
    <m/>
  </r>
  <r>
    <s v="9% LIHTC"/>
    <x v="35"/>
    <s v="94-7177"/>
    <x v="1546"/>
    <s v="Lucasville"/>
    <x v="44"/>
    <x v="1"/>
    <n v="32"/>
    <m/>
    <s v="no"/>
    <x v="58"/>
    <x v="3"/>
    <m/>
    <n v="36568"/>
    <m/>
    <m/>
    <m/>
    <m/>
    <m/>
    <m/>
    <m/>
    <m/>
    <m/>
    <m/>
    <m/>
    <m/>
    <m/>
    <m/>
    <m/>
    <m/>
  </r>
  <r>
    <s v="9% LIHTC"/>
    <x v="24"/>
    <s v="92-5101"/>
    <x v="1547"/>
    <s v="Minford"/>
    <x v="44"/>
    <x v="1"/>
    <n v="40"/>
    <m/>
    <m/>
    <x v="59"/>
    <x v="3"/>
    <m/>
    <n v="60410"/>
    <m/>
    <m/>
    <m/>
    <m/>
    <m/>
    <m/>
    <m/>
    <m/>
    <m/>
    <m/>
    <m/>
    <m/>
    <m/>
    <m/>
    <m/>
    <m/>
  </r>
  <r>
    <s v="9% LIHTC"/>
    <x v="24"/>
    <s v="92-3051"/>
    <x v="1548"/>
    <s v="Wheelersburg"/>
    <x v="44"/>
    <x v="1"/>
    <n v="48"/>
    <m/>
    <m/>
    <x v="58"/>
    <x v="3"/>
    <m/>
    <n v="38328"/>
    <m/>
    <m/>
    <m/>
    <m/>
    <m/>
    <m/>
    <m/>
    <m/>
    <m/>
    <m/>
    <m/>
    <m/>
    <m/>
    <m/>
    <m/>
    <m/>
  </r>
  <r>
    <s v="9% LIHTC"/>
    <x v="34"/>
    <s v="91-0641"/>
    <x v="1549"/>
    <s v="Portsmouth"/>
    <x v="44"/>
    <x v="1"/>
    <n v="25"/>
    <m/>
    <m/>
    <x v="57"/>
    <x v="3"/>
    <m/>
    <n v="141052"/>
    <m/>
    <m/>
    <m/>
    <m/>
    <m/>
    <m/>
    <m/>
    <m/>
    <m/>
    <m/>
    <m/>
    <m/>
    <m/>
    <m/>
    <m/>
    <m/>
  </r>
  <r>
    <s v="9% LIHTC"/>
    <x v="34"/>
    <s v="91-0696"/>
    <x v="1550"/>
    <s v="Portsmouth"/>
    <x v="44"/>
    <x v="1"/>
    <n v="24"/>
    <m/>
    <m/>
    <x v="57"/>
    <x v="3"/>
    <m/>
    <n v="121930"/>
    <m/>
    <m/>
    <m/>
    <m/>
    <m/>
    <m/>
    <m/>
    <m/>
    <m/>
    <m/>
    <m/>
    <m/>
    <m/>
    <m/>
    <m/>
    <m/>
  </r>
  <r>
    <s v="9% LIHTC"/>
    <x v="34"/>
    <s v="91-0717"/>
    <x v="1551"/>
    <s v="Wheelersburg"/>
    <x v="44"/>
    <x v="1"/>
    <n v="42"/>
    <m/>
    <m/>
    <x v="59"/>
    <x v="3"/>
    <m/>
    <n v="55263.95"/>
    <m/>
    <m/>
    <m/>
    <m/>
    <m/>
    <m/>
    <m/>
    <m/>
    <m/>
    <m/>
    <m/>
    <m/>
    <m/>
    <m/>
    <m/>
    <m/>
  </r>
  <r>
    <s v="9% LIHTC"/>
    <x v="36"/>
    <s v="89-0346"/>
    <x v="1552"/>
    <s v="Wheelersburg"/>
    <x v="44"/>
    <x v="1"/>
    <n v="22"/>
    <m/>
    <m/>
    <x v="62"/>
    <x v="3"/>
    <m/>
    <n v="29953.89"/>
    <m/>
    <m/>
    <m/>
    <m/>
    <m/>
    <m/>
    <m/>
    <m/>
    <m/>
    <m/>
    <m/>
    <m/>
    <m/>
    <m/>
    <m/>
    <m/>
  </r>
  <r>
    <s v="9% LIHTC"/>
    <x v="26"/>
    <s v="03-0092"/>
    <x v="1553"/>
    <s v="Fostoria"/>
    <x v="53"/>
    <x v="0"/>
    <n v="30"/>
    <m/>
    <s v="MSI"/>
    <x v="57"/>
    <x v="3"/>
    <m/>
    <n v="264065"/>
    <m/>
    <m/>
    <m/>
    <m/>
    <m/>
    <m/>
    <m/>
    <m/>
    <m/>
    <m/>
    <m/>
    <m/>
    <m/>
    <m/>
    <m/>
    <m/>
  </r>
  <r>
    <s v="9% LIHTC"/>
    <x v="26"/>
    <s v="03-0111"/>
    <x v="1554"/>
    <s v="Tiffin"/>
    <x v="53"/>
    <x v="0"/>
    <n v="68"/>
    <m/>
    <s v="none"/>
    <x v="58"/>
    <x v="3"/>
    <m/>
    <n v="80432"/>
    <m/>
    <m/>
    <m/>
    <m/>
    <m/>
    <m/>
    <m/>
    <m/>
    <m/>
    <m/>
    <m/>
    <m/>
    <m/>
    <m/>
    <m/>
    <m/>
  </r>
  <r>
    <s v="9% LIHTC"/>
    <x v="30"/>
    <s v="02-0045"/>
    <x v="1555"/>
    <s v="Tiffin"/>
    <x v="53"/>
    <x v="0"/>
    <n v="30"/>
    <m/>
    <s v="EP"/>
    <x v="62"/>
    <x v="3"/>
    <m/>
    <n v="182973"/>
    <m/>
    <m/>
    <m/>
    <m/>
    <m/>
    <m/>
    <m/>
    <m/>
    <m/>
    <m/>
    <m/>
    <m/>
    <m/>
    <m/>
    <m/>
    <m/>
  </r>
  <r>
    <s v="9% LIHTC"/>
    <x v="30"/>
    <s v="02-0042"/>
    <x v="1556"/>
    <s v="Tiffin"/>
    <x v="53"/>
    <x v="0"/>
    <n v="40"/>
    <m/>
    <s v="EP"/>
    <x v="57"/>
    <x v="3"/>
    <m/>
    <n v="213676"/>
    <m/>
    <m/>
    <m/>
    <m/>
    <m/>
    <m/>
    <m/>
    <m/>
    <m/>
    <m/>
    <m/>
    <m/>
    <m/>
    <m/>
    <m/>
    <m/>
  </r>
  <r>
    <s v="9% LIHTC"/>
    <x v="30"/>
    <s v="02-0037"/>
    <x v="1557"/>
    <s v="Tiffin"/>
    <x v="53"/>
    <x v="0"/>
    <n v="40"/>
    <m/>
    <s v="none"/>
    <x v="57"/>
    <x v="3"/>
    <m/>
    <n v="214396"/>
    <m/>
    <m/>
    <m/>
    <m/>
    <m/>
    <m/>
    <m/>
    <m/>
    <m/>
    <m/>
    <m/>
    <m/>
    <m/>
    <m/>
    <m/>
    <m/>
  </r>
  <r>
    <s v="9% LIHTC"/>
    <x v="31"/>
    <s v="01-0065"/>
    <x v="1558"/>
    <s v="Tiffin"/>
    <x v="53"/>
    <x v="0"/>
    <n v="22"/>
    <m/>
    <s v="none"/>
    <x v="62"/>
    <x v="3"/>
    <m/>
    <n v="147871"/>
    <m/>
    <m/>
    <m/>
    <m/>
    <m/>
    <m/>
    <m/>
    <m/>
    <m/>
    <m/>
    <m/>
    <m/>
    <m/>
    <m/>
    <m/>
    <m/>
  </r>
  <r>
    <s v="9% LIHTC"/>
    <x v="28"/>
    <s v="97-0020"/>
    <x v="1559"/>
    <s v="Tiffin"/>
    <x v="53"/>
    <x v="0"/>
    <n v="42"/>
    <m/>
    <s v="yes"/>
    <x v="57"/>
    <x v="3"/>
    <m/>
    <n v="206863"/>
    <m/>
    <m/>
    <m/>
    <m/>
    <m/>
    <m/>
    <m/>
    <m/>
    <m/>
    <m/>
    <m/>
    <m/>
    <m/>
    <m/>
    <m/>
    <m/>
  </r>
  <r>
    <s v="9% LIHTC"/>
    <x v="28"/>
    <s v="97-0015"/>
    <x v="1560"/>
    <s v="Tiffin"/>
    <x v="53"/>
    <x v="0"/>
    <n v="59"/>
    <m/>
    <s v="yes"/>
    <x v="57"/>
    <x v="3"/>
    <m/>
    <n v="298253"/>
    <m/>
    <m/>
    <m/>
    <m/>
    <m/>
    <m/>
    <m/>
    <m/>
    <m/>
    <m/>
    <m/>
    <m/>
    <m/>
    <m/>
    <m/>
    <m/>
  </r>
  <r>
    <s v="9% LIHTC"/>
    <x v="23"/>
    <s v="93-1012"/>
    <x v="1561"/>
    <s v="Attica"/>
    <x v="53"/>
    <x v="0"/>
    <n v="24"/>
    <m/>
    <m/>
    <x v="59"/>
    <x v="3"/>
    <m/>
    <n v="32100"/>
    <m/>
    <m/>
    <m/>
    <m/>
    <m/>
    <m/>
    <m/>
    <m/>
    <m/>
    <m/>
    <m/>
    <m/>
    <m/>
    <m/>
    <m/>
    <m/>
  </r>
  <r>
    <s v="9% LIHTC"/>
    <x v="19"/>
    <s v="06-0100"/>
    <x v="1562"/>
    <s v="Sidney"/>
    <x v="32"/>
    <x v="0"/>
    <n v="60"/>
    <m/>
    <s v="Senior"/>
    <x v="57"/>
    <x v="3"/>
    <m/>
    <n v="473514"/>
    <m/>
    <m/>
    <m/>
    <m/>
    <m/>
    <m/>
    <m/>
    <m/>
    <m/>
    <m/>
    <m/>
    <m/>
    <m/>
    <m/>
    <m/>
    <m/>
  </r>
  <r>
    <s v="9% LIHTC"/>
    <x v="32"/>
    <s v="98-0016"/>
    <x v="1563"/>
    <s v="Sidney"/>
    <x v="32"/>
    <x v="0"/>
    <n v="96"/>
    <m/>
    <s v="yes"/>
    <x v="57"/>
    <x v="3"/>
    <m/>
    <n v="217241"/>
    <m/>
    <m/>
    <m/>
    <m/>
    <m/>
    <m/>
    <m/>
    <m/>
    <m/>
    <m/>
    <m/>
    <m/>
    <m/>
    <m/>
    <m/>
    <m/>
  </r>
  <r>
    <s v="9% LIHTC"/>
    <x v="29"/>
    <s v="95-0089"/>
    <x v="1564"/>
    <s v="Sidney"/>
    <x v="32"/>
    <x v="0"/>
    <n v="34"/>
    <m/>
    <s v="yes"/>
    <x v="57"/>
    <x v="3"/>
    <m/>
    <n v="169724"/>
    <m/>
    <m/>
    <m/>
    <m/>
    <m/>
    <m/>
    <m/>
    <m/>
    <m/>
    <m/>
    <m/>
    <m/>
    <m/>
    <m/>
    <m/>
    <m/>
  </r>
  <r>
    <s v="9% LIHTC"/>
    <x v="23"/>
    <s v="93-6135"/>
    <x v="1565"/>
    <s v="Sidney"/>
    <x v="32"/>
    <x v="0"/>
    <n v="21"/>
    <m/>
    <m/>
    <x v="57"/>
    <x v="3"/>
    <m/>
    <n v="84400"/>
    <m/>
    <m/>
    <m/>
    <m/>
    <m/>
    <m/>
    <m/>
    <m/>
    <m/>
    <m/>
    <m/>
    <m/>
    <m/>
    <m/>
    <m/>
    <m/>
  </r>
  <r>
    <s v="9% LIHTC"/>
    <x v="23"/>
    <s v="93-3078"/>
    <x v="1566"/>
    <s v="Sidney"/>
    <x v="32"/>
    <x v="0"/>
    <n v="55"/>
    <m/>
    <s v="no"/>
    <x v="60"/>
    <x v="3"/>
    <m/>
    <n v="157000"/>
    <m/>
    <m/>
    <m/>
    <m/>
    <m/>
    <m/>
    <m/>
    <m/>
    <m/>
    <m/>
    <m/>
    <m/>
    <m/>
    <m/>
    <m/>
    <m/>
  </r>
  <r>
    <s v="9% LIHTC"/>
    <x v="24"/>
    <s v="92-3046"/>
    <x v="1567"/>
    <s v="Sidney"/>
    <x v="32"/>
    <x v="0"/>
    <n v="33"/>
    <m/>
    <m/>
    <x v="57"/>
    <x v="3"/>
    <m/>
    <n v="127578.74"/>
    <m/>
    <m/>
    <m/>
    <m/>
    <m/>
    <m/>
    <m/>
    <m/>
    <m/>
    <m/>
    <m/>
    <m/>
    <m/>
    <m/>
    <m/>
    <m/>
  </r>
  <r>
    <s v="9% LIHTC"/>
    <x v="25"/>
    <s v="90-0524"/>
    <x v="1568"/>
    <s v="Sidney"/>
    <x v="32"/>
    <x v="0"/>
    <n v="29"/>
    <m/>
    <m/>
    <x v="57"/>
    <x v="3"/>
    <m/>
    <n v="67497"/>
    <m/>
    <m/>
    <m/>
    <m/>
    <m/>
    <m/>
    <m/>
    <m/>
    <m/>
    <m/>
    <m/>
    <m/>
    <m/>
    <m/>
    <m/>
    <m/>
  </r>
  <r>
    <s v="9% LIHTC"/>
    <x v="19"/>
    <s v="06-0098"/>
    <x v="1569"/>
    <s v="Canton"/>
    <x v="24"/>
    <x v="0"/>
    <n v="33"/>
    <m/>
    <s v="Senior"/>
    <x v="57"/>
    <x v="3"/>
    <m/>
    <n v="460268"/>
    <m/>
    <m/>
    <m/>
    <m/>
    <m/>
    <m/>
    <m/>
    <m/>
    <m/>
    <m/>
    <m/>
    <m/>
    <m/>
    <m/>
    <m/>
    <m/>
  </r>
  <r>
    <s v="9% LIHTC"/>
    <x v="19"/>
    <s v="06-0011"/>
    <x v="1570"/>
    <s v="Massillon"/>
    <x v="24"/>
    <x v="0"/>
    <n v="30"/>
    <m/>
    <s v="none"/>
    <x v="57"/>
    <x v="3"/>
    <m/>
    <n v="499999"/>
    <m/>
    <m/>
    <m/>
    <m/>
    <m/>
    <m/>
    <m/>
    <m/>
    <m/>
    <m/>
    <m/>
    <m/>
    <m/>
    <m/>
    <m/>
    <m/>
  </r>
  <r>
    <s v="9% LIHTC"/>
    <x v="33"/>
    <s v="04-0034"/>
    <x v="1571"/>
    <s v="Beach City  "/>
    <x v="24"/>
    <x v="0"/>
    <n v="40"/>
    <m/>
    <s v="ELI"/>
    <x v="60"/>
    <x v="3"/>
    <m/>
    <n v="253364"/>
    <m/>
    <m/>
    <m/>
    <m/>
    <m/>
    <m/>
    <m/>
    <m/>
    <m/>
    <m/>
    <m/>
    <m/>
    <m/>
    <m/>
    <m/>
    <m/>
  </r>
  <r>
    <s v="9% LIHTC"/>
    <x v="33"/>
    <s v="04-0018"/>
    <x v="1572"/>
    <s v="Massillon"/>
    <x v="24"/>
    <x v="0"/>
    <n v="50"/>
    <m/>
    <s v="MI"/>
    <x v="57"/>
    <x v="3"/>
    <m/>
    <n v="785353"/>
    <m/>
    <m/>
    <m/>
    <m/>
    <m/>
    <m/>
    <m/>
    <m/>
    <m/>
    <m/>
    <m/>
    <m/>
    <m/>
    <m/>
    <m/>
    <m/>
  </r>
  <r>
    <s v="9% LIHTC"/>
    <x v="26"/>
    <s v="03-0043"/>
    <x v="1573"/>
    <s v="Alliance  "/>
    <x v="24"/>
    <x v="0"/>
    <n v="40"/>
    <m/>
    <s v="MSI"/>
    <x v="57"/>
    <x v="3"/>
    <m/>
    <n v="612510"/>
    <m/>
    <m/>
    <m/>
    <m/>
    <m/>
    <m/>
    <m/>
    <m/>
    <m/>
    <m/>
    <m/>
    <m/>
    <m/>
    <m/>
    <m/>
    <m/>
  </r>
  <r>
    <s v="9% LIHTC"/>
    <x v="30"/>
    <s v="02-0079"/>
    <x v="1574"/>
    <s v="Canton"/>
    <x v="24"/>
    <x v="0"/>
    <n v="30"/>
    <m/>
    <s v="MSI"/>
    <x v="57"/>
    <x v="3"/>
    <m/>
    <n v="335233"/>
    <m/>
    <m/>
    <m/>
    <m/>
    <m/>
    <m/>
    <m/>
    <m/>
    <m/>
    <m/>
    <m/>
    <m/>
    <m/>
    <m/>
    <m/>
    <m/>
  </r>
  <r>
    <s v="9% LIHTC"/>
    <x v="30"/>
    <s v="02-0072"/>
    <x v="1575"/>
    <s v="Canton"/>
    <x v="24"/>
    <x v="0"/>
    <n v="30"/>
    <m/>
    <s v="MSI"/>
    <x v="57"/>
    <x v="3"/>
    <m/>
    <n v="332043"/>
    <m/>
    <m/>
    <m/>
    <m/>
    <m/>
    <m/>
    <m/>
    <m/>
    <m/>
    <m/>
    <m/>
    <m/>
    <m/>
    <m/>
    <m/>
    <m/>
  </r>
  <r>
    <s v="9% LIHTC"/>
    <x v="30"/>
    <s v="02-0050"/>
    <x v="1576"/>
    <s v="Canton"/>
    <x v="24"/>
    <x v="0"/>
    <n v="50"/>
    <m/>
    <s v="MSI"/>
    <x v="57"/>
    <x v="3"/>
    <m/>
    <n v="544939"/>
    <m/>
    <m/>
    <m/>
    <m/>
    <m/>
    <m/>
    <m/>
    <m/>
    <m/>
    <m/>
    <m/>
    <m/>
    <m/>
    <m/>
    <m/>
    <m/>
  </r>
  <r>
    <s v="9% LIHTC"/>
    <x v="27"/>
    <s v="00-0056"/>
    <x v="1577"/>
    <s v="Canton"/>
    <x v="24"/>
    <x v="0"/>
    <n v="40"/>
    <m/>
    <s v="MI"/>
    <x v="60"/>
    <x v="3"/>
    <m/>
    <n v="188591"/>
    <m/>
    <m/>
    <m/>
    <m/>
    <m/>
    <m/>
    <m/>
    <m/>
    <m/>
    <m/>
    <m/>
    <m/>
    <m/>
    <m/>
    <m/>
    <m/>
  </r>
  <r>
    <s v="9% LIHTC"/>
    <x v="21"/>
    <s v="99-0067"/>
    <x v="1578"/>
    <s v="Canton"/>
    <x v="24"/>
    <x v="0"/>
    <n v="85"/>
    <m/>
    <s v="yes"/>
    <x v="57"/>
    <x v="3"/>
    <m/>
    <n v="997507"/>
    <m/>
    <m/>
    <m/>
    <m/>
    <m/>
    <m/>
    <m/>
    <m/>
    <m/>
    <m/>
    <m/>
    <m/>
    <m/>
    <m/>
    <m/>
    <m/>
  </r>
  <r>
    <s v="9% LIHTC"/>
    <x v="32"/>
    <s v="98-0047"/>
    <x v="1579"/>
    <s v="Canton"/>
    <x v="24"/>
    <x v="0"/>
    <n v="38"/>
    <m/>
    <s v="yes"/>
    <x v="66"/>
    <x v="3"/>
    <m/>
    <n v="429505"/>
    <m/>
    <m/>
    <m/>
    <m/>
    <m/>
    <m/>
    <m/>
    <m/>
    <m/>
    <m/>
    <m/>
    <m/>
    <m/>
    <m/>
    <m/>
    <m/>
  </r>
  <r>
    <s v="9% LIHTC"/>
    <x v="32"/>
    <s v="98-0083"/>
    <x v="1580"/>
    <s v="Alliance"/>
    <x v="24"/>
    <x v="0"/>
    <n v="40"/>
    <m/>
    <s v="yes"/>
    <x v="57"/>
    <x v="3"/>
    <m/>
    <n v="443764"/>
    <m/>
    <m/>
    <m/>
    <m/>
    <m/>
    <m/>
    <m/>
    <m/>
    <m/>
    <m/>
    <m/>
    <m/>
    <m/>
    <m/>
    <m/>
    <m/>
  </r>
  <r>
    <s v="9% LIHTC"/>
    <x v="22"/>
    <s v="96-0108"/>
    <x v="1581"/>
    <s v="Canton"/>
    <x v="24"/>
    <x v="0"/>
    <n v="40"/>
    <m/>
    <s v="no"/>
    <x v="61"/>
    <x v="3"/>
    <m/>
    <n v="365903"/>
    <m/>
    <m/>
    <m/>
    <m/>
    <m/>
    <m/>
    <m/>
    <m/>
    <m/>
    <m/>
    <m/>
    <m/>
    <m/>
    <m/>
    <m/>
    <m/>
  </r>
  <r>
    <s v="9% LIHTC"/>
    <x v="22"/>
    <s v="96-0035"/>
    <x v="1582"/>
    <s v="Alliance"/>
    <x v="24"/>
    <x v="0"/>
    <n v="43"/>
    <m/>
    <s v="no"/>
    <x v="60"/>
    <x v="3"/>
    <m/>
    <n v="284471"/>
    <m/>
    <m/>
    <m/>
    <m/>
    <m/>
    <m/>
    <m/>
    <m/>
    <m/>
    <m/>
    <m/>
    <m/>
    <m/>
    <m/>
    <m/>
    <m/>
  </r>
  <r>
    <s v="9% LIHTC"/>
    <x v="24"/>
    <s v="92-4069"/>
    <x v="1583"/>
    <s v="Canton"/>
    <x v="24"/>
    <x v="0"/>
    <n v="26"/>
    <m/>
    <m/>
    <x v="60"/>
    <x v="3"/>
    <m/>
    <n v="91000"/>
    <m/>
    <m/>
    <m/>
    <m/>
    <m/>
    <m/>
    <m/>
    <m/>
    <m/>
    <m/>
    <m/>
    <m/>
    <m/>
    <m/>
    <m/>
    <m/>
  </r>
  <r>
    <s v="9% LIHTC"/>
    <x v="24"/>
    <s v="92-7116"/>
    <x v="1584"/>
    <s v="Massillon"/>
    <x v="24"/>
    <x v="0"/>
    <n v="66"/>
    <m/>
    <m/>
    <x v="60"/>
    <x v="3"/>
    <m/>
    <n v="317524.69"/>
    <m/>
    <m/>
    <m/>
    <m/>
    <m/>
    <m/>
    <m/>
    <m/>
    <m/>
    <m/>
    <m/>
    <m/>
    <m/>
    <m/>
    <m/>
    <m/>
  </r>
  <r>
    <s v="9% LIHTC"/>
    <x v="19"/>
    <s v="06-0146"/>
    <x v="1585"/>
    <s v="Akron"/>
    <x v="13"/>
    <x v="0"/>
    <n v="80"/>
    <m/>
    <s v="Family"/>
    <x v="57"/>
    <x v="3"/>
    <m/>
    <n v="600000"/>
    <m/>
    <m/>
    <m/>
    <m/>
    <m/>
    <m/>
    <m/>
    <m/>
    <m/>
    <m/>
    <m/>
    <m/>
    <m/>
    <m/>
    <m/>
    <m/>
  </r>
  <r>
    <s v="9% LIHTC"/>
    <x v="20"/>
    <s v="05-0086"/>
    <x v="1586"/>
    <s v="Akron"/>
    <x v="13"/>
    <x v="0"/>
    <n v="36"/>
    <m/>
    <s v="Senior"/>
    <x v="61"/>
    <x v="3"/>
    <m/>
    <n v="313655"/>
    <m/>
    <m/>
    <m/>
    <m/>
    <m/>
    <m/>
    <m/>
    <m/>
    <m/>
    <m/>
    <m/>
    <m/>
    <m/>
    <m/>
    <m/>
    <m/>
  </r>
  <r>
    <s v="9% LIHTC"/>
    <x v="20"/>
    <s v="05-0047"/>
    <x v="1587"/>
    <s v="Akron"/>
    <x v="13"/>
    <x v="0"/>
    <n v="30"/>
    <m/>
    <s v="Family"/>
    <x v="57"/>
    <x v="3"/>
    <m/>
    <n v="497372"/>
    <m/>
    <m/>
    <m/>
    <m/>
    <m/>
    <m/>
    <m/>
    <m/>
    <m/>
    <m/>
    <m/>
    <m/>
    <m/>
    <m/>
    <m/>
    <m/>
  </r>
  <r>
    <s v="9% LIHTC"/>
    <x v="33"/>
    <s v="04-0101"/>
    <x v="1588"/>
    <s v="Akron"/>
    <x v="13"/>
    <x v="0"/>
    <n v="100"/>
    <m/>
    <s v="none"/>
    <x v="58"/>
    <x v="3"/>
    <m/>
    <n v="477100"/>
    <m/>
    <m/>
    <m/>
    <m/>
    <m/>
    <m/>
    <m/>
    <m/>
    <m/>
    <m/>
    <m/>
    <m/>
    <m/>
    <m/>
    <m/>
    <m/>
  </r>
  <r>
    <s v="9% LIHTC"/>
    <x v="33"/>
    <s v="04-0009"/>
    <x v="1589"/>
    <s v="Akron"/>
    <x v="13"/>
    <x v="0"/>
    <n v="97"/>
    <m/>
    <s v="ELI"/>
    <x v="57"/>
    <x v="3"/>
    <m/>
    <n v="569910"/>
    <m/>
    <m/>
    <m/>
    <m/>
    <m/>
    <m/>
    <m/>
    <m/>
    <m/>
    <m/>
    <m/>
    <m/>
    <m/>
    <m/>
    <m/>
    <m/>
  </r>
  <r>
    <s v="9% LIHTC"/>
    <x v="33"/>
    <s v="03-0002"/>
    <x v="958"/>
    <s v="Akron"/>
    <x v="13"/>
    <x v="0"/>
    <n v="92"/>
    <m/>
    <s v="none"/>
    <x v="57"/>
    <x v="3"/>
    <m/>
    <n v="415658"/>
    <m/>
    <m/>
    <m/>
    <m/>
    <m/>
    <m/>
    <m/>
    <m/>
    <m/>
    <m/>
    <m/>
    <m/>
    <m/>
    <m/>
    <m/>
    <m/>
  </r>
  <r>
    <s v="9% LIHTC"/>
    <x v="33"/>
    <s v="03-0133"/>
    <x v="1590"/>
    <s v="Akron"/>
    <x v="13"/>
    <x v="0"/>
    <n v="100"/>
    <m/>
    <s v="EP"/>
    <x v="58"/>
    <x v="3"/>
    <m/>
    <n v="220041"/>
    <m/>
    <m/>
    <m/>
    <m/>
    <m/>
    <m/>
    <m/>
    <m/>
    <m/>
    <m/>
    <m/>
    <m/>
    <m/>
    <m/>
    <m/>
    <m/>
  </r>
  <r>
    <s v="9% LIHTC"/>
    <x v="26"/>
    <s v="03-0044"/>
    <x v="1591"/>
    <s v="Akron"/>
    <x v="13"/>
    <x v="0"/>
    <n v="36"/>
    <m/>
    <s v="MSI"/>
    <x v="57"/>
    <x v="3"/>
    <m/>
    <n v="552754"/>
    <m/>
    <m/>
    <m/>
    <m/>
    <m/>
    <m/>
    <m/>
    <m/>
    <m/>
    <m/>
    <m/>
    <m/>
    <m/>
    <m/>
    <m/>
    <m/>
  </r>
  <r>
    <s v="9% LIHTC"/>
    <x v="26"/>
    <s v="03-0121"/>
    <x v="1592"/>
    <s v="Akron"/>
    <x v="13"/>
    <x v="0"/>
    <n v="173"/>
    <m/>
    <s v="EP"/>
    <x v="58"/>
    <x v="3"/>
    <m/>
    <n v="263678"/>
    <m/>
    <m/>
    <m/>
    <m/>
    <m/>
    <m/>
    <m/>
    <m/>
    <m/>
    <m/>
    <m/>
    <m/>
    <m/>
    <m/>
    <m/>
    <m/>
  </r>
  <r>
    <s v="9% LIHTC"/>
    <x v="30"/>
    <s v="02-0051"/>
    <x v="1593"/>
    <s v="Akron"/>
    <x v="13"/>
    <x v="0"/>
    <n v="35"/>
    <m/>
    <s v="ELI"/>
    <x v="60"/>
    <x v="3"/>
    <m/>
    <n v="231378"/>
    <m/>
    <m/>
    <m/>
    <m/>
    <m/>
    <m/>
    <m/>
    <m/>
    <m/>
    <m/>
    <m/>
    <m/>
    <m/>
    <m/>
    <m/>
    <m/>
  </r>
  <r>
    <s v="9% LIHTC"/>
    <x v="30"/>
    <s v="02-0017"/>
    <x v="1594"/>
    <s v="Green"/>
    <x v="13"/>
    <x v="0"/>
    <n v="58"/>
    <m/>
    <s v="EP"/>
    <x v="57"/>
    <x v="3"/>
    <m/>
    <n v="362201"/>
    <m/>
    <m/>
    <m/>
    <m/>
    <m/>
    <m/>
    <m/>
    <m/>
    <m/>
    <m/>
    <m/>
    <m/>
    <m/>
    <m/>
    <m/>
    <m/>
  </r>
  <r>
    <s v="9% LIHTC"/>
    <x v="31"/>
    <s v="01-0048"/>
    <x v="1595"/>
    <s v="Akron"/>
    <x v="13"/>
    <x v="0"/>
    <n v="40"/>
    <m/>
    <s v="EP"/>
    <x v="57"/>
    <x v="3"/>
    <m/>
    <n v="271021"/>
    <m/>
    <m/>
    <m/>
    <m/>
    <m/>
    <m/>
    <m/>
    <m/>
    <m/>
    <m/>
    <m/>
    <m/>
    <m/>
    <m/>
    <m/>
    <m/>
  </r>
  <r>
    <s v="9% LIHTC"/>
    <x v="31"/>
    <s v="01-0074"/>
    <x v="1596"/>
    <s v="Akron"/>
    <x v="13"/>
    <x v="0"/>
    <n v="274"/>
    <m/>
    <s v="ELI"/>
    <x v="62"/>
    <x v="3"/>
    <m/>
    <n v="882994"/>
    <m/>
    <m/>
    <m/>
    <m/>
    <m/>
    <m/>
    <m/>
    <m/>
    <m/>
    <m/>
    <m/>
    <m/>
    <m/>
    <m/>
    <m/>
    <m/>
  </r>
  <r>
    <s v="9% LIHTC"/>
    <x v="27"/>
    <s v="00-0099"/>
    <x v="1597"/>
    <s v="Barberton"/>
    <x v="13"/>
    <x v="0"/>
    <n v="36"/>
    <m/>
    <s v="EP"/>
    <x v="62"/>
    <x v="3"/>
    <m/>
    <n v="197000"/>
    <m/>
    <m/>
    <m/>
    <m/>
    <m/>
    <m/>
    <m/>
    <m/>
    <m/>
    <m/>
    <m/>
    <m/>
    <m/>
    <m/>
    <m/>
    <m/>
  </r>
  <r>
    <s v="9% LIHTC"/>
    <x v="27"/>
    <s v="00-0018"/>
    <x v="1598"/>
    <s v="Akron"/>
    <x v="13"/>
    <x v="0"/>
    <n v="40"/>
    <m/>
    <s v="SP"/>
    <x v="61"/>
    <x v="3"/>
    <m/>
    <n v="487775"/>
    <m/>
    <m/>
    <m/>
    <m/>
    <m/>
    <m/>
    <m/>
    <m/>
    <m/>
    <m/>
    <m/>
    <m/>
    <m/>
    <m/>
    <m/>
    <m/>
  </r>
  <r>
    <s v="9% LIHTC"/>
    <x v="21"/>
    <s v="99-0070"/>
    <x v="1599"/>
    <s v="Cuyahoga Falls"/>
    <x v="13"/>
    <x v="0"/>
    <n v="72"/>
    <m/>
    <s v="Yes"/>
    <x v="57"/>
    <x v="3"/>
    <m/>
    <n v="392443"/>
    <m/>
    <m/>
    <m/>
    <m/>
    <m/>
    <m/>
    <m/>
    <m/>
    <m/>
    <m/>
    <m/>
    <m/>
    <m/>
    <m/>
    <m/>
    <m/>
  </r>
  <r>
    <s v="9% LIHTC"/>
    <x v="32"/>
    <s v="98-0086"/>
    <x v="1600"/>
    <s v="Barberton"/>
    <x v="13"/>
    <x v="0"/>
    <n v="70"/>
    <m/>
    <s v="yes"/>
    <x v="57"/>
    <x v="3"/>
    <m/>
    <n v="645318"/>
    <m/>
    <m/>
    <m/>
    <m/>
    <m/>
    <m/>
    <m/>
    <m/>
    <m/>
    <m/>
    <m/>
    <m/>
    <m/>
    <m/>
    <m/>
    <m/>
  </r>
  <r>
    <s v="9% LIHTC"/>
    <x v="32"/>
    <s v="98-0064"/>
    <x v="1601"/>
    <s v="Akron"/>
    <x v="13"/>
    <x v="0"/>
    <n v="38"/>
    <m/>
    <s v="yes"/>
    <x v="57"/>
    <x v="3"/>
    <m/>
    <n v="432431"/>
    <m/>
    <m/>
    <m/>
    <m/>
    <m/>
    <m/>
    <m/>
    <m/>
    <m/>
    <m/>
    <m/>
    <m/>
    <m/>
    <m/>
    <m/>
    <m/>
  </r>
  <r>
    <s v="9% LIHTC"/>
    <x v="28"/>
    <s v="97-0063"/>
    <x v="1602"/>
    <s v="Akron"/>
    <x v="13"/>
    <x v="0"/>
    <n v="50"/>
    <m/>
    <s v="yes"/>
    <x v="57"/>
    <x v="3"/>
    <m/>
    <n v="293836"/>
    <m/>
    <m/>
    <m/>
    <m/>
    <m/>
    <m/>
    <m/>
    <m/>
    <m/>
    <m/>
    <m/>
    <m/>
    <m/>
    <m/>
    <m/>
    <m/>
  </r>
  <r>
    <s v="9% LIHTC"/>
    <x v="28"/>
    <s v="97-0025"/>
    <x v="1603"/>
    <s v="Akron"/>
    <x v="13"/>
    <x v="0"/>
    <n v="45"/>
    <m/>
    <s v="yes"/>
    <x v="61"/>
    <x v="3"/>
    <m/>
    <n v="427517"/>
    <m/>
    <m/>
    <m/>
    <m/>
    <m/>
    <m/>
    <m/>
    <m/>
    <m/>
    <m/>
    <m/>
    <m/>
    <m/>
    <m/>
    <m/>
    <m/>
  </r>
  <r>
    <s v="9% LIHTC"/>
    <x v="22"/>
    <s v="96-0069"/>
    <x v="1604"/>
    <s v="Akron"/>
    <x v="13"/>
    <x v="0"/>
    <n v="136"/>
    <m/>
    <s v="yes"/>
    <x v="57"/>
    <x v="3"/>
    <m/>
    <n v="784875"/>
    <m/>
    <m/>
    <m/>
    <m/>
    <m/>
    <m/>
    <m/>
    <m/>
    <m/>
    <m/>
    <m/>
    <m/>
    <m/>
    <m/>
    <m/>
    <m/>
  </r>
  <r>
    <s v="9% LIHTC"/>
    <x v="22"/>
    <s v="96-0025"/>
    <x v="1605"/>
    <s v="Akron"/>
    <x v="13"/>
    <x v="0"/>
    <n v="39"/>
    <m/>
    <s v="no"/>
    <x v="61"/>
    <x v="3"/>
    <m/>
    <n v="382390"/>
    <m/>
    <m/>
    <m/>
    <m/>
    <m/>
    <m/>
    <m/>
    <m/>
    <m/>
    <m/>
    <m/>
    <m/>
    <m/>
    <m/>
    <m/>
    <m/>
  </r>
  <r>
    <s v="9% LIHTC"/>
    <x v="22"/>
    <s v="96-0109"/>
    <x v="1606"/>
    <s v="Akron"/>
    <x v="13"/>
    <x v="0"/>
    <n v="328"/>
    <m/>
    <s v="yes"/>
    <x v="60"/>
    <x v="3"/>
    <m/>
    <n v="860625"/>
    <m/>
    <m/>
    <m/>
    <m/>
    <m/>
    <m/>
    <m/>
    <m/>
    <m/>
    <m/>
    <m/>
    <m/>
    <m/>
    <m/>
    <m/>
    <m/>
  </r>
  <r>
    <s v="9% LIHTC"/>
    <x v="29"/>
    <s v="95-0039"/>
    <x v="1607"/>
    <s v="Akron"/>
    <x v="13"/>
    <x v="0"/>
    <n v="30"/>
    <m/>
    <s v="yes"/>
    <x v="61"/>
    <x v="3"/>
    <m/>
    <n v="274813"/>
    <m/>
    <m/>
    <m/>
    <m/>
    <m/>
    <m/>
    <m/>
    <m/>
    <m/>
    <m/>
    <m/>
    <m/>
    <m/>
    <m/>
    <m/>
    <m/>
  </r>
  <r>
    <s v="9% LIHTC"/>
    <x v="29"/>
    <s v="95-0065"/>
    <x v="1608"/>
    <s v="Akron"/>
    <x v="13"/>
    <x v="0"/>
    <n v="21"/>
    <m/>
    <s v="no"/>
    <x v="57"/>
    <x v="3"/>
    <m/>
    <n v="115795"/>
    <m/>
    <m/>
    <m/>
    <m/>
    <m/>
    <m/>
    <m/>
    <m/>
    <m/>
    <m/>
    <m/>
    <m/>
    <m/>
    <m/>
    <m/>
    <m/>
  </r>
  <r>
    <s v="9% LIHTC"/>
    <x v="29"/>
    <s v="95-0088"/>
    <x v="1609"/>
    <s v="Akron"/>
    <x v="13"/>
    <x v="0"/>
    <n v="72"/>
    <m/>
    <s v="yes"/>
    <x v="57"/>
    <x v="3"/>
    <m/>
    <n v="469714"/>
    <m/>
    <m/>
    <m/>
    <m/>
    <m/>
    <m/>
    <m/>
    <m/>
    <m/>
    <m/>
    <m/>
    <m/>
    <m/>
    <m/>
    <m/>
    <m/>
  </r>
  <r>
    <s v="9% LIHTC"/>
    <x v="29"/>
    <s v="95-0005"/>
    <x v="1610"/>
    <s v="Akron"/>
    <x v="13"/>
    <x v="0"/>
    <n v="168"/>
    <m/>
    <s v="yes"/>
    <x v="57"/>
    <x v="3"/>
    <m/>
    <n v="927417"/>
    <m/>
    <m/>
    <m/>
    <m/>
    <m/>
    <m/>
    <m/>
    <m/>
    <m/>
    <m/>
    <m/>
    <m/>
    <m/>
    <m/>
    <m/>
    <m/>
  </r>
  <r>
    <s v="9% LIHTC"/>
    <x v="35"/>
    <s v="94-6138"/>
    <x v="1611"/>
    <s v="Akron"/>
    <x v="13"/>
    <x v="0"/>
    <n v="40"/>
    <m/>
    <s v="no"/>
    <x v="60"/>
    <x v="3"/>
    <m/>
    <n v="371923"/>
    <m/>
    <m/>
    <m/>
    <m/>
    <m/>
    <m/>
    <m/>
    <m/>
    <m/>
    <m/>
    <m/>
    <m/>
    <m/>
    <m/>
    <m/>
    <m/>
  </r>
  <r>
    <s v="9% LIHTC"/>
    <x v="35"/>
    <s v="94-4027"/>
    <x v="1612"/>
    <s v="Akron"/>
    <x v="13"/>
    <x v="0"/>
    <n v="41"/>
    <m/>
    <s v="no"/>
    <x v="57"/>
    <x v="3"/>
    <m/>
    <n v="267882"/>
    <m/>
    <m/>
    <m/>
    <m/>
    <m/>
    <m/>
    <m/>
    <m/>
    <m/>
    <m/>
    <m/>
    <m/>
    <m/>
    <m/>
    <m/>
    <m/>
  </r>
  <r>
    <s v="9% LIHTC"/>
    <x v="23"/>
    <s v="93-5114"/>
    <x v="1613"/>
    <s v="Barberton"/>
    <x v="13"/>
    <x v="0"/>
    <n v="66"/>
    <m/>
    <s v="no"/>
    <x v="57"/>
    <x v="3"/>
    <m/>
    <n v="256500"/>
    <m/>
    <m/>
    <m/>
    <m/>
    <m/>
    <m/>
    <m/>
    <m/>
    <m/>
    <m/>
    <m/>
    <m/>
    <m/>
    <m/>
    <m/>
    <m/>
  </r>
  <r>
    <s v="9% LIHTC"/>
    <x v="23"/>
    <s v="93-2058"/>
    <x v="1614"/>
    <s v="Akron"/>
    <x v="13"/>
    <x v="0"/>
    <n v="90"/>
    <m/>
    <m/>
    <x v="60"/>
    <x v="3"/>
    <m/>
    <n v="78500"/>
    <m/>
    <m/>
    <m/>
    <m/>
    <m/>
    <m/>
    <m/>
    <m/>
    <m/>
    <m/>
    <m/>
    <m/>
    <m/>
    <m/>
    <m/>
    <m/>
  </r>
  <r>
    <s v="9% LIHTC"/>
    <x v="23"/>
    <s v="93-1010"/>
    <x v="1615"/>
    <s v="Akron"/>
    <x v="13"/>
    <x v="0"/>
    <n v="351"/>
    <m/>
    <m/>
    <x v="60"/>
    <x v="3"/>
    <m/>
    <n v="409899"/>
    <m/>
    <m/>
    <m/>
    <m/>
    <m/>
    <m/>
    <m/>
    <m/>
    <m/>
    <m/>
    <m/>
    <m/>
    <m/>
    <m/>
    <m/>
    <m/>
  </r>
  <r>
    <s v="9% LIHTC"/>
    <x v="24"/>
    <s v="92-4071"/>
    <x v="1616"/>
    <s v="Akron"/>
    <x v="13"/>
    <x v="0"/>
    <n v="12"/>
    <m/>
    <m/>
    <x v="62"/>
    <x v="3"/>
    <m/>
    <n v="6355"/>
    <m/>
    <m/>
    <m/>
    <m/>
    <m/>
    <m/>
    <m/>
    <m/>
    <m/>
    <m/>
    <m/>
    <m/>
    <m/>
    <m/>
    <m/>
    <m/>
  </r>
  <r>
    <s v="9% LIHTC"/>
    <x v="24"/>
    <s v="92-4089"/>
    <x v="1396"/>
    <s v="Barberton"/>
    <x v="13"/>
    <x v="0"/>
    <n v="24"/>
    <m/>
    <m/>
    <x v="57"/>
    <x v="3"/>
    <m/>
    <n v="135776"/>
    <m/>
    <m/>
    <m/>
    <m/>
    <m/>
    <m/>
    <m/>
    <m/>
    <m/>
    <m/>
    <m/>
    <m/>
    <m/>
    <m/>
    <m/>
    <m/>
  </r>
  <r>
    <s v="9% LIHTC"/>
    <x v="34"/>
    <s v="91-0618"/>
    <x v="1617"/>
    <s v="Akron"/>
    <x v="13"/>
    <x v="0"/>
    <n v="21"/>
    <m/>
    <m/>
    <x v="57"/>
    <x v="3"/>
    <m/>
    <n v="102628.74"/>
    <m/>
    <m/>
    <m/>
    <m/>
    <m/>
    <m/>
    <m/>
    <m/>
    <m/>
    <m/>
    <m/>
    <m/>
    <m/>
    <m/>
    <m/>
    <m/>
  </r>
  <r>
    <s v="9% LIHTC"/>
    <x v="19"/>
    <s v="06-0133"/>
    <x v="1618"/>
    <s v="Newton Township"/>
    <x v="22"/>
    <x v="0"/>
    <n v="42"/>
    <m/>
    <s v="Senior"/>
    <x v="57"/>
    <x v="3"/>
    <m/>
    <n v="451208"/>
    <m/>
    <m/>
    <m/>
    <m/>
    <m/>
    <m/>
    <m/>
    <m/>
    <m/>
    <m/>
    <m/>
    <m/>
    <m/>
    <m/>
    <m/>
    <m/>
  </r>
  <r>
    <s v="9% LIHTC"/>
    <x v="19"/>
    <s v="06-0119"/>
    <x v="1619"/>
    <s v="Cortland"/>
    <x v="22"/>
    <x v="0"/>
    <n v="40"/>
    <m/>
    <s v="Senior"/>
    <x v="57"/>
    <x v="3"/>
    <m/>
    <n v="429726"/>
    <m/>
    <m/>
    <m/>
    <m/>
    <m/>
    <m/>
    <m/>
    <m/>
    <m/>
    <m/>
    <m/>
    <m/>
    <m/>
    <m/>
    <m/>
    <m/>
  </r>
  <r>
    <s v="9% LIHTC"/>
    <x v="26"/>
    <s v="03-0102"/>
    <x v="1620"/>
    <s v="Warren "/>
    <x v="22"/>
    <x v="0"/>
    <n v="84"/>
    <m/>
    <s v="EP"/>
    <x v="58"/>
    <x v="3"/>
    <m/>
    <n v="96573"/>
    <m/>
    <m/>
    <m/>
    <m/>
    <m/>
    <m/>
    <m/>
    <m/>
    <m/>
    <m/>
    <m/>
    <m/>
    <m/>
    <m/>
    <m/>
    <m/>
  </r>
  <r>
    <s v="9% LIHTC"/>
    <x v="26"/>
    <s v="03-0109"/>
    <x v="1621"/>
    <s v="Warren"/>
    <x v="22"/>
    <x v="0"/>
    <n v="120"/>
    <m/>
    <s v="none"/>
    <x v="58"/>
    <x v="3"/>
    <m/>
    <n v="105381"/>
    <m/>
    <m/>
    <m/>
    <m/>
    <m/>
    <m/>
    <m/>
    <m/>
    <m/>
    <m/>
    <m/>
    <m/>
    <m/>
    <m/>
    <m/>
    <m/>
  </r>
  <r>
    <s v="9% LIHTC"/>
    <x v="30"/>
    <s v="02-0049"/>
    <x v="1622"/>
    <s v="Warren"/>
    <x v="22"/>
    <x v="0"/>
    <n v="20"/>
    <m/>
    <s v="none"/>
    <x v="62"/>
    <x v="3"/>
    <m/>
    <n v="217590"/>
    <m/>
    <m/>
    <m/>
    <m/>
    <m/>
    <m/>
    <m/>
    <m/>
    <m/>
    <m/>
    <m/>
    <m/>
    <m/>
    <m/>
    <m/>
    <m/>
  </r>
  <r>
    <s v="9% LIHTC"/>
    <x v="21"/>
    <s v="99-0029"/>
    <x v="1623"/>
    <s v="Warren"/>
    <x v="22"/>
    <x v="0"/>
    <n v="64"/>
    <m/>
    <s v="yes"/>
    <x v="57"/>
    <x v="3"/>
    <m/>
    <n v="441636"/>
    <m/>
    <m/>
    <m/>
    <m/>
    <m/>
    <m/>
    <m/>
    <m/>
    <m/>
    <m/>
    <m/>
    <m/>
    <m/>
    <m/>
    <m/>
    <m/>
  </r>
  <r>
    <s v="9% LIHTC"/>
    <x v="32"/>
    <s v="98-0038"/>
    <x v="1624"/>
    <s v="Warren"/>
    <x v="22"/>
    <x v="0"/>
    <n v="40"/>
    <m/>
    <s v="yes"/>
    <x v="57"/>
    <x v="3"/>
    <m/>
    <n v="434580"/>
    <m/>
    <m/>
    <m/>
    <m/>
    <m/>
    <m/>
    <m/>
    <m/>
    <m/>
    <m/>
    <m/>
    <m/>
    <m/>
    <m/>
    <m/>
    <m/>
  </r>
  <r>
    <s v="9% LIHTC"/>
    <x v="28"/>
    <s v="97-0019"/>
    <x v="1625"/>
    <s v="Warren"/>
    <x v="22"/>
    <x v="0"/>
    <n v="40"/>
    <m/>
    <s v="yes"/>
    <x v="61"/>
    <x v="3"/>
    <m/>
    <n v="391244"/>
    <m/>
    <m/>
    <m/>
    <m/>
    <m/>
    <m/>
    <m/>
    <m/>
    <m/>
    <m/>
    <m/>
    <m/>
    <m/>
    <m/>
    <m/>
    <m/>
  </r>
  <r>
    <s v="9% LIHTC"/>
    <x v="28"/>
    <s v="97-0026"/>
    <x v="1626"/>
    <s v="Warren"/>
    <x v="22"/>
    <x v="0"/>
    <n v="64"/>
    <m/>
    <s v="yes"/>
    <x v="57"/>
    <x v="3"/>
    <m/>
    <n v="439341"/>
    <m/>
    <m/>
    <m/>
    <m/>
    <m/>
    <m/>
    <m/>
    <m/>
    <m/>
    <m/>
    <m/>
    <m/>
    <m/>
    <m/>
    <m/>
    <m/>
  </r>
  <r>
    <s v="9% LIHTC"/>
    <x v="22"/>
    <s v="96-0107"/>
    <x v="1627"/>
    <s v="Warren"/>
    <x v="22"/>
    <x v="0"/>
    <n v="40"/>
    <m/>
    <s v="no"/>
    <x v="61"/>
    <x v="3"/>
    <m/>
    <n v="481861"/>
    <m/>
    <m/>
    <m/>
    <m/>
    <m/>
    <m/>
    <m/>
    <m/>
    <m/>
    <m/>
    <m/>
    <m/>
    <m/>
    <m/>
    <m/>
    <m/>
  </r>
  <r>
    <s v="9% LIHTC"/>
    <x v="24"/>
    <s v="92-8140"/>
    <x v="1628"/>
    <s v="Niles"/>
    <x v="22"/>
    <x v="0"/>
    <n v="12"/>
    <m/>
    <m/>
    <x v="57"/>
    <x v="3"/>
    <m/>
    <n v="39000"/>
    <m/>
    <m/>
    <m/>
    <m/>
    <m/>
    <m/>
    <m/>
    <m/>
    <m/>
    <m/>
    <m/>
    <m/>
    <m/>
    <m/>
    <m/>
    <m/>
  </r>
  <r>
    <s v="9% LIHTC"/>
    <x v="34"/>
    <s v="91-0673"/>
    <x v="1629"/>
    <s v="Warren"/>
    <x v="22"/>
    <x v="0"/>
    <n v="42"/>
    <m/>
    <m/>
    <x v="57"/>
    <x v="3"/>
    <m/>
    <n v="150701"/>
    <m/>
    <m/>
    <m/>
    <m/>
    <m/>
    <m/>
    <m/>
    <m/>
    <m/>
    <m/>
    <m/>
    <m/>
    <m/>
    <m/>
    <m/>
    <m/>
  </r>
  <r>
    <s v="9% LIHTC"/>
    <x v="34"/>
    <s v="91-0719"/>
    <x v="1630"/>
    <s v="Mcdonald"/>
    <x v="22"/>
    <x v="0"/>
    <n v="42"/>
    <m/>
    <m/>
    <x v="57"/>
    <x v="3"/>
    <m/>
    <n v="143921.82"/>
    <m/>
    <m/>
    <m/>
    <m/>
    <m/>
    <m/>
    <m/>
    <m/>
    <m/>
    <m/>
    <m/>
    <m/>
    <m/>
    <m/>
    <m/>
    <m/>
  </r>
  <r>
    <s v="9% LIHTC"/>
    <x v="32"/>
    <s v="98-0098"/>
    <x v="1631"/>
    <s v="Dennison"/>
    <x v="55"/>
    <x v="0"/>
    <n v="30"/>
    <m/>
    <s v="yes"/>
    <x v="62"/>
    <x v="3"/>
    <m/>
    <n v="132988"/>
    <m/>
    <m/>
    <m/>
    <m/>
    <m/>
    <m/>
    <m/>
    <m/>
    <m/>
    <m/>
    <m/>
    <m/>
    <m/>
    <m/>
    <m/>
    <m/>
  </r>
  <r>
    <s v="9% LIHTC"/>
    <x v="23"/>
    <s v="93-1004"/>
    <x v="1632"/>
    <s v="Bolivar"/>
    <x v="55"/>
    <x v="0"/>
    <n v="36"/>
    <m/>
    <m/>
    <x v="59"/>
    <x v="3"/>
    <m/>
    <n v="51626"/>
    <m/>
    <m/>
    <m/>
    <m/>
    <m/>
    <m/>
    <m/>
    <m/>
    <m/>
    <m/>
    <m/>
    <m/>
    <m/>
    <m/>
    <m/>
    <m/>
  </r>
  <r>
    <s v="9% LIHTC"/>
    <x v="36"/>
    <s v="89-0324"/>
    <x v="1633"/>
    <s v="Uhrichsville"/>
    <x v="55"/>
    <x v="0"/>
    <n v="26"/>
    <m/>
    <m/>
    <x v="64"/>
    <x v="3"/>
    <m/>
    <n v="49402.68"/>
    <m/>
    <m/>
    <m/>
    <m/>
    <m/>
    <m/>
    <m/>
    <m/>
    <m/>
    <m/>
    <m/>
    <m/>
    <m/>
    <m/>
    <m/>
    <m/>
  </r>
  <r>
    <s v="9% LIHTC"/>
    <x v="20"/>
    <s v="05-0067"/>
    <x v="1634"/>
    <s v="Marysville"/>
    <x v="68"/>
    <x v="0"/>
    <n v="48"/>
    <m/>
    <s v="Family"/>
    <x v="60"/>
    <x v="3"/>
    <m/>
    <n v="255139"/>
    <m/>
    <m/>
    <m/>
    <m/>
    <m/>
    <m/>
    <m/>
    <m/>
    <m/>
    <m/>
    <m/>
    <m/>
    <m/>
    <m/>
    <m/>
    <m/>
  </r>
  <r>
    <s v="9% LIHTC"/>
    <x v="35"/>
    <s v="94-8209"/>
    <x v="1635"/>
    <s v="Marysville"/>
    <x v="68"/>
    <x v="0"/>
    <n v="102"/>
    <m/>
    <s v="yes"/>
    <x v="57"/>
    <x v="3"/>
    <m/>
    <n v="449645"/>
    <m/>
    <m/>
    <m/>
    <m/>
    <m/>
    <m/>
    <m/>
    <m/>
    <m/>
    <m/>
    <m/>
    <m/>
    <m/>
    <m/>
    <m/>
    <m/>
  </r>
  <r>
    <s v="9% LIHTC"/>
    <x v="23"/>
    <s v="93-5101"/>
    <x v="1636"/>
    <s v="Marysville"/>
    <x v="68"/>
    <x v="0"/>
    <n v="110"/>
    <m/>
    <s v="no"/>
    <x v="57"/>
    <x v="3"/>
    <m/>
    <n v="501714"/>
    <m/>
    <m/>
    <m/>
    <m/>
    <m/>
    <m/>
    <m/>
    <m/>
    <m/>
    <m/>
    <m/>
    <m/>
    <m/>
    <m/>
    <m/>
    <m/>
  </r>
  <r>
    <s v="9% LIHTC"/>
    <x v="22"/>
    <s v="96-0024"/>
    <x v="1637"/>
    <s v="Van Wert"/>
    <x v="123"/>
    <x v="0"/>
    <n v="40"/>
    <m/>
    <s v="yes"/>
    <x v="57"/>
    <x v="3"/>
    <m/>
    <n v="174794"/>
    <m/>
    <m/>
    <m/>
    <m/>
    <m/>
    <m/>
    <m/>
    <m/>
    <m/>
    <m/>
    <m/>
    <m/>
    <m/>
    <m/>
    <m/>
    <m/>
  </r>
  <r>
    <s v="9% LIHTC"/>
    <x v="22"/>
    <s v="96-0088"/>
    <x v="1638"/>
    <s v="Van Wert"/>
    <x v="123"/>
    <x v="0"/>
    <n v="60"/>
    <m/>
    <s v="yes"/>
    <x v="57"/>
    <x v="3"/>
    <m/>
    <n v="220474"/>
    <m/>
    <m/>
    <m/>
    <m/>
    <m/>
    <m/>
    <m/>
    <m/>
    <m/>
    <m/>
    <m/>
    <m/>
    <m/>
    <m/>
    <m/>
    <m/>
  </r>
  <r>
    <s v="9% LIHTC"/>
    <x v="24"/>
    <s v="92-1013"/>
    <x v="1639"/>
    <s v="Mcarthur"/>
    <x v="124"/>
    <x v="1"/>
    <n v="40"/>
    <m/>
    <m/>
    <x v="59"/>
    <x v="3"/>
    <m/>
    <n v="58500"/>
    <m/>
    <m/>
    <m/>
    <m/>
    <m/>
    <m/>
    <m/>
    <m/>
    <m/>
    <m/>
    <m/>
    <m/>
    <m/>
    <m/>
    <m/>
    <m/>
  </r>
  <r>
    <s v="9% LIHTC"/>
    <x v="25"/>
    <s v="90-0556"/>
    <x v="1640"/>
    <s v="Toledo"/>
    <x v="124"/>
    <x v="1"/>
    <n v="40"/>
    <m/>
    <m/>
    <x v="57"/>
    <x v="3"/>
    <m/>
    <n v="118497"/>
    <m/>
    <m/>
    <m/>
    <m/>
    <m/>
    <m/>
    <m/>
    <m/>
    <m/>
    <m/>
    <m/>
    <m/>
    <m/>
    <m/>
    <m/>
    <m/>
  </r>
  <r>
    <s v="9% LIHTC"/>
    <x v="33"/>
    <s v="03-0134"/>
    <x v="1641"/>
    <s v="Middletown"/>
    <x v="74"/>
    <x v="0"/>
    <n v="120"/>
    <m/>
    <s v="none"/>
    <x v="58"/>
    <x v="3"/>
    <m/>
    <n v="330624"/>
    <m/>
    <m/>
    <m/>
    <m/>
    <m/>
    <m/>
    <m/>
    <m/>
    <m/>
    <m/>
    <m/>
    <m/>
    <m/>
    <m/>
    <m/>
    <m/>
  </r>
  <r>
    <s v="9% LIHTC"/>
    <x v="26"/>
    <s v="03-0126"/>
    <x v="1642"/>
    <s v="South Lebanon"/>
    <x v="74"/>
    <x v="0"/>
    <n v="176"/>
    <m/>
    <s v="none"/>
    <x v="59"/>
    <x v="3"/>
    <m/>
    <n v="554506"/>
    <m/>
    <m/>
    <m/>
    <m/>
    <m/>
    <m/>
    <m/>
    <m/>
    <m/>
    <m/>
    <m/>
    <m/>
    <m/>
    <m/>
    <m/>
    <m/>
  </r>
  <r>
    <s v="9% LIHTC"/>
    <x v="30"/>
    <s v="02-0006"/>
    <x v="1643"/>
    <s v="Lebanon"/>
    <x v="74"/>
    <x v="0"/>
    <n v="20"/>
    <m/>
    <s v="ELI"/>
    <x v="60"/>
    <x v="3"/>
    <m/>
    <n v="83332"/>
    <m/>
    <m/>
    <m/>
    <m/>
    <m/>
    <m/>
    <m/>
    <m/>
    <m/>
    <m/>
    <m/>
    <m/>
    <m/>
    <m/>
    <m/>
    <m/>
  </r>
  <r>
    <s v="9% LIHTC"/>
    <x v="22"/>
    <s v="96-0111"/>
    <x v="1644"/>
    <s v="Franklin"/>
    <x v="74"/>
    <x v="0"/>
    <n v="170"/>
    <m/>
    <s v="No"/>
    <x v="59"/>
    <x v="3"/>
    <m/>
    <n v="355386"/>
    <m/>
    <m/>
    <m/>
    <m/>
    <m/>
    <m/>
    <m/>
    <m/>
    <m/>
    <m/>
    <m/>
    <m/>
    <m/>
    <m/>
    <m/>
    <m/>
  </r>
  <r>
    <s v="9% LIHTC"/>
    <x v="29"/>
    <s v="95-0073"/>
    <x v="1645"/>
    <s v="Lebanon"/>
    <x v="74"/>
    <x v="0"/>
    <n v="42"/>
    <m/>
    <s v="yes"/>
    <x v="57"/>
    <x v="3"/>
    <m/>
    <n v="249582"/>
    <m/>
    <m/>
    <m/>
    <m/>
    <m/>
    <m/>
    <m/>
    <m/>
    <m/>
    <m/>
    <m/>
    <m/>
    <m/>
    <m/>
    <m/>
    <m/>
  </r>
  <r>
    <s v="9% LIHTC"/>
    <x v="35"/>
    <s v="94-4015"/>
    <x v="1646"/>
    <s v="Springboro"/>
    <x v="74"/>
    <x v="0"/>
    <n v="60"/>
    <m/>
    <s v="yes"/>
    <x v="57"/>
    <x v="3"/>
    <m/>
    <n v="246022"/>
    <m/>
    <m/>
    <m/>
    <m/>
    <m/>
    <m/>
    <m/>
    <m/>
    <m/>
    <m/>
    <m/>
    <m/>
    <m/>
    <m/>
    <m/>
    <m/>
  </r>
  <r>
    <s v="9% LIHTC"/>
    <x v="23"/>
    <s v="93-5108"/>
    <x v="1647"/>
    <s v="Lebanon"/>
    <x v="74"/>
    <x v="0"/>
    <n v="61"/>
    <m/>
    <s v="no"/>
    <x v="57"/>
    <x v="3"/>
    <m/>
    <n v="325577"/>
    <m/>
    <m/>
    <m/>
    <m/>
    <m/>
    <m/>
    <m/>
    <m/>
    <m/>
    <m/>
    <m/>
    <m/>
    <m/>
    <m/>
    <m/>
    <m/>
  </r>
  <r>
    <s v="9% LIHTC"/>
    <x v="23"/>
    <s v="93-6139"/>
    <x v="1648"/>
    <s v="Lebanon"/>
    <x v="74"/>
    <x v="0"/>
    <n v="52"/>
    <m/>
    <s v="no"/>
    <x v="57"/>
    <x v="3"/>
    <m/>
    <n v="261700"/>
    <m/>
    <m/>
    <m/>
    <m/>
    <m/>
    <m/>
    <m/>
    <m/>
    <m/>
    <m/>
    <m/>
    <m/>
    <m/>
    <m/>
    <m/>
    <m/>
  </r>
  <r>
    <s v="9% LIHTC"/>
    <x v="23"/>
    <s v="93-1040"/>
    <x v="1649"/>
    <s v="Springboro"/>
    <x v="74"/>
    <x v="0"/>
    <n v="120"/>
    <m/>
    <m/>
    <x v="57"/>
    <x v="3"/>
    <m/>
    <n v="591250"/>
    <m/>
    <m/>
    <m/>
    <m/>
    <m/>
    <m/>
    <m/>
    <m/>
    <m/>
    <m/>
    <m/>
    <m/>
    <m/>
    <m/>
    <m/>
    <m/>
  </r>
  <r>
    <s v="9% LIHTC"/>
    <x v="19"/>
    <s v="06-0094"/>
    <x v="1650"/>
    <s v="Marietta"/>
    <x v="39"/>
    <x v="1"/>
    <n v="40"/>
    <m/>
    <s v="Senior"/>
    <x v="57"/>
    <x v="3"/>
    <m/>
    <n v="401680"/>
    <m/>
    <m/>
    <m/>
    <m/>
    <m/>
    <m/>
    <m/>
    <m/>
    <m/>
    <m/>
    <m/>
    <m/>
    <m/>
    <m/>
    <m/>
    <m/>
  </r>
  <r>
    <s v="9% LIHTC"/>
    <x v="28"/>
    <s v="97-0081"/>
    <x v="1651"/>
    <s v="Marietta"/>
    <x v="39"/>
    <x v="1"/>
    <n v="40"/>
    <m/>
    <s v="yes"/>
    <x v="57"/>
    <x v="3"/>
    <m/>
    <n v="224112"/>
    <m/>
    <m/>
    <m/>
    <m/>
    <m/>
    <m/>
    <m/>
    <m/>
    <m/>
    <m/>
    <m/>
    <m/>
    <m/>
    <m/>
    <m/>
    <m/>
  </r>
  <r>
    <s v="9% LIHTC"/>
    <x v="29"/>
    <s v="95-0084"/>
    <x v="1652"/>
    <s v="Marietta"/>
    <x v="39"/>
    <x v="1"/>
    <n v="56"/>
    <m/>
    <s v="yes"/>
    <x v="57"/>
    <x v="3"/>
    <m/>
    <n v="278516"/>
    <m/>
    <m/>
    <m/>
    <m/>
    <m/>
    <m/>
    <m/>
    <m/>
    <m/>
    <m/>
    <m/>
    <m/>
    <m/>
    <m/>
    <m/>
    <m/>
  </r>
  <r>
    <s v="9% LIHTC"/>
    <x v="35"/>
    <s v="94-5112"/>
    <x v="1653"/>
    <s v="Beverly"/>
    <x v="39"/>
    <x v="1"/>
    <n v="16"/>
    <m/>
    <m/>
    <x v="59"/>
    <x v="3"/>
    <m/>
    <n v="27794"/>
    <m/>
    <m/>
    <m/>
    <m/>
    <m/>
    <m/>
    <m/>
    <m/>
    <m/>
    <m/>
    <m/>
    <m/>
    <m/>
    <m/>
    <m/>
    <m/>
  </r>
  <r>
    <s v="9% LIHTC"/>
    <x v="35"/>
    <s v="94-4062"/>
    <x v="1654"/>
    <s v="Wooster"/>
    <x v="23"/>
    <x v="0"/>
    <n v="50"/>
    <m/>
    <s v="no"/>
    <x v="57"/>
    <x v="3"/>
    <m/>
    <n v="252738"/>
    <m/>
    <m/>
    <m/>
    <m/>
    <m/>
    <m/>
    <m/>
    <m/>
    <m/>
    <m/>
    <m/>
    <m/>
    <m/>
    <m/>
    <m/>
    <m/>
  </r>
  <r>
    <s v="9% LIHTC"/>
    <x v="24"/>
    <s v="92-1006"/>
    <x v="1655"/>
    <s v="Shreve"/>
    <x v="23"/>
    <x v="0"/>
    <n v="45"/>
    <m/>
    <m/>
    <x v="59"/>
    <x v="3"/>
    <m/>
    <n v="67502.44"/>
    <m/>
    <m/>
    <m/>
    <m/>
    <m/>
    <m/>
    <m/>
    <m/>
    <m/>
    <m/>
    <m/>
    <m/>
    <m/>
    <m/>
    <m/>
    <m/>
  </r>
  <r>
    <s v="9% LIHTC"/>
    <x v="25"/>
    <s v="90-0521"/>
    <x v="1656"/>
    <s v="Wooster"/>
    <x v="23"/>
    <x v="0"/>
    <n v="12"/>
    <m/>
    <m/>
    <x v="57"/>
    <x v="3"/>
    <m/>
    <n v="22205.38"/>
    <m/>
    <m/>
    <m/>
    <m/>
    <m/>
    <m/>
    <m/>
    <m/>
    <m/>
    <m/>
    <m/>
    <m/>
    <m/>
    <m/>
    <m/>
    <m/>
  </r>
  <r>
    <s v="9% LIHTC"/>
    <x v="19"/>
    <s v="06-0132"/>
    <x v="1657"/>
    <s v="Bryan "/>
    <x v="10"/>
    <x v="0"/>
    <n v="32"/>
    <m/>
    <s v="Senior"/>
    <x v="57"/>
    <x v="3"/>
    <m/>
    <n v="322434"/>
    <m/>
    <m/>
    <m/>
    <m/>
    <m/>
    <m/>
    <m/>
    <m/>
    <m/>
    <m/>
    <m/>
    <m/>
    <m/>
    <m/>
    <m/>
    <m/>
  </r>
  <r>
    <s v="9% LIHTC"/>
    <x v="32"/>
    <s v="98-0105"/>
    <x v="1658"/>
    <s v="Bryan"/>
    <x v="10"/>
    <x v="0"/>
    <n v="96"/>
    <m/>
    <s v="yes"/>
    <x v="57"/>
    <x v="3"/>
    <m/>
    <n v="236116"/>
    <m/>
    <m/>
    <m/>
    <m/>
    <m/>
    <m/>
    <m/>
    <m/>
    <m/>
    <m/>
    <m/>
    <m/>
    <m/>
    <m/>
    <m/>
    <m/>
  </r>
  <r>
    <s v="9% LIHTC"/>
    <x v="36"/>
    <s v="89-0493"/>
    <x v="1659"/>
    <s v="West Unity"/>
    <x v="10"/>
    <x v="0"/>
    <n v="24"/>
    <m/>
    <m/>
    <x v="59"/>
    <x v="3"/>
    <m/>
    <n v="39731.33"/>
    <m/>
    <m/>
    <m/>
    <m/>
    <m/>
    <m/>
    <m/>
    <m/>
    <m/>
    <m/>
    <m/>
    <m/>
    <m/>
    <m/>
    <m/>
    <m/>
  </r>
  <r>
    <s v="9% LIHTC"/>
    <x v="19"/>
    <s v="06-0009"/>
    <x v="1660"/>
    <s v="Bowling Green "/>
    <x v="8"/>
    <x v="0"/>
    <n v="64"/>
    <m/>
    <s v="Senior"/>
    <x v="57"/>
    <x v="3"/>
    <m/>
    <n v="684361"/>
    <m/>
    <m/>
    <m/>
    <m/>
    <m/>
    <m/>
    <m/>
    <m/>
    <m/>
    <m/>
    <m/>
    <m/>
    <m/>
    <m/>
    <m/>
    <m/>
  </r>
  <r>
    <s v="9% LIHTC"/>
    <x v="33"/>
    <s v="04-0081"/>
    <x v="1661"/>
    <s v="Fostoria"/>
    <x v="8"/>
    <x v="0"/>
    <n v="50"/>
    <m/>
    <s v="EP"/>
    <x v="57"/>
    <x v="3"/>
    <m/>
    <n v="471705"/>
    <m/>
    <m/>
    <m/>
    <m/>
    <m/>
    <m/>
    <m/>
    <m/>
    <m/>
    <m/>
    <m/>
    <m/>
    <m/>
    <m/>
    <m/>
    <m/>
  </r>
  <r>
    <s v="9% LIHTC"/>
    <x v="30"/>
    <s v="02-0107"/>
    <x v="1662"/>
    <s v="Northwood"/>
    <x v="8"/>
    <x v="0"/>
    <n v="200"/>
    <m/>
    <s v="family"/>
    <x v="58"/>
    <x v="3"/>
    <m/>
    <n v="140186"/>
    <m/>
    <m/>
    <m/>
    <m/>
    <m/>
    <m/>
    <m/>
    <m/>
    <m/>
    <m/>
    <m/>
    <m/>
    <m/>
    <m/>
    <m/>
    <m/>
  </r>
  <r>
    <s v="9% LIHTC"/>
    <x v="22"/>
    <s v="96-0059"/>
    <x v="1663"/>
    <s v="North Baltimore"/>
    <x v="8"/>
    <x v="0"/>
    <n v="52"/>
    <m/>
    <s v="yes"/>
    <x v="58"/>
    <x v="3"/>
    <m/>
    <n v="44459"/>
    <m/>
    <m/>
    <m/>
    <m/>
    <m/>
    <m/>
    <m/>
    <m/>
    <m/>
    <m/>
    <m/>
    <m/>
    <m/>
    <m/>
    <m/>
    <m/>
  </r>
  <r>
    <s v="9% LIHTC"/>
    <x v="23"/>
    <s v="93-1030"/>
    <x v="1664"/>
    <s v="Bowling Green"/>
    <x v="8"/>
    <x v="0"/>
    <n v="120"/>
    <m/>
    <s v="no"/>
    <x v="57"/>
    <x v="3"/>
    <m/>
    <n v="586580"/>
    <m/>
    <m/>
    <m/>
    <m/>
    <m/>
    <m/>
    <m/>
    <m/>
    <m/>
    <m/>
    <m/>
    <m/>
    <m/>
    <m/>
    <m/>
    <m/>
  </r>
  <r>
    <s v="9% LIHTC"/>
    <x v="34"/>
    <s v="91-0608"/>
    <x v="1665"/>
    <s v="Bowling Green"/>
    <x v="8"/>
    <x v="0"/>
    <n v="60"/>
    <m/>
    <m/>
    <x v="57"/>
    <x v="3"/>
    <m/>
    <n v="185874.55"/>
    <m/>
    <m/>
    <m/>
    <m/>
    <m/>
    <m/>
    <m/>
    <m/>
    <m/>
    <m/>
    <m/>
    <m/>
    <m/>
    <m/>
    <m/>
    <m/>
  </r>
  <r>
    <s v="9% LIHTC"/>
    <x v="30"/>
    <s v="02-0041"/>
    <x v="1666"/>
    <s v="Carey"/>
    <x v="37"/>
    <x v="0"/>
    <n v="50"/>
    <m/>
    <s v="ELI"/>
    <x v="60"/>
    <x v="3"/>
    <m/>
    <n v="175475"/>
    <m/>
    <m/>
    <m/>
    <m/>
    <m/>
    <m/>
    <m/>
    <m/>
    <m/>
    <m/>
    <m/>
    <m/>
    <m/>
    <m/>
    <m/>
    <m/>
  </r>
  <r>
    <s v="9% LIHTC"/>
    <x v="27"/>
    <s v="00-0062"/>
    <x v="1667"/>
    <s v="Upper Sandusky"/>
    <x v="37"/>
    <x v="0"/>
    <n v="41"/>
    <m/>
    <s v="EP"/>
    <x v="57"/>
    <x v="3"/>
    <m/>
    <n v="191907"/>
    <m/>
    <m/>
    <m/>
    <m/>
    <m/>
    <m/>
    <m/>
    <m/>
    <m/>
    <m/>
    <m/>
    <m/>
    <m/>
    <m/>
    <m/>
    <m/>
  </r>
  <r>
    <s v="9% LIHTC"/>
    <x v="27"/>
    <s v="00-0060"/>
    <x v="1668"/>
    <s v="Upper Sandusky"/>
    <x v="37"/>
    <x v="0"/>
    <n v="39"/>
    <m/>
    <s v="SP"/>
    <x v="57"/>
    <x v="3"/>
    <m/>
    <n v="200201"/>
    <m/>
    <m/>
    <m/>
    <m/>
    <m/>
    <m/>
    <m/>
    <m/>
    <m/>
    <m/>
    <m/>
    <m/>
    <m/>
    <m/>
    <m/>
    <m/>
  </r>
  <r>
    <s v="9% LIHTC"/>
    <x v="28"/>
    <s v="97-0046"/>
    <x v="1669"/>
    <s v="Upper Sandusky"/>
    <x v="37"/>
    <x v="0"/>
    <n v="30"/>
    <m/>
    <s v="yes"/>
    <x v="57"/>
    <x v="3"/>
    <m/>
    <n v="146994"/>
    <m/>
    <m/>
    <m/>
    <m/>
    <m/>
    <m/>
    <m/>
    <m/>
    <m/>
    <m/>
    <m/>
    <m/>
    <m/>
    <m/>
    <m/>
    <m/>
  </r>
  <r>
    <s v="9% LIHTC"/>
    <x v="29"/>
    <s v="95-0081"/>
    <x v="1670"/>
    <s v="Upper Sandusky"/>
    <x v="37"/>
    <x v="0"/>
    <n v="60"/>
    <m/>
    <s v="no"/>
    <x v="57"/>
    <x v="3"/>
    <m/>
    <n v="265559"/>
    <m/>
    <m/>
    <m/>
    <m/>
    <m/>
    <m/>
    <m/>
    <m/>
    <m/>
    <m/>
    <m/>
    <m/>
    <m/>
    <m/>
    <m/>
    <m/>
  </r>
  <r>
    <s v="9% LIHTC"/>
    <x v="36"/>
    <s v="89-0376"/>
    <x v="1671"/>
    <s v="Carey"/>
    <x v="37"/>
    <x v="0"/>
    <n v="36"/>
    <m/>
    <m/>
    <x v="59"/>
    <x v="3"/>
    <m/>
    <n v="49869.08"/>
    <m/>
    <m/>
    <m/>
    <m/>
    <m/>
    <m/>
    <m/>
    <m/>
    <m/>
    <m/>
    <m/>
    <m/>
    <m/>
    <m/>
    <m/>
    <m/>
  </r>
  <r>
    <s v="9% LIHTC"/>
    <x v="36"/>
    <s v="89-0512"/>
    <x v="1672"/>
    <s v="Upper Sandusky"/>
    <x v="37"/>
    <x v="0"/>
    <n v="24"/>
    <m/>
    <m/>
    <x v="59"/>
    <x v="3"/>
    <m/>
    <n v="34168.589999999997"/>
    <m/>
    <m/>
    <m/>
    <m/>
    <m/>
    <m/>
    <m/>
    <m/>
    <m/>
    <m/>
    <m/>
    <m/>
    <m/>
    <m/>
    <m/>
    <m/>
  </r>
  <r>
    <s v="9% LIHTC"/>
    <x v="36"/>
    <s v="89-0401"/>
    <x v="657"/>
    <s v="Upper Sandusky"/>
    <x v="37"/>
    <x v="0"/>
    <n v="32"/>
    <m/>
    <m/>
    <x v="59"/>
    <x v="3"/>
    <m/>
    <n v="41663.15"/>
    <m/>
    <m/>
    <m/>
    <m/>
    <m/>
    <m/>
    <m/>
    <m/>
    <m/>
    <m/>
    <m/>
    <m/>
    <m/>
    <m/>
    <m/>
    <m/>
  </r>
  <r>
    <m/>
    <x v="37"/>
    <m/>
    <x v="1673"/>
    <m/>
    <x v="0"/>
    <x v="2"/>
    <m/>
    <m/>
    <m/>
    <x v="63"/>
    <x v="4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1DA126-E213-4BD4-B5C8-15BC343CB70A}" name="PivotTable32" cacheId="84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outline="1" outlineData="1" multipleFieldFilters="0">
  <location ref="A6:B61" firstHeaderRow="1" firstDataRow="2" firstDataCol="1" rowPageCount="2" colPageCount="1"/>
  <pivotFields count="30">
    <pivotField axis="axisPage" showAll="0">
      <items count="4">
        <item x="0"/>
        <item x="1"/>
        <item x="2"/>
        <item t="default"/>
      </items>
    </pivotField>
    <pivotField axis="axisPage" multipleItemSelectionAllowed="1" showAll="0">
      <items count="39">
        <item h="1" x="36"/>
        <item h="1" x="25"/>
        <item h="1" x="34"/>
        <item h="1" x="24"/>
        <item h="1" x="23"/>
        <item h="1" x="35"/>
        <item h="1" x="29"/>
        <item h="1" x="22"/>
        <item h="1" x="28"/>
        <item h="1" x="32"/>
        <item h="1" x="21"/>
        <item h="1" x="27"/>
        <item h="1" x="31"/>
        <item h="1" x="30"/>
        <item h="1" x="26"/>
        <item h="1" x="33"/>
        <item h="1" x="20"/>
        <item h="1" x="19"/>
        <item h="1" x="18"/>
        <item h="1" x="17"/>
        <item h="1" x="16"/>
        <item h="1" x="15"/>
        <item h="1" x="14"/>
        <item h="1" x="13"/>
        <item h="1" x="12"/>
        <item h="1" x="11"/>
        <item h="1" x="10"/>
        <item x="9"/>
        <item x="8"/>
        <item x="7"/>
        <item x="6"/>
        <item x="5"/>
        <item x="4"/>
        <item x="3"/>
        <item x="2"/>
        <item x="1"/>
        <item x="0"/>
        <item h="1" x="37"/>
        <item t="default"/>
      </items>
    </pivotField>
    <pivotField showAll="0"/>
    <pivotField showAll="0"/>
    <pivotField showAll="0"/>
    <pivotField axis="axisRow" showAll="0">
      <items count="128">
        <item x="45"/>
        <item x="42"/>
        <item x="49"/>
        <item x="32"/>
        <item x="0"/>
        <item x="51"/>
        <item x="13"/>
        <item x="60"/>
        <item x="70"/>
        <item x="44"/>
        <item x="83"/>
        <item x="30"/>
        <item x="56"/>
        <item x="35"/>
        <item x="61"/>
        <item x="5"/>
        <item x="37"/>
        <item x="41"/>
        <item x="113"/>
        <item x="111"/>
        <item x="62"/>
        <item x="46"/>
        <item x="88"/>
        <item x="6"/>
        <item x="98"/>
        <item x="109"/>
        <item x="20"/>
        <item x="80"/>
        <item x="14"/>
        <item x="69"/>
        <item x="78"/>
        <item x="74"/>
        <item x="81"/>
        <item x="4"/>
        <item x="1"/>
        <item x="86"/>
        <item x="58"/>
        <item x="39"/>
        <item x="90"/>
        <item x="106"/>
        <item x="15"/>
        <item x="114"/>
        <item x="107"/>
        <item x="2"/>
        <item x="82"/>
        <item x="28"/>
        <item m="1" x="126"/>
        <item x="115"/>
        <item x="91"/>
        <item x="112"/>
        <item x="57"/>
        <item x="33"/>
        <item x="103"/>
        <item x="72"/>
        <item x="63"/>
        <item x="105"/>
        <item x="76"/>
        <item x="29"/>
        <item x="40"/>
        <item x="59"/>
        <item x="64"/>
        <item x="26"/>
        <item x="100"/>
        <item x="8"/>
        <item x="92"/>
        <item x="16"/>
        <item x="85"/>
        <item x="84"/>
        <item x="47"/>
        <item x="10"/>
        <item x="93"/>
        <item x="11"/>
        <item x="87"/>
        <item x="55"/>
        <item x="102"/>
        <item x="24"/>
        <item x="116"/>
        <item x="3"/>
        <item x="50"/>
        <item x="79"/>
        <item x="110"/>
        <item x="53"/>
        <item x="117"/>
        <item x="95"/>
        <item x="97"/>
        <item x="19"/>
        <item x="89"/>
        <item x="108"/>
        <item x="25"/>
        <item x="18"/>
        <item x="77"/>
        <item x="118"/>
        <item x="119"/>
        <item x="65"/>
        <item x="120"/>
        <item x="17"/>
        <item x="68"/>
        <item m="1" x="125"/>
        <item x="71"/>
        <item x="66"/>
        <item x="101"/>
        <item x="75"/>
        <item x="121"/>
        <item x="34"/>
        <item x="94"/>
        <item x="27"/>
        <item x="48"/>
        <item x="43"/>
        <item x="52"/>
        <item x="31"/>
        <item x="23"/>
        <item x="12"/>
        <item x="96"/>
        <item x="21"/>
        <item x="54"/>
        <item x="99"/>
        <item x="67"/>
        <item x="122"/>
        <item x="104"/>
        <item x="123"/>
        <item x="73"/>
        <item x="38"/>
        <item x="22"/>
        <item x="9"/>
        <item x="7"/>
        <item x="36"/>
        <item x="124"/>
        <item t="default"/>
      </items>
    </pivotField>
    <pivotField showAll="0"/>
    <pivotField dataField="1" showAll="0"/>
    <pivotField showAll="0"/>
    <pivotField showAll="0"/>
    <pivotField showAll="0"/>
    <pivotField axis="axisCol" showAll="0">
      <items count="6">
        <item h="1" x="3"/>
        <item x="0"/>
        <item h="1" x="1"/>
        <item h="1" x="2"/>
        <item h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54">
    <i>
      <x v="1"/>
    </i>
    <i>
      <x v="2"/>
    </i>
    <i>
      <x v="3"/>
    </i>
    <i>
      <x v="4"/>
    </i>
    <i>
      <x v="5"/>
    </i>
    <i>
      <x v="6"/>
    </i>
    <i>
      <x v="11"/>
    </i>
    <i>
      <x v="12"/>
    </i>
    <i>
      <x v="13"/>
    </i>
    <i>
      <x v="15"/>
    </i>
    <i>
      <x v="23"/>
    </i>
    <i>
      <x v="28"/>
    </i>
    <i>
      <x v="33"/>
    </i>
    <i>
      <x v="34"/>
    </i>
    <i>
      <x v="36"/>
    </i>
    <i>
      <x v="40"/>
    </i>
    <i>
      <x v="43"/>
    </i>
    <i>
      <x v="45"/>
    </i>
    <i>
      <x v="50"/>
    </i>
    <i>
      <x v="51"/>
    </i>
    <i>
      <x v="54"/>
    </i>
    <i>
      <x v="57"/>
    </i>
    <i>
      <x v="61"/>
    </i>
    <i>
      <x v="63"/>
    </i>
    <i>
      <x v="65"/>
    </i>
    <i>
      <x v="68"/>
    </i>
    <i>
      <x v="69"/>
    </i>
    <i>
      <x v="71"/>
    </i>
    <i>
      <x v="73"/>
    </i>
    <i>
      <x v="75"/>
    </i>
    <i>
      <x v="77"/>
    </i>
    <i>
      <x v="78"/>
    </i>
    <i>
      <x v="81"/>
    </i>
    <i>
      <x v="85"/>
    </i>
    <i>
      <x v="88"/>
    </i>
    <i>
      <x v="89"/>
    </i>
    <i>
      <x v="93"/>
    </i>
    <i>
      <x v="96"/>
    </i>
    <i>
      <x v="98"/>
    </i>
    <i>
      <x v="99"/>
    </i>
    <i>
      <x v="105"/>
    </i>
    <i>
      <x v="107"/>
    </i>
    <i>
      <x v="108"/>
    </i>
    <i>
      <x v="109"/>
    </i>
    <i>
      <x v="110"/>
    </i>
    <i>
      <x v="111"/>
    </i>
    <i>
      <x v="113"/>
    </i>
    <i>
      <x v="116"/>
    </i>
    <i>
      <x v="121"/>
    </i>
    <i>
      <x v="122"/>
    </i>
    <i>
      <x v="123"/>
    </i>
    <i>
      <x v="124"/>
    </i>
    <i>
      <x v="125"/>
    </i>
    <i t="grand">
      <x/>
    </i>
  </rowItems>
  <colFields count="1">
    <field x="11"/>
  </colFields>
  <colItems count="1">
    <i>
      <x v="1"/>
    </i>
  </colItems>
  <pageFields count="2">
    <pageField fld="0" item="1" hier="-1"/>
    <pageField fld="1" hier="-1"/>
  </pageFields>
  <dataFields count="1">
    <dataField name="Sum of Total Units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5A210A-52A4-4251-8836-BB3EA70D24D1}" name="PivotTable2" cacheId="9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6:G34" firstHeaderRow="1" firstDataRow="1" firstDataCol="2" rowPageCount="2" colPageCount="1"/>
  <pivotFields count="30">
    <pivotField outline="0" showAll="0" defaultSubtotal="0"/>
    <pivotField axis="axisRow" outline="0" showAll="0" defaultSubtotal="0">
      <items count="38">
        <item x="0"/>
        <item x="1"/>
        <item x="2"/>
        <item x="3"/>
        <item x="4"/>
        <item x="5"/>
        <item x="6"/>
        <item x="7"/>
        <item x="8"/>
        <item x="9"/>
        <item h="1" x="10"/>
        <item h="1" x="11"/>
        <item h="1" x="12"/>
        <item h="1" x="13"/>
        <item h="1" x="14"/>
        <item h="1" x="15"/>
        <item h="1" x="17"/>
        <item h="1" x="20"/>
        <item h="1" x="33"/>
        <item h="1" x="22"/>
        <item h="1" x="34"/>
        <item h="1" x="25"/>
        <item h="1" x="18"/>
        <item h="1" x="16"/>
        <item h="1" x="37"/>
        <item h="1" x="19"/>
        <item h="1" x="21"/>
        <item h="1" x="23"/>
        <item h="1" x="24"/>
        <item h="1" x="26"/>
        <item h="1" x="27"/>
        <item h="1" x="28"/>
        <item h="1" x="29"/>
        <item h="1" x="30"/>
        <item h="1" x="31"/>
        <item h="1" x="32"/>
        <item h="1" x="35"/>
        <item h="1" x="36"/>
      </items>
    </pivotField>
    <pivotField showAll="0"/>
    <pivotField axis="axisRow" outline="0" showAll="0" defaultSubtotal="0">
      <items count="1674">
        <item x="1255"/>
        <item x="1179"/>
        <item x="825"/>
        <item x="903"/>
        <item x="289"/>
        <item x="49"/>
        <item x="1042"/>
        <item x="398"/>
        <item x="1043"/>
        <item x="722"/>
        <item x="290"/>
        <item x="182"/>
        <item x="1581"/>
        <item x="1579"/>
        <item x="291"/>
        <item x="486"/>
        <item x="1309"/>
        <item x="1002"/>
        <item x="1611"/>
        <item x="1607"/>
        <item x="1595"/>
        <item x="17"/>
        <item x="1597"/>
        <item x="1467"/>
        <item x="1130"/>
        <item x="585"/>
        <item x="1573"/>
        <item x="546"/>
        <item x="992"/>
        <item x="1469"/>
        <item x="78"/>
        <item x="1545"/>
        <item x="388"/>
        <item x="519"/>
        <item x="1602"/>
        <item x="746"/>
        <item x="847"/>
        <item x="454"/>
        <item x="1637"/>
        <item x="401"/>
        <item x="145"/>
        <item x="800"/>
        <item x="1360"/>
        <item x="146"/>
        <item x="1620"/>
        <item x="835"/>
        <item x="826"/>
        <item x="856"/>
        <item x="1372"/>
        <item x="1370"/>
        <item x="1664"/>
        <item x="760"/>
        <item x="646"/>
        <item x="1057"/>
        <item x="705"/>
        <item x="1338"/>
        <item x="1339"/>
        <item x="280"/>
        <item x="50"/>
        <item x="274"/>
        <item x="30"/>
        <item x="218"/>
        <item x="288"/>
        <item x="25"/>
        <item x="419"/>
        <item x="924"/>
        <item x="725"/>
        <item x="885"/>
        <item x="706"/>
        <item x="704"/>
        <item x="413"/>
        <item x="417"/>
        <item x="285"/>
        <item x="711"/>
        <item x="709"/>
        <item x="777"/>
        <item x="993"/>
        <item x="1477"/>
        <item x="1117"/>
        <item x="1105"/>
        <item x="748"/>
        <item x="292"/>
        <item x="26"/>
        <item x="293"/>
        <item x="1561"/>
        <item x="1448"/>
        <item x="109"/>
        <item x="1565"/>
        <item x="520"/>
        <item x="1303"/>
        <item x="1300"/>
        <item x="1118"/>
        <item x="1261"/>
        <item x="666"/>
        <item x="1139"/>
        <item x="294"/>
        <item x="433"/>
        <item x="295"/>
        <item x="521"/>
        <item x="79"/>
        <item x="1329"/>
        <item x="255"/>
        <item x="586"/>
        <item x="702"/>
        <item x="1446"/>
        <item x="1111"/>
        <item x="1079"/>
        <item x="1067"/>
        <item x="487"/>
        <item x="39"/>
        <item x="1488"/>
        <item x="717"/>
        <item x="625"/>
        <item x="1399"/>
        <item x="522"/>
        <item x="1276"/>
        <item x="488"/>
        <item x="1540"/>
        <item x="729"/>
        <item x="1340"/>
        <item x="147"/>
        <item x="1386"/>
        <item x="32"/>
        <item x="978"/>
        <item x="547"/>
        <item x="1656"/>
        <item x="1161"/>
        <item x="791"/>
        <item x="1482"/>
        <item x="80"/>
        <item x="1400"/>
        <item x="661"/>
        <item x="548"/>
        <item x="29"/>
        <item x="264"/>
        <item x="148"/>
        <item x="81"/>
        <item x="219"/>
        <item x="587"/>
        <item x="806"/>
        <item x="397"/>
        <item x="1271"/>
        <item x="721"/>
        <item x="1524"/>
        <item x="904"/>
        <item x="1632"/>
        <item x="296"/>
        <item x="549"/>
        <item x="667"/>
        <item x="1665"/>
        <item x="1660"/>
        <item x="36"/>
        <item x="1189"/>
        <item x="1253"/>
        <item x="1252"/>
        <item x="149"/>
        <item x="804"/>
        <item x="1244"/>
        <item x="183"/>
        <item x="1527"/>
        <item x="1024"/>
        <item x="979"/>
        <item x="297"/>
        <item x="1481"/>
        <item x="82"/>
        <item x="866"/>
        <item x="286"/>
        <item x="150"/>
        <item x="1450"/>
        <item x="40"/>
        <item x="1275"/>
        <item x="1634"/>
        <item x="700"/>
        <item x="523"/>
        <item x="1657"/>
        <item x="1068"/>
        <item x="1220"/>
        <item x="1568"/>
        <item x="151"/>
        <item x="896"/>
        <item x="890"/>
        <item x="298"/>
        <item x="1633"/>
        <item x="220"/>
        <item x="184"/>
        <item x="645"/>
        <item x="588"/>
        <item x="1119"/>
        <item x="678"/>
        <item x="1106"/>
        <item x="1503"/>
        <item x="1031"/>
        <item x="1353"/>
        <item x="1350"/>
        <item x="1349"/>
        <item x="1653"/>
        <item x="185"/>
        <item x="83"/>
        <item x="956"/>
        <item x="750"/>
        <item x="677"/>
        <item x="973"/>
        <item x="631"/>
        <item x="1569"/>
        <item x="1583"/>
        <item x="1003"/>
        <item x="1449"/>
        <item x="385"/>
        <item x="358"/>
        <item x="726"/>
        <item x="51"/>
        <item x="269"/>
        <item x="186"/>
        <item x="1069"/>
        <item x="524"/>
        <item x="299"/>
        <item x="300"/>
        <item x="525"/>
        <item x="827"/>
        <item x="1155"/>
        <item x="187"/>
        <item x="638"/>
        <item x="1585"/>
        <item x="188"/>
        <item x="110"/>
        <item x="685"/>
        <item x="402"/>
        <item x="1617"/>
        <item x="1612"/>
        <item x="1608"/>
        <item x="1098"/>
        <item x="589"/>
        <item x="1642"/>
        <item x="1376"/>
        <item x="1248"/>
        <item x="815"/>
        <item x="434"/>
        <item x="1596"/>
        <item x="52"/>
        <item x="980"/>
        <item x="365"/>
        <item x="767"/>
        <item x="703"/>
        <item x="943"/>
        <item x="111"/>
        <item x="1574"/>
        <item x="1304"/>
        <item x="112"/>
        <item x="590"/>
        <item x="113"/>
        <item x="489"/>
        <item x="1166"/>
        <item x="490"/>
        <item x="491"/>
        <item x="463"/>
        <item x="925"/>
        <item x="526"/>
        <item x="462"/>
        <item x="931"/>
        <item x="929"/>
        <item x="425"/>
        <item x="916"/>
        <item x="905"/>
        <item x="897"/>
        <item x="1343"/>
        <item x="634"/>
        <item x="807"/>
        <item x="152"/>
        <item x="27"/>
        <item x="267"/>
        <item x="221"/>
        <item x="1479"/>
        <item x="769"/>
        <item x="1405"/>
        <item x="771"/>
        <item x="1305"/>
        <item x="969"/>
        <item x="53"/>
        <item x="1083"/>
        <item x="780"/>
        <item x="591"/>
        <item x="592"/>
        <item x="550"/>
        <item x="451"/>
        <item x="848"/>
        <item x="836"/>
        <item x="828"/>
        <item x="857"/>
        <item x="891"/>
        <item x="886"/>
        <item x="876"/>
        <item x="873"/>
        <item x="867"/>
        <item x="906"/>
        <item x="898"/>
        <item x="858"/>
        <item x="818"/>
        <item x="849"/>
        <item x="868"/>
        <item x="114"/>
        <item x="917"/>
        <item x="48"/>
        <item x="837"/>
        <item x="389"/>
        <item x="794"/>
        <item x="644"/>
        <item x="795"/>
        <item x="1487"/>
        <item x="1447"/>
        <item x="1458"/>
        <item x="1541"/>
        <item x="1543"/>
        <item x="1058"/>
        <item x="1237"/>
        <item x="1432"/>
        <item x="629"/>
        <item x="1167"/>
        <item x="259"/>
        <item x="1159"/>
        <item x="441"/>
        <item x="301"/>
        <item x="54"/>
        <item x="1373"/>
        <item x="1645"/>
        <item x="802"/>
        <item x="994"/>
        <item x="995"/>
        <item x="376"/>
        <item x="222"/>
        <item x="1318"/>
        <item x="302"/>
        <item x="435"/>
        <item x="593"/>
        <item x="43"/>
        <item x="383"/>
        <item x="551"/>
        <item x="485"/>
        <item x="405"/>
        <item x="527"/>
        <item x="1120"/>
        <item x="796"/>
        <item x="981"/>
        <item x="1121"/>
        <item x="1172"/>
        <item x="1182"/>
        <item x="932"/>
        <item x="1459"/>
        <item x="1264"/>
        <item x="329"/>
        <item x="1508"/>
        <item x="1059"/>
        <item x="1025"/>
        <item x="273"/>
        <item x="789"/>
        <item x="778"/>
        <item x="737"/>
        <item x="1026"/>
        <item x="1552"/>
        <item x="1422"/>
        <item x="1562"/>
        <item x="223"/>
        <item x="869"/>
        <item x="354"/>
        <item x="1426"/>
        <item x="676"/>
        <item x="1555"/>
        <item x="874"/>
        <item x="1344"/>
        <item x="1486"/>
        <item x="492"/>
        <item x="817"/>
        <item x="270"/>
        <item x="907"/>
        <item x="714"/>
        <item x="189"/>
        <item x="1419"/>
        <item x="682"/>
        <item x="1461"/>
        <item x="1473"/>
        <item x="528"/>
        <item x="381"/>
        <item x="1374"/>
        <item x="1266"/>
        <item x="1192"/>
        <item x="1190"/>
        <item x="1148"/>
        <item x="303"/>
        <item x="115"/>
        <item x="1208"/>
        <item x="304"/>
        <item x="224"/>
        <item x="1173"/>
        <item x="552"/>
        <item x="116"/>
        <item x="1401"/>
        <item x="1414"/>
        <item x="529"/>
        <item x="1437"/>
        <item x="392"/>
        <item x="1277"/>
        <item x="699"/>
        <item x="649"/>
        <item x="55"/>
        <item x="457"/>
        <item x="225"/>
        <item x="643"/>
        <item x="944"/>
        <item x="553"/>
        <item x="594"/>
        <item x="153"/>
        <item x="1556"/>
        <item x="330"/>
        <item x="1334"/>
        <item x="1335"/>
        <item x="1553"/>
        <item x="38"/>
        <item x="595"/>
        <item x="946"/>
        <item x="596"/>
        <item x="1200"/>
        <item x="84"/>
        <item x="1539"/>
        <item x="1457"/>
        <item x="1504"/>
        <item x="1195"/>
        <item x="1168"/>
        <item x="1591"/>
        <item x="1060"/>
        <item x="850"/>
        <item x="597"/>
        <item x="996"/>
        <item x="1086"/>
        <item x="811"/>
        <item x="1260"/>
        <item x="1162"/>
        <item x="190"/>
        <item x="1588"/>
        <item x="117"/>
        <item x="1380"/>
        <item x="1662"/>
        <item x="838"/>
        <item x="1438"/>
        <item x="493"/>
        <item x="1356"/>
        <item x="598"/>
        <item x="1415"/>
        <item x="56"/>
        <item x="675"/>
        <item x="766"/>
        <item x="650"/>
        <item x="599"/>
        <item x="600"/>
        <item x="829"/>
        <item x="85"/>
        <item x="601"/>
        <item x="1589"/>
        <item x="436"/>
        <item x="1636"/>
        <item x="1600"/>
        <item x="366"/>
        <item x="822"/>
        <item x="554"/>
        <item x="494"/>
        <item x="530"/>
        <item x="421"/>
        <item x="305"/>
        <item x="260"/>
        <item x="830"/>
        <item x="1644"/>
        <item x="41"/>
        <item x="1052"/>
        <item x="57"/>
        <item x="831"/>
        <item x="531"/>
        <item x="1571"/>
        <item x="602"/>
        <item x="839"/>
        <item x="851"/>
        <item x="819"/>
        <item x="933"/>
        <item x="1667"/>
        <item x="840"/>
        <item x="841"/>
        <item x="555"/>
        <item x="842"/>
        <item x="918"/>
        <item x="1249"/>
        <item x="345"/>
        <item x="1019"/>
        <item x="418"/>
        <item x="1097"/>
        <item x="852"/>
        <item x="877"/>
        <item x="1112"/>
        <item x="997"/>
        <item x="603"/>
        <item x="443"/>
        <item x="306"/>
        <item x="813"/>
        <item x="1053"/>
        <item x="1036"/>
        <item x="1454"/>
        <item x="878"/>
        <item x="693"/>
        <item x="406"/>
        <item x="774"/>
        <item x="154"/>
        <item x="1427"/>
        <item x="86"/>
        <item x="974"/>
        <item x="1193"/>
        <item x="1183"/>
        <item x="1549"/>
        <item x="155"/>
        <item x="263"/>
        <item x="647"/>
        <item x="732"/>
        <item x="656"/>
        <item x="1149"/>
        <item x="604"/>
        <item x="843"/>
        <item x="414"/>
        <item x="1203"/>
        <item x="468"/>
        <item x="1044"/>
        <item x="1366"/>
        <item x="938"/>
        <item x="1483"/>
        <item x="1037"/>
        <item x="87"/>
        <item x="1180"/>
        <item x="1174"/>
        <item x="1163"/>
        <item x="1140"/>
        <item x="1453"/>
        <item x="1525"/>
        <item x="191"/>
        <item x="669"/>
        <item x="556"/>
        <item x="1164"/>
        <item x="444"/>
        <item x="307"/>
        <item x="1141"/>
        <item x="1175"/>
        <item x="1538"/>
        <item x="1214"/>
        <item x="226"/>
        <item x="396"/>
        <item x="1205"/>
        <item x="879"/>
        <item x="1169"/>
        <item x="331"/>
        <item x="1150"/>
        <item x="1306"/>
        <item x="1170"/>
        <item x="88"/>
        <item x="605"/>
        <item x="1027"/>
        <item x="772"/>
        <item x="1575"/>
        <item x="1577"/>
        <item x="606"/>
        <item x="1444"/>
        <item x="275"/>
        <item x="1045"/>
        <item x="341"/>
        <item x="89"/>
        <item x="495"/>
        <item x="1209"/>
        <item x="1122"/>
        <item x="892"/>
        <item x="880"/>
        <item x="832"/>
        <item x="968"/>
        <item x="908"/>
        <item x="875"/>
        <item x="859"/>
        <item x="680"/>
        <item x="1194"/>
        <item x="1558"/>
        <item x="1009"/>
        <item x="90"/>
        <item x="833"/>
        <item x="961"/>
        <item x="496"/>
        <item x="1420"/>
        <item x="1014"/>
        <item x="440"/>
        <item x="407"/>
        <item x="91"/>
        <item x="1383"/>
        <item x="707"/>
        <item x="1455"/>
        <item x="982"/>
        <item x="415"/>
        <item x="256"/>
        <item x="426"/>
        <item x="227"/>
        <item x="156"/>
        <item x="346"/>
        <item x="192"/>
        <item x="28"/>
        <item x="448"/>
        <item x="787"/>
        <item x="1365"/>
        <item x="118"/>
        <item x="636"/>
        <item x="781"/>
        <item x="119"/>
        <item x="427"/>
        <item x="870"/>
        <item x="92"/>
        <item x="642"/>
        <item x="557"/>
        <item x="193"/>
        <item x="467"/>
        <item x="120"/>
        <item x="1246"/>
        <item x="1328"/>
        <item x="464"/>
        <item x="386"/>
        <item x="58"/>
        <item x="93"/>
        <item x="157"/>
        <item x="94"/>
        <item x="258"/>
        <item x="962"/>
        <item x="1613"/>
        <item x="158"/>
        <item x="1245"/>
        <item x="1671"/>
        <item x="671"/>
        <item x="945"/>
        <item x="1267"/>
        <item x="1212"/>
        <item x="660"/>
        <item x="1670"/>
        <item x="1669"/>
        <item x="1046"/>
        <item x="332"/>
        <item x="1316"/>
        <item x="1210"/>
        <item x="663"/>
        <item x="1247"/>
        <item x="1165"/>
        <item x="558"/>
        <item x="375"/>
        <item x="998"/>
        <item x="1015"/>
        <item x="194"/>
        <item x="853"/>
        <item x="377"/>
        <item x="336"/>
        <item x="1529"/>
        <item x="919"/>
        <item x="1231"/>
        <item x="308"/>
        <item x="1061"/>
        <item x="1442"/>
        <item x="1439"/>
        <item x="1225"/>
        <item x="607"/>
        <item x="1424"/>
        <item x="59"/>
        <item x="159"/>
        <item x="347"/>
        <item x="348"/>
        <item x="559"/>
        <item x="1016"/>
        <item x="359"/>
        <item x="844"/>
        <item x="834"/>
        <item x="35"/>
        <item x="1423"/>
        <item x="532"/>
        <item x="1151"/>
        <item x="957"/>
        <item x="939"/>
        <item x="608"/>
        <item x="1226"/>
        <item x="460"/>
        <item x="1544"/>
        <item x="1104"/>
        <item x="733"/>
        <item x="160"/>
        <item x="770"/>
        <item x="497"/>
        <item x="560"/>
        <item x="816"/>
        <item x="1080"/>
        <item x="1672"/>
        <item x="749"/>
        <item x="1047"/>
        <item x="281"/>
        <item x="342"/>
        <item x="261"/>
        <item x="1123"/>
        <item x="695"/>
        <item x="965"/>
        <item x="403"/>
        <item x="1238"/>
        <item x="1234"/>
        <item x="1230"/>
        <item x="1232"/>
        <item x="498"/>
        <item x="561"/>
        <item x="1096"/>
        <item x="683"/>
        <item x="637"/>
        <item x="1020"/>
        <item x="708"/>
        <item x="1402"/>
        <item x="195"/>
        <item x="1285"/>
        <item x="860"/>
        <item x="1341"/>
        <item x="1004"/>
        <item x="1471"/>
        <item x="60"/>
        <item x="121"/>
        <item x="1235"/>
        <item x="1070"/>
        <item x="1546"/>
        <item x="196"/>
        <item x="228"/>
        <item x="909"/>
        <item x="447"/>
        <item x="910"/>
        <item x="757"/>
        <item x="624"/>
        <item x="1493"/>
        <item x="360"/>
        <item x="1204"/>
        <item x="499"/>
        <item x="1176"/>
        <item x="1142"/>
        <item x="161"/>
        <item x="122"/>
        <item x="123"/>
        <item x="1406"/>
        <item x="1010"/>
        <item x="1478"/>
        <item x="662"/>
        <item x="382"/>
        <item x="1532"/>
        <item x="899"/>
        <item x="562"/>
        <item x="262"/>
        <item x="46"/>
        <item x="741"/>
        <item x="378"/>
        <item x="751"/>
        <item x="229"/>
        <item x="609"/>
        <item x="387"/>
        <item x="610"/>
        <item x="1093"/>
        <item x="881"/>
        <item x="655"/>
        <item x="752"/>
        <item x="754"/>
        <item x="1489"/>
        <item x="456"/>
        <item x="349"/>
        <item x="95"/>
        <item x="1521"/>
        <item x="1094"/>
        <item x="124"/>
        <item x="1534"/>
        <item x="1131"/>
        <item x="1127"/>
        <item x="1124"/>
        <item x="1113"/>
        <item x="1217"/>
        <item x="1536"/>
        <item x="333"/>
        <item x="500"/>
        <item x="476"/>
        <item x="1643"/>
        <item x="1647"/>
        <item x="1648"/>
        <item x="926"/>
        <item x="1537"/>
        <item x="230"/>
        <item x="450"/>
        <item x="231"/>
        <item x="987"/>
        <item x="1160"/>
        <item x="1368"/>
        <item x="96"/>
        <item x="563"/>
        <item x="125"/>
        <item x="1132"/>
        <item x="1128"/>
        <item x="564"/>
        <item x="1062"/>
        <item x="768"/>
        <item x="309"/>
        <item x="808"/>
        <item x="1156"/>
        <item x="1135"/>
        <item x="1103"/>
        <item x="1136"/>
        <item x="854"/>
        <item x="501"/>
        <item x="1393"/>
        <item x="361"/>
        <item x="439"/>
        <item x="1219"/>
        <item x="372"/>
        <item x="502"/>
        <item x="1218"/>
        <item x="1216"/>
        <item x="611"/>
        <item x="1337"/>
        <item x="379"/>
        <item x="197"/>
        <item x="1286"/>
        <item x="461"/>
        <item x="420"/>
        <item x="162"/>
        <item x="1259"/>
        <item x="1330"/>
        <item x="1327"/>
        <item x="1087"/>
        <item x="1213"/>
        <item x="1428"/>
        <item x="626"/>
        <item x="612"/>
        <item x="1324"/>
        <item x="266"/>
        <item x="1109"/>
        <item x="470"/>
        <item x="416"/>
        <item x="1522"/>
        <item x="1523"/>
        <item x="785"/>
        <item x="758"/>
        <item x="1048"/>
        <item x="934"/>
        <item x="1501"/>
        <item x="1520"/>
        <item x="1517"/>
        <item x="1514"/>
        <item x="1513"/>
        <item x="1512"/>
        <item x="1511"/>
        <item x="399"/>
        <item x="1500"/>
        <item x="1498"/>
        <item x="1224"/>
        <item x="343"/>
        <item x="163"/>
        <item x="988"/>
        <item x="657"/>
        <item x="696"/>
        <item x="97"/>
        <item x="391"/>
        <item x="1005"/>
        <item x="1652"/>
        <item x="970"/>
        <item x="565"/>
        <item x="334"/>
        <item x="566"/>
        <item x="1241"/>
        <item x="1640"/>
        <item x="337"/>
        <item x="362"/>
        <item x="232"/>
        <item x="1572"/>
        <item x="1570"/>
        <item x="567"/>
        <item x="1584"/>
        <item x="1628"/>
        <item x="271"/>
        <item x="198"/>
        <item x="1107"/>
        <item x="126"/>
        <item x="1357"/>
        <item x="1382"/>
        <item x="164"/>
        <item x="1518"/>
        <item x="1658"/>
        <item x="1515"/>
        <item x="1510"/>
        <item x="1666"/>
        <item x="272"/>
        <item x="1649"/>
        <item x="475"/>
        <item x="165"/>
        <item x="1332"/>
        <item x="1071"/>
        <item x="1072"/>
        <item x="1063"/>
        <item x="166"/>
        <item x="1143"/>
        <item x="1433"/>
        <item x="1242"/>
        <item x="1240"/>
        <item x="1082"/>
        <item x="1407"/>
        <item x="1408"/>
        <item x="279"/>
        <item x="1614"/>
        <item x="474"/>
        <item x="911"/>
        <item x="503"/>
        <item x="310"/>
        <item x="1221"/>
        <item x="311"/>
        <item x="1547"/>
        <item x="1409"/>
        <item x="568"/>
        <item x="504"/>
        <item x="199"/>
        <item x="505"/>
        <item x="312"/>
        <item x="471"/>
        <item x="1202"/>
        <item x="731"/>
        <item x="1460"/>
        <item x="912"/>
        <item x="887"/>
        <item x="233"/>
        <item x="665"/>
        <item x="374"/>
        <item x="127"/>
        <item x="951"/>
        <item x="949"/>
        <item x="960"/>
        <item x="483"/>
        <item x="1325"/>
        <item x="234"/>
        <item x="235"/>
        <item x="1668"/>
        <item x="236"/>
        <item x="893"/>
        <item x="1278"/>
        <item x="1282"/>
        <item x="1108"/>
        <item x="971"/>
        <item x="668"/>
        <item x="1038"/>
        <item x="1017"/>
        <item x="1593"/>
        <item x="237"/>
        <item x="338"/>
        <item x="989"/>
        <item x="983"/>
        <item x="975"/>
        <item x="533"/>
        <item x="469"/>
        <item x="1394"/>
        <item x="613"/>
        <item x="167"/>
        <item x="1580"/>
        <item x="1468"/>
        <item x="697"/>
        <item x="1279"/>
        <item x="313"/>
        <item x="534"/>
        <item x="1272"/>
        <item x="1270"/>
        <item x="445"/>
        <item x="438"/>
        <item x="61"/>
        <item x="930"/>
        <item x="62"/>
        <item x="718"/>
        <item x="1601"/>
        <item x="614"/>
        <item x="1530"/>
        <item x="453"/>
        <item x="779"/>
        <item x="775"/>
        <item x="535"/>
        <item x="1181"/>
        <item x="1184"/>
        <item x="1629"/>
        <item x="1319"/>
        <item x="128"/>
        <item x="913"/>
        <item x="900"/>
        <item x="238"/>
        <item x="200"/>
        <item x="1567"/>
        <item x="1363"/>
        <item x="63"/>
        <item x="984"/>
        <item x="999"/>
        <item x="1222"/>
        <item x="1223"/>
        <item x="1650"/>
        <item x="422"/>
        <item x="861"/>
        <item x="894"/>
        <item x="920"/>
        <item x="1609"/>
        <item x="1250"/>
        <item x="473"/>
        <item x="1519"/>
        <item x="784"/>
        <item x="1310"/>
        <item x="1307"/>
        <item x="1297"/>
        <item x="1298"/>
        <item x="481"/>
        <item x="803"/>
        <item x="1395"/>
        <item x="862"/>
        <item x="1480"/>
        <item x="710"/>
        <item x="615"/>
        <item x="1582"/>
        <item x="1566"/>
        <item x="239"/>
        <item x="1301"/>
        <item x="240"/>
        <item x="1390"/>
        <item x="648"/>
        <item x="241"/>
        <item x="33"/>
        <item x="1125"/>
        <item x="1507"/>
        <item x="990"/>
        <item x="1177"/>
        <item x="201"/>
        <item x="782"/>
        <item x="790"/>
        <item x="845"/>
        <item x="202"/>
        <item x="914"/>
        <item x="1084"/>
        <item x="480"/>
        <item x="679"/>
        <item x="935"/>
        <item x="1257"/>
        <item x="1466"/>
        <item x="98"/>
        <item x="687"/>
        <item x="1287"/>
        <item x="1509"/>
        <item x="915"/>
        <item x="1006"/>
        <item x="863"/>
        <item x="129"/>
        <item x="168"/>
        <item x="409"/>
        <item x="1073"/>
        <item x="673"/>
        <item x="404"/>
        <item x="64"/>
        <item x="242"/>
        <item x="428"/>
        <item x="265"/>
        <item x="1465"/>
        <item x="1273"/>
        <item x="1269"/>
        <item x="1464"/>
        <item x="482"/>
        <item x="243"/>
        <item x="1280"/>
        <item x="786"/>
        <item x="99"/>
        <item x="130"/>
        <item x="1367"/>
        <item x="1157"/>
        <item x="1114"/>
        <item x="1100"/>
        <item x="1099"/>
        <item x="203"/>
        <item x="953"/>
        <item x="569"/>
        <item x="1410"/>
        <item x="1616"/>
        <item x="169"/>
        <item x="1032"/>
        <item x="715"/>
        <item x="1215"/>
        <item x="314"/>
        <item x="1484"/>
        <item x="1385"/>
        <item x="616"/>
        <item x="1599"/>
        <item x="1152"/>
        <item x="788"/>
        <item x="1548"/>
        <item x="1336"/>
        <item x="954"/>
        <item x="761"/>
        <item x="955"/>
        <item x="363"/>
        <item x="315"/>
        <item x="429"/>
        <item x="287"/>
        <item x="479"/>
        <item x="465"/>
        <item x="1302"/>
        <item x="100"/>
        <item x="1462"/>
        <item x="1463"/>
        <item x="1494"/>
        <item x="1492"/>
        <item x="1491"/>
        <item x="1495"/>
        <item x="170"/>
        <item x="1074"/>
        <item x="1075"/>
        <item x="171"/>
        <item x="204"/>
        <item x="101"/>
        <item x="1505"/>
        <item x="1490"/>
        <item x="1028"/>
        <item x="65"/>
        <item x="395"/>
        <item x="959"/>
        <item x="1274"/>
        <item x="1661"/>
        <item x="1638"/>
        <item x="1535"/>
        <item x="205"/>
        <item x="617"/>
        <item x="864"/>
        <item x="477"/>
        <item x="1076"/>
        <item x="1039"/>
        <item x="277"/>
        <item x="1145"/>
        <item x="1018"/>
        <item x="1011"/>
        <item x="206"/>
        <item x="1146"/>
        <item x="1137"/>
        <item x="1033"/>
        <item x="570"/>
        <item x="1311"/>
        <item x="66"/>
        <item x="740"/>
        <item x="102"/>
        <item x="393"/>
        <item x="172"/>
        <item x="131"/>
        <item x="1594"/>
        <item x="571"/>
        <item x="1263"/>
        <item x="1262"/>
        <item x="572"/>
        <item x="67"/>
        <item x="1416"/>
        <item x="459"/>
        <item x="1092"/>
        <item x="132"/>
        <item x="573"/>
        <item x="1040"/>
        <item x="958"/>
        <item x="736"/>
        <item x="738"/>
        <item x="964"/>
        <item x="1313"/>
        <item x="371"/>
        <item x="355"/>
        <item x="1429"/>
        <item x="1425"/>
        <item x="316"/>
        <item x="1258"/>
        <item x="783"/>
        <item x="734"/>
        <item x="244"/>
        <item x="1499"/>
        <item x="31"/>
        <item x="68"/>
        <item x="1641"/>
        <item x="449"/>
        <item x="1158"/>
        <item x="69"/>
        <item x="871"/>
        <item x="901"/>
        <item x="1379"/>
        <item x="1054"/>
        <item x="895"/>
        <item x="670"/>
        <item x="506"/>
        <item x="394"/>
        <item x="536"/>
        <item x="810"/>
        <item x="369"/>
        <item x="1029"/>
        <item x="684"/>
        <item x="755"/>
        <item x="921"/>
        <item x="1445"/>
        <item x="727"/>
        <item x="724"/>
        <item x="507"/>
        <item x="809"/>
        <item x="801"/>
        <item x="437"/>
        <item x="410"/>
        <item x="317"/>
        <item x="952"/>
        <item x="1361"/>
        <item x="207"/>
        <item x="713"/>
        <item x="712"/>
        <item x="508"/>
        <item x="1550"/>
        <item x="47"/>
        <item x="1198"/>
        <item x="1528"/>
        <item x="1526"/>
        <item x="739"/>
        <item x="1359"/>
        <item x="173"/>
        <item x="103"/>
        <item x="509"/>
        <item x="339"/>
        <item x="282"/>
        <item x="1186"/>
        <item x="1417"/>
        <item x="37"/>
        <item x="1227"/>
        <item x="763"/>
        <item x="730"/>
        <item x="922"/>
        <item x="574"/>
        <item x="1199"/>
        <item x="1265"/>
        <item x="1153"/>
        <item x="1144"/>
        <item x="284"/>
        <item x="174"/>
        <item x="694"/>
        <item x="640"/>
        <item x="367"/>
        <item x="1288"/>
        <item x="208"/>
        <item x="276"/>
        <item x="42"/>
        <item x="745"/>
        <item x="318"/>
        <item x="1391"/>
        <item x="1418"/>
        <item x="1434"/>
        <item x="1655"/>
        <item x="319"/>
        <item x="133"/>
        <item x="209"/>
        <item x="1564"/>
        <item x="104"/>
        <item x="948"/>
        <item x="1496"/>
        <item x="927"/>
        <item x="664"/>
        <item x="134"/>
        <item x="210"/>
        <item x="320"/>
        <item x="820"/>
        <item x="1475"/>
        <item x="1603"/>
        <item x="321"/>
        <item x="1012"/>
        <item x="1291"/>
        <item x="1049"/>
        <item x="821"/>
        <item x="764"/>
        <item x="1358"/>
        <item x="1293"/>
        <item x="1292"/>
        <item x="466"/>
        <item x="1283"/>
        <item x="972"/>
        <item x="1000"/>
        <item x="1371"/>
        <item x="442"/>
        <item x="70"/>
        <item x="1615"/>
        <item x="370"/>
        <item x="356"/>
        <item x="278"/>
        <item x="1440"/>
        <item x="211"/>
        <item x="1441"/>
        <item x="1201"/>
        <item x="1110"/>
        <item x="773"/>
        <item x="776"/>
        <item x="991"/>
        <item x="1133"/>
        <item x="1188"/>
        <item x="1154"/>
        <item x="688"/>
        <item x="364"/>
        <item x="537"/>
        <item x="245"/>
        <item x="1430"/>
        <item x="538"/>
        <item x="575"/>
        <item x="1586"/>
        <item x="212"/>
        <item x="340"/>
        <item x="576"/>
        <item x="510"/>
        <item x="641"/>
        <item x="689"/>
        <item x="1064"/>
        <item x="1381"/>
        <item x="380"/>
        <item x="1587"/>
        <item x="1187"/>
        <item x="1243"/>
        <item x="1138"/>
        <item x="823"/>
        <item x="1055"/>
        <item x="446"/>
        <item x="1030"/>
        <item x="1233"/>
        <item x="322"/>
        <item x="246"/>
        <item x="765"/>
        <item x="1392"/>
        <item x="1206"/>
        <item x="1256"/>
        <item x="44"/>
        <item x="1021"/>
        <item x="1403"/>
        <item x="1050"/>
        <item x="511"/>
        <item x="1497"/>
        <item x="430"/>
        <item x="323"/>
        <item x="1268"/>
        <item x="247"/>
        <item x="1101"/>
        <item x="1470"/>
        <item x="966"/>
        <item x="985"/>
        <item x="1598"/>
        <item x="1362"/>
        <item x="947"/>
        <item x="681"/>
        <item x="1397"/>
        <item x="512"/>
        <item x="71"/>
        <item x="257"/>
        <item x="1065"/>
        <item x="1389"/>
        <item x="1333"/>
        <item x="213"/>
        <item x="1314"/>
        <item x="248"/>
        <item x="1312"/>
        <item x="1563"/>
        <item x="1211"/>
        <item x="1126"/>
        <item x="539"/>
        <item x="1559"/>
        <item x="1533"/>
        <item x="1542"/>
        <item x="423"/>
        <item x="1147"/>
        <item x="368"/>
        <item x="1384"/>
        <item x="1129"/>
        <item x="513"/>
        <item x="268"/>
        <item x="865"/>
        <item x="135"/>
        <item x="1431"/>
        <item x="888"/>
        <item x="514"/>
        <item x="136"/>
        <item x="72"/>
        <item x="967"/>
        <item x="719"/>
        <item x="1207"/>
        <item x="882"/>
        <item x="1320"/>
        <item x="639"/>
        <item x="577"/>
        <item x="1631"/>
        <item x="283"/>
        <item x="137"/>
        <item x="9"/>
        <item x="1635"/>
        <item x="1378"/>
        <item x="889"/>
        <item x="1299"/>
        <item x="1185"/>
        <item x="73"/>
        <item x="74"/>
        <item x="1081"/>
        <item x="735"/>
        <item x="618"/>
        <item x="138"/>
        <item x="728"/>
        <item x="214"/>
        <item x="515"/>
        <item x="540"/>
        <item x="619"/>
        <item x="1474"/>
        <item x="324"/>
        <item x="1077"/>
        <item x="1618"/>
        <item x="792"/>
        <item x="1476"/>
        <item x="45"/>
        <item x="1066"/>
        <item x="1289"/>
        <item x="1531"/>
        <item x="325"/>
        <item x="215"/>
        <item x="1560"/>
        <item x="1284"/>
        <item x="1435"/>
        <item x="1646"/>
        <item x="1421"/>
        <item x="1315"/>
        <item x="1294"/>
        <item x="1326"/>
        <item x="1321"/>
        <item x="1322"/>
        <item x="175"/>
        <item x="1369"/>
        <item x="1388"/>
        <item x="658"/>
        <item x="1034"/>
        <item x="516"/>
        <item x="1557"/>
        <item x="1451"/>
        <item x="1404"/>
        <item x="139"/>
        <item x="390"/>
        <item x="1022"/>
        <item x="452"/>
        <item x="654"/>
        <item x="176"/>
        <item x="744"/>
        <item x="923"/>
        <item x="902"/>
        <item x="883"/>
        <item x="484"/>
        <item x="630"/>
        <item x="620"/>
        <item x="541"/>
        <item x="578"/>
        <item x="140"/>
        <item x="1308"/>
        <item x="976"/>
        <item x="762"/>
        <item x="1472"/>
        <item x="326"/>
        <item x="723"/>
        <item x="373"/>
        <item x="936"/>
        <item x="824"/>
        <item x="628"/>
        <item x="1411"/>
        <item x="431"/>
        <item x="1412"/>
        <item x="1413"/>
        <item x="105"/>
        <item x="141"/>
        <item x="106"/>
        <item x="249"/>
        <item x="1485"/>
        <item x="432"/>
        <item x="1171"/>
        <item x="107"/>
        <item x="756"/>
        <item x="1578"/>
        <item x="1576"/>
        <item x="950"/>
        <item x="327"/>
        <item x="384"/>
        <item x="846"/>
        <item x="621"/>
        <item x="75"/>
        <item x="350"/>
        <item x="478"/>
        <item x="633"/>
        <item x="250"/>
        <item x="142"/>
        <item x="884"/>
        <item x="1364"/>
        <item x="251"/>
        <item x="692"/>
        <item x="400"/>
        <item x="1091"/>
        <item x="455"/>
        <item x="1619"/>
        <item x="622"/>
        <item x="579"/>
        <item x="942"/>
        <item x="1134"/>
        <item x="1639"/>
        <item x="1331"/>
        <item x="411"/>
        <item x="1295"/>
        <item x="1516"/>
        <item x="674"/>
        <item x="937"/>
        <item x="1007"/>
        <item x="1008"/>
        <item x="1056"/>
        <item x="759"/>
        <item x="653"/>
        <item x="252"/>
        <item x="108"/>
        <item x="34"/>
        <item x="335"/>
        <item x="1625"/>
        <item x="177"/>
        <item x="76"/>
        <item x="472"/>
        <item x="143"/>
        <item x="1626"/>
        <item x="1623"/>
        <item x="1627"/>
        <item x="1624"/>
        <item x="1622"/>
        <item x="1323"/>
        <item x="1621"/>
        <item x="686"/>
        <item x="542"/>
        <item x="632"/>
        <item x="1115"/>
        <item x="458"/>
        <item x="1396"/>
        <item x="580"/>
        <item x="1610"/>
        <item x="1604"/>
        <item x="635"/>
        <item x="698"/>
        <item x="581"/>
        <item x="1375"/>
        <item x="1085"/>
        <item x="623"/>
        <item x="412"/>
        <item x="582"/>
        <item x="178"/>
        <item x="690"/>
        <item x="543"/>
        <item x="1506"/>
        <item x="1013"/>
        <item x="351"/>
        <item x="1229"/>
        <item x="1228"/>
        <item x="1236"/>
        <item x="1239"/>
        <item x="253"/>
        <item x="1191"/>
        <item x="1116"/>
        <item x="1254"/>
        <item x="1251"/>
        <item x="814"/>
        <item x="1605"/>
        <item x="1502"/>
        <item x="1035"/>
        <item x="1296"/>
        <item x="1088"/>
        <item x="1089"/>
        <item x="812"/>
        <item x="928"/>
        <item x="1178"/>
        <item x="855"/>
        <item x="872"/>
        <item x="352"/>
        <item x="1659"/>
        <item x="424"/>
        <item x="328"/>
        <item x="1436"/>
        <item x="977"/>
        <item x="1001"/>
        <item x="1281"/>
        <item x="144"/>
        <item x="716"/>
        <item x="1290"/>
        <item x="517"/>
        <item x="720"/>
        <item x="254"/>
        <item x="1551"/>
        <item x="659"/>
        <item x="1592"/>
        <item x="1023"/>
        <item x="583"/>
        <item x="353"/>
        <item x="357"/>
        <item x="672"/>
        <item x="584"/>
        <item x="77"/>
        <item x="1606"/>
        <item x="1317"/>
        <item x="1590"/>
        <item x="1377"/>
        <item x="627"/>
        <item x="408"/>
        <item x="1078"/>
        <item x="1554"/>
        <item x="701"/>
        <item x="940"/>
        <item x="797"/>
        <item x="798"/>
        <item x="799"/>
        <item x="544"/>
        <item x="1651"/>
        <item x="1051"/>
        <item x="1387"/>
        <item x="805"/>
        <item x="518"/>
        <item x="1443"/>
        <item x="545"/>
        <item x="1197"/>
        <item x="1398"/>
        <item x="1102"/>
        <item x="179"/>
        <item x="216"/>
        <item x="1663"/>
        <item x="180"/>
        <item x="986"/>
        <item x="1630"/>
        <item x="742"/>
        <item x="1090"/>
        <item x="1654"/>
        <item x="217"/>
        <item x="691"/>
        <item x="1095"/>
        <item x="941"/>
        <item x="747"/>
        <item x="753"/>
        <item x="1196"/>
        <item x="344"/>
        <item x="1354"/>
        <item x="1351"/>
        <item x="1348"/>
        <item x="1347"/>
        <item x="1345"/>
        <item x="1041"/>
        <item x="1355"/>
        <item x="1352"/>
        <item x="1346"/>
        <item x="1342"/>
        <item x="181"/>
        <item x="743"/>
        <item x="651"/>
        <item x="652"/>
        <item x="963"/>
        <item x="1452"/>
        <item x="1456"/>
        <item x="793"/>
        <item x="1673"/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outline="0" showAll="0" defaultSubtotal="0"/>
    <pivotField axis="axisRow" showAll="0">
      <items count="128">
        <item x="46"/>
        <item x="43"/>
        <item x="50"/>
        <item x="33"/>
        <item x="3"/>
        <item x="52"/>
        <item x="14"/>
        <item x="61"/>
        <item x="71"/>
        <item x="45"/>
        <item x="84"/>
        <item x="31"/>
        <item x="57"/>
        <item x="36"/>
        <item x="62"/>
        <item x="6"/>
        <item x="38"/>
        <item x="42"/>
        <item x="114"/>
        <item x="112"/>
        <item x="63"/>
        <item x="47"/>
        <item x="89"/>
        <item x="7"/>
        <item x="99"/>
        <item x="110"/>
        <item x="21"/>
        <item x="81"/>
        <item x="15"/>
        <item x="70"/>
        <item x="79"/>
        <item x="75"/>
        <item x="82"/>
        <item x="5"/>
        <item x="1"/>
        <item x="87"/>
        <item x="59"/>
        <item x="40"/>
        <item x="91"/>
        <item x="107"/>
        <item x="16"/>
        <item x="115"/>
        <item x="108"/>
        <item x="2"/>
        <item x="83"/>
        <item x="29"/>
        <item m="1" x="125"/>
        <item x="116"/>
        <item x="92"/>
        <item x="113"/>
        <item x="58"/>
        <item x="34"/>
        <item x="104"/>
        <item x="73"/>
        <item x="64"/>
        <item x="106"/>
        <item x="77"/>
        <item x="30"/>
        <item x="41"/>
        <item x="60"/>
        <item x="65"/>
        <item x="27"/>
        <item x="101"/>
        <item x="9"/>
        <item x="93"/>
        <item x="17"/>
        <item x="86"/>
        <item x="85"/>
        <item x="48"/>
        <item x="11"/>
        <item x="94"/>
        <item x="12"/>
        <item x="88"/>
        <item x="56"/>
        <item x="103"/>
        <item x="25"/>
        <item x="117"/>
        <item x="4"/>
        <item x="51"/>
        <item x="80"/>
        <item x="111"/>
        <item x="54"/>
        <item x="118"/>
        <item x="96"/>
        <item x="98"/>
        <item x="20"/>
        <item x="90"/>
        <item x="109"/>
        <item x="26"/>
        <item x="19"/>
        <item x="78"/>
        <item x="119"/>
        <item x="120"/>
        <item x="66"/>
        <item x="121"/>
        <item x="18"/>
        <item x="69"/>
        <item m="1" x="126"/>
        <item x="72"/>
        <item x="67"/>
        <item x="102"/>
        <item x="76"/>
        <item x="122"/>
        <item x="35"/>
        <item x="95"/>
        <item x="28"/>
        <item x="49"/>
        <item x="44"/>
        <item x="53"/>
        <item x="32"/>
        <item x="24"/>
        <item x="13"/>
        <item x="97"/>
        <item x="22"/>
        <item x="55"/>
        <item x="100"/>
        <item x="68"/>
        <item x="123"/>
        <item x="105"/>
        <item x="124"/>
        <item x="74"/>
        <item x="39"/>
        <item x="23"/>
        <item x="10"/>
        <item x="8"/>
        <item x="37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axis="axisPage" multipleItemSelectionAllowed="1" showAll="0">
      <items count="69">
        <item x="22"/>
        <item x="20"/>
        <item x="19"/>
        <item x="21"/>
        <item h="1" x="25"/>
        <item h="1" x="23"/>
        <item h="1" x="26"/>
        <item h="1" x="24"/>
        <item x="60"/>
        <item x="65"/>
        <item x="58"/>
        <item x="67"/>
        <item x="45"/>
        <item x="47"/>
        <item x="50"/>
        <item x="51"/>
        <item x="52"/>
        <item x="53"/>
        <item x="57"/>
        <item x="61"/>
        <item x="66"/>
        <item x="59"/>
        <item x="46"/>
        <item x="1"/>
        <item x="2"/>
        <item x="6"/>
        <item x="7"/>
        <item x="29"/>
        <item x="14"/>
        <item x="13"/>
        <item x="12"/>
        <item x="10"/>
        <item x="8"/>
        <item x="0"/>
        <item x="39"/>
        <item x="37"/>
        <item x="40"/>
        <item x="48"/>
        <item x="34"/>
        <item x="36"/>
        <item x="35"/>
        <item h="1" x="41"/>
        <item h="1" x="43"/>
        <item h="1" x="42"/>
        <item h="1" x="38"/>
        <item h="1" x="54"/>
        <item h="1" x="55"/>
        <item h="1" x="56"/>
        <item h="1" x="33"/>
        <item h="1" x="30"/>
        <item h="1" x="5"/>
        <item h="1" x="3"/>
        <item h="1" x="11"/>
        <item h="1" x="27"/>
        <item h="1" x="28"/>
        <item h="1" x="18"/>
        <item h="1" x="31"/>
        <item h="1" x="9"/>
        <item h="1" x="15"/>
        <item h="1" x="16"/>
        <item h="1" x="4"/>
        <item h="1" x="32"/>
        <item h="1" x="17"/>
        <item h="1" x="44"/>
        <item h="1" x="62"/>
        <item h="1" x="64"/>
        <item h="1" x="49"/>
        <item h="1" x="63"/>
        <item t="default"/>
      </items>
    </pivotField>
    <pivotField axis="axisRow" showAll="0">
      <items count="14">
        <item x="3"/>
        <item x="0"/>
        <item x="1"/>
        <item x="2"/>
        <item x="4"/>
        <item m="1" x="5"/>
        <item m="1" x="6"/>
        <item m="1" x="7"/>
        <item m="1" x="8"/>
        <item m="1" x="9"/>
        <item m="1" x="10"/>
        <item m="1" x="11"/>
        <item m="1" x="12"/>
        <item t="default"/>
      </items>
    </pivotField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11"/>
    <field x="5"/>
    <field x="3"/>
    <field x="1"/>
  </rowFields>
  <rowItems count="28">
    <i>
      <x v="1"/>
    </i>
    <i r="1">
      <x v="4"/>
    </i>
    <i r="2">
      <x v="133"/>
      <x v="1"/>
    </i>
    <i r="2">
      <x v="736"/>
      <x v="5"/>
    </i>
    <i r="2">
      <x v="737"/>
      <x v="4"/>
    </i>
    <i r="2">
      <x v="738"/>
      <x v="4"/>
    </i>
    <i r="2">
      <x v="1199"/>
      <x v="9"/>
    </i>
    <i r="2">
      <x v="1436"/>
      <x v="5"/>
    </i>
    <i r="2">
      <x v="1657"/>
      <x/>
    </i>
    <i r="1">
      <x v="6"/>
    </i>
    <i r="2">
      <x v="1170"/>
      <x v="1"/>
    </i>
    <i r="1">
      <x v="57"/>
    </i>
    <i r="2">
      <x v="611"/>
      <x v="3"/>
    </i>
    <i r="1">
      <x v="63"/>
    </i>
    <i r="2">
      <x v="43"/>
      <x v="5"/>
    </i>
    <i r="2">
      <x v="1663"/>
      <x/>
    </i>
    <i r="1">
      <x v="89"/>
    </i>
    <i r="2">
      <x v="210"/>
      <x v="2"/>
    </i>
    <i r="1">
      <x v="98"/>
    </i>
    <i r="2">
      <x v="1245"/>
      <x v="9"/>
    </i>
    <i r="1">
      <x v="105"/>
    </i>
    <i r="2">
      <x v="14"/>
      <x v="9"/>
    </i>
    <i r="2">
      <x v="1026"/>
      <x v="6"/>
    </i>
    <i r="1">
      <x v="107"/>
    </i>
    <i r="2">
      <x v="1105"/>
      <x v="5"/>
    </i>
    <i r="1">
      <x v="121"/>
    </i>
    <i r="2">
      <x v="178"/>
      <x v="5"/>
    </i>
    <i t="grand">
      <x/>
    </i>
  </rowItems>
  <colItems count="1">
    <i/>
  </colItems>
  <pageFields count="2">
    <pageField fld="6" item="1" hier="-1"/>
    <pageField fld="10" hier="-1"/>
  </pageFields>
  <dataFields count="1">
    <dataField name="Sum of Total Units" fld="7" showDataAs="percentOfCol" baseField="1" baseItem="3" numFmtId="10"/>
  </dataFields>
  <formats count="9">
    <format dxfId="26">
      <pivotArea collapsedLevelsAreSubtotals="1" fieldPosition="0">
        <references count="4">
          <reference field="1" count="1">
            <x v="1"/>
          </reference>
          <reference field="3" count="1" selected="0">
            <x v="133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5">
      <pivotArea collapsedLevelsAreSubtotals="1" fieldPosition="0">
        <references count="4">
          <reference field="1" count="1">
            <x v="5"/>
          </reference>
          <reference field="3" count="1" selected="0">
            <x v="736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4">
      <pivotArea collapsedLevelsAreSubtotals="1" fieldPosition="0">
        <references count="4">
          <reference field="1" count="1">
            <x v="4"/>
          </reference>
          <reference field="3" count="1" selected="0">
            <x v="737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3">
      <pivotArea collapsedLevelsAreSubtotals="1" fieldPosition="0">
        <references count="4">
          <reference field="1" count="1">
            <x v="4"/>
          </reference>
          <reference field="3" count="1" selected="0">
            <x v="738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2">
      <pivotArea collapsedLevelsAreSubtotals="1" fieldPosition="0">
        <references count="4">
          <reference field="1" count="1">
            <x v="9"/>
          </reference>
          <reference field="3" count="1" selected="0">
            <x v="1199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1">
      <pivotArea collapsedLevelsAreSubtotals="1" fieldPosition="0">
        <references count="4">
          <reference field="1" count="1">
            <x v="5"/>
          </reference>
          <reference field="3" count="1" selected="0">
            <x v="1436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0">
      <pivotArea collapsedLevelsAreSubtotals="1" fieldPosition="0">
        <references count="4">
          <reference field="1" count="1">
            <x v="0"/>
          </reference>
          <reference field="3" count="1" selected="0">
            <x v="1651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19">
      <pivotArea collapsedLevelsAreSubtotals="1" fieldPosition="0">
        <references count="4">
          <reference field="1" count="1">
            <x v="0"/>
          </reference>
          <reference field="3" count="1" selected="0">
            <x v="1652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18">
      <pivotArea collapsedLevelsAreSubtotals="1" fieldPosition="0">
        <references count="4">
          <reference field="1" count="1">
            <x v="0"/>
          </reference>
          <reference field="3" count="1" selected="0">
            <x v="1657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7DE34D-C9E5-4428-8548-459F120F230D}" name="PivotTable1" cacheId="9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6:C34" firstHeaderRow="1" firstDataRow="1" firstDataCol="2" rowPageCount="2" colPageCount="1"/>
  <pivotFields count="30">
    <pivotField outline="0" showAll="0" defaultSubtotal="0"/>
    <pivotField axis="axisRow" outline="0" showAll="0" defaultSubtotal="0">
      <items count="38">
        <item x="0"/>
        <item x="1"/>
        <item x="2"/>
        <item x="3"/>
        <item x="4"/>
        <item x="5"/>
        <item x="6"/>
        <item x="7"/>
        <item x="8"/>
        <item x="9"/>
        <item h="1" x="10"/>
        <item h="1" x="11"/>
        <item h="1" x="12"/>
        <item h="1" x="13"/>
        <item h="1" x="14"/>
        <item h="1" x="15"/>
        <item h="1" x="17"/>
        <item h="1" x="20"/>
        <item h="1" x="33"/>
        <item h="1" x="22"/>
        <item h="1" x="34"/>
        <item h="1" x="25"/>
        <item h="1" x="18"/>
        <item h="1" x="16"/>
        <item h="1" x="37"/>
        <item h="1" x="19"/>
        <item h="1" x="21"/>
        <item h="1" x="23"/>
        <item h="1" x="24"/>
        <item h="1" x="26"/>
        <item h="1" x="27"/>
        <item h="1" x="28"/>
        <item h="1" x="29"/>
        <item h="1" x="30"/>
        <item h="1" x="31"/>
        <item h="1" x="32"/>
        <item h="1" x="35"/>
        <item h="1" x="36"/>
      </items>
    </pivotField>
    <pivotField showAll="0"/>
    <pivotField axis="axisRow" outline="0" showAll="0" defaultSubtotal="0">
      <items count="1674">
        <item x="1255"/>
        <item x="1179"/>
        <item x="825"/>
        <item x="903"/>
        <item x="289"/>
        <item x="49"/>
        <item x="1042"/>
        <item x="398"/>
        <item x="1043"/>
        <item x="722"/>
        <item x="290"/>
        <item x="182"/>
        <item x="1581"/>
        <item x="1579"/>
        <item x="291"/>
        <item x="486"/>
        <item x="1309"/>
        <item x="1002"/>
        <item x="1611"/>
        <item x="1607"/>
        <item x="1595"/>
        <item x="17"/>
        <item x="1597"/>
        <item x="1467"/>
        <item x="1130"/>
        <item x="585"/>
        <item x="1573"/>
        <item x="546"/>
        <item x="992"/>
        <item x="1469"/>
        <item x="78"/>
        <item x="1545"/>
        <item x="388"/>
        <item x="519"/>
        <item x="1602"/>
        <item x="746"/>
        <item x="847"/>
        <item x="454"/>
        <item x="1637"/>
        <item x="401"/>
        <item x="145"/>
        <item x="800"/>
        <item x="1360"/>
        <item x="146"/>
        <item x="1620"/>
        <item x="835"/>
        <item x="826"/>
        <item x="856"/>
        <item x="1372"/>
        <item x="1370"/>
        <item x="1664"/>
        <item x="760"/>
        <item x="646"/>
        <item x="1057"/>
        <item x="705"/>
        <item x="1338"/>
        <item x="1339"/>
        <item x="280"/>
        <item x="50"/>
        <item x="274"/>
        <item x="30"/>
        <item x="218"/>
        <item x="288"/>
        <item x="25"/>
        <item x="419"/>
        <item x="924"/>
        <item x="725"/>
        <item x="885"/>
        <item x="706"/>
        <item x="704"/>
        <item x="413"/>
        <item x="417"/>
        <item x="285"/>
        <item x="711"/>
        <item x="709"/>
        <item x="777"/>
        <item x="993"/>
        <item x="1477"/>
        <item x="1117"/>
        <item x="1105"/>
        <item x="748"/>
        <item x="292"/>
        <item x="26"/>
        <item x="293"/>
        <item x="1561"/>
        <item x="1448"/>
        <item x="109"/>
        <item x="1565"/>
        <item x="520"/>
        <item x="1303"/>
        <item x="1300"/>
        <item x="1118"/>
        <item x="1261"/>
        <item x="666"/>
        <item x="1139"/>
        <item x="294"/>
        <item x="433"/>
        <item x="295"/>
        <item x="521"/>
        <item x="79"/>
        <item x="1329"/>
        <item x="255"/>
        <item x="586"/>
        <item x="702"/>
        <item x="1446"/>
        <item x="1111"/>
        <item x="1079"/>
        <item x="1067"/>
        <item x="487"/>
        <item x="39"/>
        <item x="1488"/>
        <item x="717"/>
        <item x="625"/>
        <item x="1399"/>
        <item x="522"/>
        <item x="1276"/>
        <item x="488"/>
        <item x="1540"/>
        <item x="729"/>
        <item x="1340"/>
        <item x="147"/>
        <item x="1386"/>
        <item x="32"/>
        <item x="978"/>
        <item x="547"/>
        <item x="1656"/>
        <item x="1161"/>
        <item x="791"/>
        <item x="1482"/>
        <item x="80"/>
        <item x="1400"/>
        <item x="661"/>
        <item x="548"/>
        <item x="29"/>
        <item x="264"/>
        <item x="148"/>
        <item x="81"/>
        <item x="219"/>
        <item x="587"/>
        <item x="806"/>
        <item x="397"/>
        <item x="1271"/>
        <item x="721"/>
        <item x="1524"/>
        <item x="904"/>
        <item x="1632"/>
        <item x="296"/>
        <item x="549"/>
        <item x="667"/>
        <item x="1665"/>
        <item x="1660"/>
        <item x="36"/>
        <item x="1189"/>
        <item x="1253"/>
        <item x="1252"/>
        <item x="149"/>
        <item x="804"/>
        <item x="1244"/>
        <item x="183"/>
        <item x="1527"/>
        <item x="1024"/>
        <item x="979"/>
        <item x="297"/>
        <item x="1481"/>
        <item x="82"/>
        <item x="866"/>
        <item x="286"/>
        <item x="150"/>
        <item x="1450"/>
        <item x="40"/>
        <item x="1275"/>
        <item x="1634"/>
        <item x="700"/>
        <item x="523"/>
        <item x="1657"/>
        <item x="1068"/>
        <item x="1220"/>
        <item x="1568"/>
        <item x="151"/>
        <item x="896"/>
        <item x="890"/>
        <item x="298"/>
        <item x="1633"/>
        <item x="220"/>
        <item x="184"/>
        <item x="645"/>
        <item x="588"/>
        <item x="1119"/>
        <item x="678"/>
        <item x="1106"/>
        <item x="1503"/>
        <item x="1031"/>
        <item x="1353"/>
        <item x="1350"/>
        <item x="1349"/>
        <item x="1653"/>
        <item x="185"/>
        <item x="83"/>
        <item x="956"/>
        <item x="750"/>
        <item x="677"/>
        <item x="973"/>
        <item x="631"/>
        <item x="1569"/>
        <item x="1583"/>
        <item x="1003"/>
        <item x="1449"/>
        <item x="385"/>
        <item x="358"/>
        <item x="726"/>
        <item x="51"/>
        <item x="269"/>
        <item x="186"/>
        <item x="1069"/>
        <item x="524"/>
        <item x="299"/>
        <item x="300"/>
        <item x="525"/>
        <item x="827"/>
        <item x="1155"/>
        <item x="187"/>
        <item x="638"/>
        <item x="1585"/>
        <item x="188"/>
        <item x="110"/>
        <item x="685"/>
        <item x="402"/>
        <item x="1617"/>
        <item x="1612"/>
        <item x="1608"/>
        <item x="1098"/>
        <item x="589"/>
        <item x="1642"/>
        <item x="1376"/>
        <item x="1248"/>
        <item x="815"/>
        <item x="434"/>
        <item x="1596"/>
        <item x="52"/>
        <item x="980"/>
        <item x="365"/>
        <item x="767"/>
        <item x="703"/>
        <item x="943"/>
        <item x="111"/>
        <item x="1574"/>
        <item x="1304"/>
        <item x="112"/>
        <item x="590"/>
        <item x="113"/>
        <item x="489"/>
        <item x="1166"/>
        <item x="490"/>
        <item x="491"/>
        <item x="463"/>
        <item x="925"/>
        <item x="526"/>
        <item x="462"/>
        <item x="931"/>
        <item x="929"/>
        <item x="425"/>
        <item x="916"/>
        <item x="905"/>
        <item x="897"/>
        <item x="1343"/>
        <item x="634"/>
        <item x="807"/>
        <item x="152"/>
        <item x="27"/>
        <item x="267"/>
        <item x="221"/>
        <item x="1479"/>
        <item x="769"/>
        <item x="1405"/>
        <item x="771"/>
        <item x="1305"/>
        <item x="969"/>
        <item x="53"/>
        <item x="1083"/>
        <item x="780"/>
        <item x="591"/>
        <item x="592"/>
        <item x="550"/>
        <item x="451"/>
        <item x="848"/>
        <item x="836"/>
        <item x="828"/>
        <item x="857"/>
        <item x="891"/>
        <item x="886"/>
        <item x="876"/>
        <item x="873"/>
        <item x="867"/>
        <item x="906"/>
        <item x="898"/>
        <item x="858"/>
        <item x="818"/>
        <item x="849"/>
        <item x="868"/>
        <item x="114"/>
        <item x="917"/>
        <item x="48"/>
        <item x="837"/>
        <item x="389"/>
        <item x="794"/>
        <item x="644"/>
        <item x="795"/>
        <item x="1487"/>
        <item x="1447"/>
        <item x="1458"/>
        <item x="1541"/>
        <item x="1543"/>
        <item x="1058"/>
        <item x="1237"/>
        <item x="1432"/>
        <item x="629"/>
        <item x="1167"/>
        <item x="259"/>
        <item x="1159"/>
        <item x="441"/>
        <item x="301"/>
        <item x="54"/>
        <item x="1373"/>
        <item x="1645"/>
        <item x="802"/>
        <item x="994"/>
        <item x="995"/>
        <item x="376"/>
        <item x="222"/>
        <item x="1318"/>
        <item x="302"/>
        <item x="435"/>
        <item x="593"/>
        <item x="43"/>
        <item x="383"/>
        <item x="551"/>
        <item x="485"/>
        <item x="405"/>
        <item x="527"/>
        <item x="1120"/>
        <item x="796"/>
        <item x="981"/>
        <item x="1121"/>
        <item x="1172"/>
        <item x="1182"/>
        <item x="932"/>
        <item x="1459"/>
        <item x="1264"/>
        <item x="329"/>
        <item x="1508"/>
        <item x="1059"/>
        <item x="1025"/>
        <item x="273"/>
        <item x="789"/>
        <item x="778"/>
        <item x="737"/>
        <item x="1026"/>
        <item x="1552"/>
        <item x="1422"/>
        <item x="1562"/>
        <item x="223"/>
        <item x="869"/>
        <item x="354"/>
        <item x="1426"/>
        <item x="676"/>
        <item x="1555"/>
        <item x="874"/>
        <item x="1344"/>
        <item x="1486"/>
        <item x="492"/>
        <item x="817"/>
        <item x="270"/>
        <item x="907"/>
        <item x="714"/>
        <item x="189"/>
        <item x="1419"/>
        <item x="682"/>
        <item x="1461"/>
        <item x="1473"/>
        <item x="528"/>
        <item x="381"/>
        <item x="1374"/>
        <item x="1266"/>
        <item x="1192"/>
        <item x="1190"/>
        <item x="1148"/>
        <item x="303"/>
        <item x="115"/>
        <item x="1208"/>
        <item x="304"/>
        <item x="224"/>
        <item x="1173"/>
        <item x="552"/>
        <item x="116"/>
        <item x="1401"/>
        <item x="1414"/>
        <item x="529"/>
        <item x="1437"/>
        <item x="392"/>
        <item x="1277"/>
        <item x="699"/>
        <item x="649"/>
        <item x="55"/>
        <item x="457"/>
        <item x="225"/>
        <item x="643"/>
        <item x="944"/>
        <item x="553"/>
        <item x="594"/>
        <item x="153"/>
        <item x="1556"/>
        <item x="330"/>
        <item x="1334"/>
        <item x="1335"/>
        <item x="1553"/>
        <item x="38"/>
        <item x="595"/>
        <item x="946"/>
        <item x="596"/>
        <item x="1200"/>
        <item x="84"/>
        <item x="1539"/>
        <item x="1457"/>
        <item x="1504"/>
        <item x="1195"/>
        <item x="1168"/>
        <item x="1591"/>
        <item x="1060"/>
        <item x="850"/>
        <item x="597"/>
        <item x="996"/>
        <item x="1086"/>
        <item x="811"/>
        <item x="1260"/>
        <item x="1162"/>
        <item x="190"/>
        <item x="1588"/>
        <item x="117"/>
        <item x="1380"/>
        <item x="1662"/>
        <item x="838"/>
        <item x="1438"/>
        <item x="493"/>
        <item x="1356"/>
        <item x="598"/>
        <item x="1415"/>
        <item x="56"/>
        <item x="675"/>
        <item x="766"/>
        <item x="650"/>
        <item x="599"/>
        <item x="600"/>
        <item x="829"/>
        <item x="85"/>
        <item x="601"/>
        <item x="1589"/>
        <item x="436"/>
        <item x="1636"/>
        <item x="1600"/>
        <item x="366"/>
        <item x="822"/>
        <item x="554"/>
        <item x="494"/>
        <item x="530"/>
        <item x="421"/>
        <item x="305"/>
        <item x="260"/>
        <item x="830"/>
        <item x="1644"/>
        <item x="41"/>
        <item x="1052"/>
        <item x="57"/>
        <item x="831"/>
        <item x="531"/>
        <item x="1571"/>
        <item x="602"/>
        <item x="839"/>
        <item x="851"/>
        <item x="819"/>
        <item x="933"/>
        <item x="1667"/>
        <item x="840"/>
        <item x="841"/>
        <item x="555"/>
        <item x="842"/>
        <item x="918"/>
        <item x="1249"/>
        <item x="345"/>
        <item x="1019"/>
        <item x="418"/>
        <item x="1097"/>
        <item x="852"/>
        <item x="877"/>
        <item x="1112"/>
        <item x="997"/>
        <item x="603"/>
        <item x="443"/>
        <item x="306"/>
        <item x="813"/>
        <item x="1053"/>
        <item x="1036"/>
        <item x="1454"/>
        <item x="878"/>
        <item x="693"/>
        <item x="406"/>
        <item x="774"/>
        <item x="154"/>
        <item x="1427"/>
        <item x="86"/>
        <item x="974"/>
        <item x="1193"/>
        <item x="1183"/>
        <item x="1549"/>
        <item x="155"/>
        <item x="263"/>
        <item x="647"/>
        <item x="732"/>
        <item x="656"/>
        <item x="1149"/>
        <item x="604"/>
        <item x="843"/>
        <item x="414"/>
        <item x="1203"/>
        <item x="468"/>
        <item x="1044"/>
        <item x="1366"/>
        <item x="938"/>
        <item x="1483"/>
        <item x="1037"/>
        <item x="87"/>
        <item x="1180"/>
        <item x="1174"/>
        <item x="1163"/>
        <item x="1140"/>
        <item x="1453"/>
        <item x="1525"/>
        <item x="191"/>
        <item x="669"/>
        <item x="556"/>
        <item x="1164"/>
        <item x="444"/>
        <item x="307"/>
        <item x="1141"/>
        <item x="1175"/>
        <item x="1538"/>
        <item x="1214"/>
        <item x="226"/>
        <item x="396"/>
        <item x="1205"/>
        <item x="879"/>
        <item x="1169"/>
        <item x="331"/>
        <item x="1150"/>
        <item x="1306"/>
        <item x="1170"/>
        <item x="88"/>
        <item x="605"/>
        <item x="1027"/>
        <item x="772"/>
        <item x="1575"/>
        <item x="1577"/>
        <item x="606"/>
        <item x="1444"/>
        <item x="275"/>
        <item x="1045"/>
        <item x="341"/>
        <item x="89"/>
        <item x="495"/>
        <item x="1209"/>
        <item x="1122"/>
        <item x="892"/>
        <item x="880"/>
        <item x="832"/>
        <item x="968"/>
        <item x="908"/>
        <item x="875"/>
        <item x="859"/>
        <item x="680"/>
        <item x="1194"/>
        <item x="1558"/>
        <item x="1009"/>
        <item x="90"/>
        <item x="833"/>
        <item x="961"/>
        <item x="496"/>
        <item x="1420"/>
        <item x="1014"/>
        <item x="440"/>
        <item x="407"/>
        <item x="91"/>
        <item x="1383"/>
        <item x="707"/>
        <item x="1455"/>
        <item x="982"/>
        <item x="415"/>
        <item x="256"/>
        <item x="426"/>
        <item x="227"/>
        <item x="156"/>
        <item x="346"/>
        <item x="192"/>
        <item x="28"/>
        <item x="448"/>
        <item x="787"/>
        <item x="1365"/>
        <item x="118"/>
        <item x="636"/>
        <item x="781"/>
        <item x="119"/>
        <item x="427"/>
        <item x="870"/>
        <item x="92"/>
        <item x="642"/>
        <item x="557"/>
        <item x="193"/>
        <item x="467"/>
        <item x="120"/>
        <item x="1246"/>
        <item x="1328"/>
        <item x="464"/>
        <item x="386"/>
        <item x="58"/>
        <item x="93"/>
        <item x="157"/>
        <item x="94"/>
        <item x="258"/>
        <item x="962"/>
        <item x="1613"/>
        <item x="158"/>
        <item x="1245"/>
        <item x="1671"/>
        <item x="671"/>
        <item x="945"/>
        <item x="1267"/>
        <item x="1212"/>
        <item x="660"/>
        <item x="1670"/>
        <item x="1669"/>
        <item x="1046"/>
        <item x="332"/>
        <item x="1316"/>
        <item x="1210"/>
        <item x="663"/>
        <item x="1247"/>
        <item x="1165"/>
        <item x="558"/>
        <item x="375"/>
        <item x="998"/>
        <item x="1015"/>
        <item x="194"/>
        <item x="853"/>
        <item x="377"/>
        <item x="336"/>
        <item x="1529"/>
        <item x="919"/>
        <item x="1231"/>
        <item x="308"/>
        <item x="1061"/>
        <item x="1442"/>
        <item x="1439"/>
        <item x="1225"/>
        <item x="607"/>
        <item x="1424"/>
        <item x="59"/>
        <item x="159"/>
        <item x="347"/>
        <item x="348"/>
        <item x="559"/>
        <item x="1016"/>
        <item x="359"/>
        <item x="844"/>
        <item x="834"/>
        <item x="35"/>
        <item x="1423"/>
        <item x="532"/>
        <item x="1151"/>
        <item x="957"/>
        <item x="939"/>
        <item x="608"/>
        <item x="1226"/>
        <item x="460"/>
        <item x="1544"/>
        <item x="1104"/>
        <item x="733"/>
        <item x="160"/>
        <item x="770"/>
        <item x="497"/>
        <item x="560"/>
        <item x="816"/>
        <item x="1080"/>
        <item x="1672"/>
        <item x="749"/>
        <item x="1047"/>
        <item x="281"/>
        <item x="342"/>
        <item x="261"/>
        <item x="1123"/>
        <item x="695"/>
        <item x="965"/>
        <item x="403"/>
        <item x="1238"/>
        <item x="1234"/>
        <item x="1230"/>
        <item x="1232"/>
        <item x="498"/>
        <item x="561"/>
        <item x="1096"/>
        <item x="683"/>
        <item x="637"/>
        <item x="1020"/>
        <item x="708"/>
        <item x="1402"/>
        <item x="195"/>
        <item x="1285"/>
        <item x="860"/>
        <item x="1341"/>
        <item x="1004"/>
        <item x="1471"/>
        <item x="60"/>
        <item x="121"/>
        <item x="1235"/>
        <item x="1070"/>
        <item x="1546"/>
        <item x="196"/>
        <item x="228"/>
        <item x="909"/>
        <item x="447"/>
        <item x="910"/>
        <item x="757"/>
        <item x="624"/>
        <item x="1493"/>
        <item x="360"/>
        <item x="1204"/>
        <item x="499"/>
        <item x="1176"/>
        <item x="1142"/>
        <item x="161"/>
        <item x="122"/>
        <item x="123"/>
        <item x="1406"/>
        <item x="1010"/>
        <item x="1478"/>
        <item x="662"/>
        <item x="382"/>
        <item x="1532"/>
        <item x="899"/>
        <item x="562"/>
        <item x="262"/>
        <item x="46"/>
        <item x="741"/>
        <item x="378"/>
        <item x="751"/>
        <item x="229"/>
        <item x="609"/>
        <item x="387"/>
        <item x="610"/>
        <item x="1093"/>
        <item x="881"/>
        <item x="655"/>
        <item x="752"/>
        <item x="754"/>
        <item x="1489"/>
        <item x="456"/>
        <item x="349"/>
        <item x="95"/>
        <item x="1521"/>
        <item x="1094"/>
        <item x="124"/>
        <item x="1534"/>
        <item x="1131"/>
        <item x="1127"/>
        <item x="1124"/>
        <item x="1113"/>
        <item x="1217"/>
        <item x="1536"/>
        <item x="333"/>
        <item x="500"/>
        <item x="476"/>
        <item x="1643"/>
        <item x="1647"/>
        <item x="1648"/>
        <item x="926"/>
        <item x="1537"/>
        <item x="230"/>
        <item x="450"/>
        <item x="231"/>
        <item x="987"/>
        <item x="1160"/>
        <item x="1368"/>
        <item x="96"/>
        <item x="563"/>
        <item x="125"/>
        <item x="1132"/>
        <item x="1128"/>
        <item x="564"/>
        <item x="1062"/>
        <item x="768"/>
        <item x="309"/>
        <item x="808"/>
        <item x="1156"/>
        <item x="1135"/>
        <item x="1103"/>
        <item x="1136"/>
        <item x="854"/>
        <item x="501"/>
        <item x="1393"/>
        <item x="361"/>
        <item x="439"/>
        <item x="1219"/>
        <item x="372"/>
        <item x="502"/>
        <item x="1218"/>
        <item x="1216"/>
        <item x="611"/>
        <item x="1337"/>
        <item x="379"/>
        <item x="197"/>
        <item x="1286"/>
        <item x="461"/>
        <item x="420"/>
        <item x="162"/>
        <item x="1259"/>
        <item x="1330"/>
        <item x="1327"/>
        <item x="1087"/>
        <item x="1213"/>
        <item x="1428"/>
        <item x="626"/>
        <item x="612"/>
        <item x="1324"/>
        <item x="266"/>
        <item x="1109"/>
        <item x="470"/>
        <item x="416"/>
        <item x="1522"/>
        <item x="1523"/>
        <item x="785"/>
        <item x="758"/>
        <item x="1048"/>
        <item x="934"/>
        <item x="1501"/>
        <item x="1520"/>
        <item x="1517"/>
        <item x="1514"/>
        <item x="1513"/>
        <item x="1512"/>
        <item x="1511"/>
        <item x="399"/>
        <item x="1500"/>
        <item x="1498"/>
        <item x="1224"/>
        <item x="343"/>
        <item x="163"/>
        <item x="988"/>
        <item x="657"/>
        <item x="696"/>
        <item x="97"/>
        <item x="391"/>
        <item x="1005"/>
        <item x="1652"/>
        <item x="970"/>
        <item x="565"/>
        <item x="334"/>
        <item x="566"/>
        <item x="1241"/>
        <item x="1640"/>
        <item x="337"/>
        <item x="362"/>
        <item x="232"/>
        <item x="1572"/>
        <item x="1570"/>
        <item x="567"/>
        <item x="1584"/>
        <item x="1628"/>
        <item x="271"/>
        <item x="198"/>
        <item x="1107"/>
        <item x="126"/>
        <item x="1357"/>
        <item x="1382"/>
        <item x="164"/>
        <item x="1518"/>
        <item x="1658"/>
        <item x="1515"/>
        <item x="1510"/>
        <item x="1666"/>
        <item x="272"/>
        <item x="1649"/>
        <item x="475"/>
        <item x="165"/>
        <item x="1332"/>
        <item x="1071"/>
        <item x="1072"/>
        <item x="1063"/>
        <item x="166"/>
        <item x="1143"/>
        <item x="1433"/>
        <item x="1242"/>
        <item x="1240"/>
        <item x="1082"/>
        <item x="1407"/>
        <item x="1408"/>
        <item x="279"/>
        <item x="1614"/>
        <item x="474"/>
        <item x="911"/>
        <item x="503"/>
        <item x="310"/>
        <item x="1221"/>
        <item x="311"/>
        <item x="1547"/>
        <item x="1409"/>
        <item x="568"/>
        <item x="504"/>
        <item x="199"/>
        <item x="505"/>
        <item x="312"/>
        <item x="471"/>
        <item x="1202"/>
        <item x="731"/>
        <item x="1460"/>
        <item x="912"/>
        <item x="887"/>
        <item x="233"/>
        <item x="665"/>
        <item x="374"/>
        <item x="127"/>
        <item x="951"/>
        <item x="949"/>
        <item x="960"/>
        <item x="483"/>
        <item x="1325"/>
        <item x="234"/>
        <item x="235"/>
        <item x="1668"/>
        <item x="236"/>
        <item x="893"/>
        <item x="1278"/>
        <item x="1282"/>
        <item x="1108"/>
        <item x="971"/>
        <item x="668"/>
        <item x="1038"/>
        <item x="1017"/>
        <item x="1593"/>
        <item x="237"/>
        <item x="338"/>
        <item x="989"/>
        <item x="983"/>
        <item x="975"/>
        <item x="533"/>
        <item x="469"/>
        <item x="1394"/>
        <item x="613"/>
        <item x="167"/>
        <item x="1580"/>
        <item x="1468"/>
        <item x="697"/>
        <item x="1279"/>
        <item x="313"/>
        <item x="534"/>
        <item x="1272"/>
        <item x="1270"/>
        <item x="445"/>
        <item x="438"/>
        <item x="61"/>
        <item x="930"/>
        <item x="62"/>
        <item x="718"/>
        <item x="1601"/>
        <item x="614"/>
        <item x="1530"/>
        <item x="453"/>
        <item x="779"/>
        <item x="775"/>
        <item x="535"/>
        <item x="1181"/>
        <item x="1184"/>
        <item x="1629"/>
        <item x="1319"/>
        <item x="128"/>
        <item x="913"/>
        <item x="900"/>
        <item x="238"/>
        <item x="200"/>
        <item x="1567"/>
        <item x="1363"/>
        <item x="63"/>
        <item x="984"/>
        <item x="999"/>
        <item x="1222"/>
        <item x="1223"/>
        <item x="1650"/>
        <item x="422"/>
        <item x="861"/>
        <item x="894"/>
        <item x="920"/>
        <item x="1609"/>
        <item x="1250"/>
        <item x="473"/>
        <item x="1519"/>
        <item x="784"/>
        <item x="1310"/>
        <item x="1307"/>
        <item x="1297"/>
        <item x="1298"/>
        <item x="481"/>
        <item x="803"/>
        <item x="1395"/>
        <item x="862"/>
        <item x="1480"/>
        <item x="710"/>
        <item x="615"/>
        <item x="1582"/>
        <item x="1566"/>
        <item x="239"/>
        <item x="1301"/>
        <item x="240"/>
        <item x="1390"/>
        <item x="648"/>
        <item x="241"/>
        <item x="33"/>
        <item x="1125"/>
        <item x="1507"/>
        <item x="990"/>
        <item x="1177"/>
        <item x="201"/>
        <item x="782"/>
        <item x="790"/>
        <item x="845"/>
        <item x="202"/>
        <item x="914"/>
        <item x="1084"/>
        <item x="480"/>
        <item x="679"/>
        <item x="935"/>
        <item x="1257"/>
        <item x="1466"/>
        <item x="98"/>
        <item x="687"/>
        <item x="1287"/>
        <item x="1509"/>
        <item x="915"/>
        <item x="1006"/>
        <item x="863"/>
        <item x="129"/>
        <item x="168"/>
        <item x="409"/>
        <item x="1073"/>
        <item x="673"/>
        <item x="404"/>
        <item x="64"/>
        <item x="242"/>
        <item x="428"/>
        <item x="265"/>
        <item x="1465"/>
        <item x="1273"/>
        <item x="1269"/>
        <item x="1464"/>
        <item x="482"/>
        <item x="243"/>
        <item x="1280"/>
        <item x="786"/>
        <item x="99"/>
        <item x="130"/>
        <item x="1367"/>
        <item x="1157"/>
        <item x="1114"/>
        <item x="1100"/>
        <item x="1099"/>
        <item x="203"/>
        <item x="953"/>
        <item x="569"/>
        <item x="1410"/>
        <item x="1616"/>
        <item x="169"/>
        <item x="1032"/>
        <item x="715"/>
        <item x="1215"/>
        <item x="314"/>
        <item x="1484"/>
        <item x="1385"/>
        <item x="616"/>
        <item x="1599"/>
        <item x="1152"/>
        <item x="788"/>
        <item x="1548"/>
        <item x="1336"/>
        <item x="954"/>
        <item x="761"/>
        <item x="955"/>
        <item x="363"/>
        <item x="315"/>
        <item x="429"/>
        <item x="287"/>
        <item x="479"/>
        <item x="465"/>
        <item x="1302"/>
        <item x="100"/>
        <item x="1462"/>
        <item x="1463"/>
        <item x="1494"/>
        <item x="1492"/>
        <item x="1491"/>
        <item x="1495"/>
        <item x="170"/>
        <item x="1074"/>
        <item x="1075"/>
        <item x="171"/>
        <item x="204"/>
        <item x="101"/>
        <item x="1505"/>
        <item x="1490"/>
        <item x="1028"/>
        <item x="65"/>
        <item x="395"/>
        <item x="959"/>
        <item x="1274"/>
        <item x="1661"/>
        <item x="1638"/>
        <item x="1535"/>
        <item x="205"/>
        <item x="617"/>
        <item x="864"/>
        <item x="477"/>
        <item x="1076"/>
        <item x="1039"/>
        <item x="277"/>
        <item x="1145"/>
        <item x="1018"/>
        <item x="1011"/>
        <item x="206"/>
        <item x="1146"/>
        <item x="1137"/>
        <item x="1033"/>
        <item x="570"/>
        <item x="1311"/>
        <item x="66"/>
        <item x="740"/>
        <item x="102"/>
        <item x="393"/>
        <item x="172"/>
        <item x="131"/>
        <item x="1594"/>
        <item x="571"/>
        <item x="1263"/>
        <item x="1262"/>
        <item x="572"/>
        <item x="67"/>
        <item x="1416"/>
        <item x="459"/>
        <item x="1092"/>
        <item x="132"/>
        <item x="573"/>
        <item x="1040"/>
        <item x="958"/>
        <item x="736"/>
        <item x="738"/>
        <item x="964"/>
        <item x="1313"/>
        <item x="371"/>
        <item x="355"/>
        <item x="1429"/>
        <item x="1425"/>
        <item x="316"/>
        <item x="1258"/>
        <item x="783"/>
        <item x="734"/>
        <item x="244"/>
        <item x="1499"/>
        <item x="31"/>
        <item x="68"/>
        <item x="1641"/>
        <item x="449"/>
        <item x="1158"/>
        <item x="69"/>
        <item x="871"/>
        <item x="901"/>
        <item x="1379"/>
        <item x="1054"/>
        <item x="895"/>
        <item x="670"/>
        <item x="506"/>
        <item x="394"/>
        <item x="536"/>
        <item x="810"/>
        <item x="369"/>
        <item x="1029"/>
        <item x="684"/>
        <item x="755"/>
        <item x="921"/>
        <item x="1445"/>
        <item x="727"/>
        <item x="724"/>
        <item x="507"/>
        <item x="809"/>
        <item x="801"/>
        <item x="437"/>
        <item x="410"/>
        <item x="317"/>
        <item x="952"/>
        <item x="1361"/>
        <item x="207"/>
        <item x="713"/>
        <item x="712"/>
        <item x="508"/>
        <item x="1550"/>
        <item x="47"/>
        <item x="1198"/>
        <item x="1528"/>
        <item x="1526"/>
        <item x="739"/>
        <item x="1359"/>
        <item x="173"/>
        <item x="103"/>
        <item x="509"/>
        <item x="339"/>
        <item x="282"/>
        <item x="1186"/>
        <item x="1417"/>
        <item x="37"/>
        <item x="1227"/>
        <item x="763"/>
        <item x="730"/>
        <item x="922"/>
        <item x="574"/>
        <item x="1199"/>
        <item x="1265"/>
        <item x="1153"/>
        <item x="1144"/>
        <item x="284"/>
        <item x="174"/>
        <item x="694"/>
        <item x="640"/>
        <item x="367"/>
        <item x="1288"/>
        <item x="208"/>
        <item x="276"/>
        <item x="42"/>
        <item x="745"/>
        <item x="318"/>
        <item x="1391"/>
        <item x="1418"/>
        <item x="1434"/>
        <item x="1655"/>
        <item x="319"/>
        <item x="133"/>
        <item x="209"/>
        <item x="1564"/>
        <item x="104"/>
        <item x="948"/>
        <item x="1496"/>
        <item x="927"/>
        <item x="664"/>
        <item x="134"/>
        <item x="210"/>
        <item x="320"/>
        <item x="820"/>
        <item x="1475"/>
        <item x="1603"/>
        <item x="321"/>
        <item x="1012"/>
        <item x="1291"/>
        <item x="1049"/>
        <item x="821"/>
        <item x="764"/>
        <item x="1358"/>
        <item x="1293"/>
        <item x="1292"/>
        <item x="466"/>
        <item x="1283"/>
        <item x="972"/>
        <item x="1000"/>
        <item x="1371"/>
        <item x="442"/>
        <item x="70"/>
        <item x="1615"/>
        <item x="370"/>
        <item x="356"/>
        <item x="278"/>
        <item x="1440"/>
        <item x="211"/>
        <item x="1441"/>
        <item x="1201"/>
        <item x="1110"/>
        <item x="773"/>
        <item x="776"/>
        <item x="991"/>
        <item x="1133"/>
        <item x="1188"/>
        <item x="1154"/>
        <item x="688"/>
        <item x="364"/>
        <item x="537"/>
        <item x="245"/>
        <item x="1430"/>
        <item x="538"/>
        <item x="575"/>
        <item x="1586"/>
        <item x="212"/>
        <item x="340"/>
        <item x="576"/>
        <item x="510"/>
        <item x="641"/>
        <item x="689"/>
        <item x="1064"/>
        <item x="1381"/>
        <item x="380"/>
        <item x="1587"/>
        <item x="1187"/>
        <item x="1243"/>
        <item x="1138"/>
        <item x="823"/>
        <item x="1055"/>
        <item x="446"/>
        <item x="1030"/>
        <item x="1233"/>
        <item x="322"/>
        <item x="246"/>
        <item x="765"/>
        <item x="1392"/>
        <item x="1206"/>
        <item x="1256"/>
        <item x="44"/>
        <item x="1021"/>
        <item x="1403"/>
        <item x="1050"/>
        <item x="511"/>
        <item x="1497"/>
        <item x="430"/>
        <item x="323"/>
        <item x="1268"/>
        <item x="247"/>
        <item x="1101"/>
        <item x="1470"/>
        <item x="966"/>
        <item x="985"/>
        <item x="1598"/>
        <item x="1362"/>
        <item x="947"/>
        <item x="681"/>
        <item x="1397"/>
        <item x="512"/>
        <item x="71"/>
        <item x="257"/>
        <item x="1065"/>
        <item x="1389"/>
        <item x="1333"/>
        <item x="213"/>
        <item x="1314"/>
        <item x="248"/>
        <item x="1312"/>
        <item x="1563"/>
        <item x="1211"/>
        <item x="1126"/>
        <item x="539"/>
        <item x="1559"/>
        <item x="1533"/>
        <item x="1542"/>
        <item x="423"/>
        <item x="1147"/>
        <item x="368"/>
        <item x="1384"/>
        <item x="1129"/>
        <item x="513"/>
        <item x="268"/>
        <item x="865"/>
        <item x="135"/>
        <item x="1431"/>
        <item x="888"/>
        <item x="514"/>
        <item x="136"/>
        <item x="72"/>
        <item x="967"/>
        <item x="719"/>
        <item x="1207"/>
        <item x="882"/>
        <item x="1320"/>
        <item x="639"/>
        <item x="577"/>
        <item x="1631"/>
        <item x="283"/>
        <item x="137"/>
        <item x="9"/>
        <item x="1635"/>
        <item x="1378"/>
        <item x="889"/>
        <item x="1299"/>
        <item x="1185"/>
        <item x="73"/>
        <item x="74"/>
        <item x="1081"/>
        <item x="735"/>
        <item x="618"/>
        <item x="138"/>
        <item x="728"/>
        <item x="214"/>
        <item x="515"/>
        <item x="540"/>
        <item x="619"/>
        <item x="1474"/>
        <item x="324"/>
        <item x="1077"/>
        <item x="1618"/>
        <item x="792"/>
        <item x="1476"/>
        <item x="45"/>
        <item x="1066"/>
        <item x="1289"/>
        <item x="1531"/>
        <item x="325"/>
        <item x="215"/>
        <item x="1560"/>
        <item x="1284"/>
        <item x="1435"/>
        <item x="1646"/>
        <item x="1421"/>
        <item x="1315"/>
        <item x="1294"/>
        <item x="1326"/>
        <item x="1321"/>
        <item x="1322"/>
        <item x="175"/>
        <item x="1369"/>
        <item x="1388"/>
        <item x="658"/>
        <item x="1034"/>
        <item x="516"/>
        <item x="1557"/>
        <item x="1451"/>
        <item x="1404"/>
        <item x="139"/>
        <item x="390"/>
        <item x="1022"/>
        <item x="452"/>
        <item x="654"/>
        <item x="176"/>
        <item x="744"/>
        <item x="923"/>
        <item x="902"/>
        <item x="883"/>
        <item x="484"/>
        <item x="630"/>
        <item x="620"/>
        <item x="541"/>
        <item x="578"/>
        <item x="140"/>
        <item x="1308"/>
        <item x="976"/>
        <item x="762"/>
        <item x="1472"/>
        <item x="326"/>
        <item x="723"/>
        <item x="373"/>
        <item x="936"/>
        <item x="824"/>
        <item x="628"/>
        <item x="1411"/>
        <item x="431"/>
        <item x="1412"/>
        <item x="1413"/>
        <item x="105"/>
        <item x="141"/>
        <item x="106"/>
        <item x="249"/>
        <item x="1485"/>
        <item x="432"/>
        <item x="1171"/>
        <item x="107"/>
        <item x="756"/>
        <item x="1578"/>
        <item x="1576"/>
        <item x="950"/>
        <item x="327"/>
        <item x="384"/>
        <item x="846"/>
        <item x="621"/>
        <item x="75"/>
        <item x="350"/>
        <item x="478"/>
        <item x="633"/>
        <item x="250"/>
        <item x="142"/>
        <item x="884"/>
        <item x="1364"/>
        <item x="251"/>
        <item x="692"/>
        <item x="400"/>
        <item x="1091"/>
        <item x="455"/>
        <item x="1619"/>
        <item x="622"/>
        <item x="579"/>
        <item x="942"/>
        <item x="1134"/>
        <item x="1639"/>
        <item x="1331"/>
        <item x="411"/>
        <item x="1295"/>
        <item x="1516"/>
        <item x="674"/>
        <item x="937"/>
        <item x="1007"/>
        <item x="1008"/>
        <item x="1056"/>
        <item x="759"/>
        <item x="653"/>
        <item x="252"/>
        <item x="108"/>
        <item x="34"/>
        <item x="335"/>
        <item x="1625"/>
        <item x="177"/>
        <item x="76"/>
        <item x="472"/>
        <item x="143"/>
        <item x="1626"/>
        <item x="1623"/>
        <item x="1627"/>
        <item x="1624"/>
        <item x="1622"/>
        <item x="1323"/>
        <item x="1621"/>
        <item x="686"/>
        <item x="542"/>
        <item x="632"/>
        <item x="1115"/>
        <item x="458"/>
        <item x="1396"/>
        <item x="580"/>
        <item x="1610"/>
        <item x="1604"/>
        <item x="635"/>
        <item x="698"/>
        <item x="581"/>
        <item x="1375"/>
        <item x="1085"/>
        <item x="623"/>
        <item x="412"/>
        <item x="582"/>
        <item x="178"/>
        <item x="690"/>
        <item x="543"/>
        <item x="1506"/>
        <item x="1013"/>
        <item x="351"/>
        <item x="1229"/>
        <item x="1228"/>
        <item x="1236"/>
        <item x="1239"/>
        <item x="253"/>
        <item x="1191"/>
        <item x="1116"/>
        <item x="1254"/>
        <item x="1251"/>
        <item x="814"/>
        <item x="1605"/>
        <item x="1502"/>
        <item x="1035"/>
        <item x="1296"/>
        <item x="1088"/>
        <item x="1089"/>
        <item x="812"/>
        <item x="928"/>
        <item x="1178"/>
        <item x="855"/>
        <item x="872"/>
        <item x="352"/>
        <item x="1659"/>
        <item x="424"/>
        <item x="328"/>
        <item x="1436"/>
        <item x="977"/>
        <item x="1001"/>
        <item x="1281"/>
        <item x="144"/>
        <item x="716"/>
        <item x="1290"/>
        <item x="517"/>
        <item x="720"/>
        <item x="254"/>
        <item x="1551"/>
        <item x="659"/>
        <item x="1592"/>
        <item x="1023"/>
        <item x="583"/>
        <item x="353"/>
        <item x="357"/>
        <item x="672"/>
        <item x="584"/>
        <item x="77"/>
        <item x="1606"/>
        <item x="1317"/>
        <item x="1590"/>
        <item x="1377"/>
        <item x="627"/>
        <item x="408"/>
        <item x="1078"/>
        <item x="1554"/>
        <item x="701"/>
        <item x="940"/>
        <item x="797"/>
        <item x="798"/>
        <item x="799"/>
        <item x="544"/>
        <item x="1651"/>
        <item x="1051"/>
        <item x="1387"/>
        <item x="805"/>
        <item x="518"/>
        <item x="1443"/>
        <item x="545"/>
        <item x="1197"/>
        <item x="1398"/>
        <item x="1102"/>
        <item x="179"/>
        <item x="216"/>
        <item x="1663"/>
        <item x="180"/>
        <item x="986"/>
        <item x="1630"/>
        <item x="742"/>
        <item x="1090"/>
        <item x="1654"/>
        <item x="217"/>
        <item x="691"/>
        <item x="1095"/>
        <item x="941"/>
        <item x="747"/>
        <item x="753"/>
        <item x="1196"/>
        <item x="344"/>
        <item x="1354"/>
        <item x="1351"/>
        <item x="1348"/>
        <item x="1347"/>
        <item x="1345"/>
        <item x="1041"/>
        <item x="1355"/>
        <item x="1352"/>
        <item x="1346"/>
        <item x="1342"/>
        <item x="181"/>
        <item x="743"/>
        <item x="651"/>
        <item x="652"/>
        <item x="963"/>
        <item x="1452"/>
        <item x="1456"/>
        <item x="793"/>
        <item x="1673"/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outline="0" showAll="0" defaultSubtotal="0"/>
    <pivotField axis="axisRow" showAll="0">
      <items count="128">
        <item x="46"/>
        <item x="43"/>
        <item x="50"/>
        <item x="33"/>
        <item x="3"/>
        <item x="52"/>
        <item x="14"/>
        <item x="61"/>
        <item x="71"/>
        <item x="45"/>
        <item x="84"/>
        <item x="31"/>
        <item x="57"/>
        <item x="36"/>
        <item x="62"/>
        <item x="6"/>
        <item x="38"/>
        <item x="42"/>
        <item x="114"/>
        <item x="112"/>
        <item x="63"/>
        <item x="47"/>
        <item x="89"/>
        <item x="7"/>
        <item x="99"/>
        <item x="110"/>
        <item x="21"/>
        <item x="81"/>
        <item x="15"/>
        <item x="70"/>
        <item x="79"/>
        <item x="75"/>
        <item x="82"/>
        <item x="5"/>
        <item x="1"/>
        <item x="87"/>
        <item x="59"/>
        <item x="40"/>
        <item x="91"/>
        <item x="107"/>
        <item x="16"/>
        <item x="115"/>
        <item x="108"/>
        <item x="2"/>
        <item x="83"/>
        <item x="29"/>
        <item m="1" x="125"/>
        <item x="116"/>
        <item x="92"/>
        <item x="113"/>
        <item x="58"/>
        <item x="34"/>
        <item x="104"/>
        <item x="73"/>
        <item x="64"/>
        <item x="106"/>
        <item x="77"/>
        <item x="30"/>
        <item x="41"/>
        <item x="60"/>
        <item x="65"/>
        <item x="27"/>
        <item x="101"/>
        <item x="9"/>
        <item x="93"/>
        <item x="17"/>
        <item x="86"/>
        <item x="85"/>
        <item x="48"/>
        <item x="11"/>
        <item x="94"/>
        <item x="12"/>
        <item x="88"/>
        <item x="56"/>
        <item x="103"/>
        <item x="25"/>
        <item x="117"/>
        <item x="4"/>
        <item x="51"/>
        <item x="80"/>
        <item x="111"/>
        <item x="54"/>
        <item x="118"/>
        <item x="96"/>
        <item x="98"/>
        <item x="20"/>
        <item x="90"/>
        <item x="109"/>
        <item x="26"/>
        <item x="19"/>
        <item x="78"/>
        <item x="119"/>
        <item x="120"/>
        <item x="66"/>
        <item x="121"/>
        <item x="18"/>
        <item x="69"/>
        <item m="1" x="126"/>
        <item x="72"/>
        <item x="67"/>
        <item x="102"/>
        <item x="76"/>
        <item x="122"/>
        <item x="35"/>
        <item x="95"/>
        <item x="28"/>
        <item x="49"/>
        <item x="44"/>
        <item x="53"/>
        <item x="32"/>
        <item x="24"/>
        <item x="13"/>
        <item x="97"/>
        <item x="22"/>
        <item x="55"/>
        <item x="100"/>
        <item x="68"/>
        <item x="123"/>
        <item x="105"/>
        <item x="124"/>
        <item x="74"/>
        <item x="39"/>
        <item x="23"/>
        <item x="10"/>
        <item x="8"/>
        <item x="37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axis="axisPage" multipleItemSelectionAllowed="1" showAll="0">
      <items count="69">
        <item x="22"/>
        <item x="20"/>
        <item x="19"/>
        <item x="21"/>
        <item h="1" x="25"/>
        <item h="1" x="23"/>
        <item h="1" x="26"/>
        <item h="1" x="24"/>
        <item x="60"/>
        <item x="65"/>
        <item x="58"/>
        <item x="67"/>
        <item x="45"/>
        <item x="47"/>
        <item x="50"/>
        <item x="51"/>
        <item x="52"/>
        <item x="53"/>
        <item x="57"/>
        <item x="61"/>
        <item x="66"/>
        <item x="59"/>
        <item x="46"/>
        <item x="1"/>
        <item x="2"/>
        <item x="6"/>
        <item x="7"/>
        <item x="29"/>
        <item x="14"/>
        <item x="13"/>
        <item x="12"/>
        <item x="10"/>
        <item x="8"/>
        <item x="0"/>
        <item x="39"/>
        <item x="37"/>
        <item x="40"/>
        <item x="48"/>
        <item x="34"/>
        <item x="36"/>
        <item x="35"/>
        <item h="1" x="41"/>
        <item h="1" x="43"/>
        <item h="1" x="42"/>
        <item h="1" x="38"/>
        <item h="1" x="54"/>
        <item h="1" x="55"/>
        <item h="1" x="56"/>
        <item h="1" x="33"/>
        <item h="1" x="30"/>
        <item h="1" x="5"/>
        <item h="1" x="3"/>
        <item h="1" x="11"/>
        <item h="1" x="27"/>
        <item h="1" x="28"/>
        <item h="1" x="18"/>
        <item h="1" x="31"/>
        <item h="1" x="9"/>
        <item h="1" x="15"/>
        <item h="1" x="16"/>
        <item h="1" x="4"/>
        <item h="1" x="32"/>
        <item h="1" x="17"/>
        <item h="1" x="44"/>
        <item h="1" x="62"/>
        <item h="1" x="64"/>
        <item h="1" x="49"/>
        <item h="1" x="63"/>
        <item t="default"/>
      </items>
    </pivotField>
    <pivotField axis="axisRow" showAll="0">
      <items count="14">
        <item x="3"/>
        <item x="0"/>
        <item x="1"/>
        <item x="2"/>
        <item x="4"/>
        <item m="1" x="5"/>
        <item m="1" x="6"/>
        <item m="1" x="7"/>
        <item m="1" x="8"/>
        <item m="1" x="9"/>
        <item m="1" x="10"/>
        <item m="1" x="11"/>
        <item m="1" x="12"/>
        <item t="default"/>
      </items>
    </pivotField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11"/>
    <field x="5"/>
    <field x="3"/>
    <field x="1"/>
  </rowFields>
  <rowItems count="28">
    <i>
      <x v="1"/>
    </i>
    <i r="1">
      <x v="4"/>
    </i>
    <i r="2">
      <x v="133"/>
      <x v="1"/>
    </i>
    <i r="2">
      <x v="736"/>
      <x v="5"/>
    </i>
    <i r="2">
      <x v="737"/>
      <x v="4"/>
    </i>
    <i r="2">
      <x v="738"/>
      <x v="4"/>
    </i>
    <i r="2">
      <x v="1199"/>
      <x v="9"/>
    </i>
    <i r="2">
      <x v="1436"/>
      <x v="5"/>
    </i>
    <i r="2">
      <x v="1657"/>
      <x/>
    </i>
    <i r="1">
      <x v="6"/>
    </i>
    <i r="2">
      <x v="1170"/>
      <x v="1"/>
    </i>
    <i r="1">
      <x v="57"/>
    </i>
    <i r="2">
      <x v="611"/>
      <x v="3"/>
    </i>
    <i r="1">
      <x v="63"/>
    </i>
    <i r="2">
      <x v="43"/>
      <x v="5"/>
    </i>
    <i r="2">
      <x v="1663"/>
      <x/>
    </i>
    <i r="1">
      <x v="89"/>
    </i>
    <i r="2">
      <x v="210"/>
      <x v="2"/>
    </i>
    <i r="1">
      <x v="98"/>
    </i>
    <i r="2">
      <x v="1245"/>
      <x v="9"/>
    </i>
    <i r="1">
      <x v="105"/>
    </i>
    <i r="2">
      <x v="14"/>
      <x v="9"/>
    </i>
    <i r="2">
      <x v="1026"/>
      <x v="6"/>
    </i>
    <i r="1">
      <x v="107"/>
    </i>
    <i r="2">
      <x v="1105"/>
      <x v="5"/>
    </i>
    <i r="1">
      <x v="121"/>
    </i>
    <i r="2">
      <x v="178"/>
      <x v="5"/>
    </i>
    <i t="grand">
      <x/>
    </i>
  </rowItems>
  <colItems count="1">
    <i/>
  </colItems>
  <pageFields count="2">
    <pageField fld="6" item="1" hier="-1"/>
    <pageField fld="10" hier="-1"/>
  </pageFields>
  <dataFields count="1">
    <dataField name="Sum of Total Units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55BAB3-8101-43C8-A8F5-7BA50A7295D9}" name="PivotTable4" cacheId="9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44:G72" firstHeaderRow="1" firstDataRow="1" firstDataCol="2" rowPageCount="2" colPageCount="1"/>
  <pivotFields count="30">
    <pivotField outline="0" showAll="0" defaultSubtotal="0"/>
    <pivotField axis="axisRow" outline="0" showAll="0" defaultSubtotal="0">
      <items count="38">
        <item x="0"/>
        <item x="1"/>
        <item x="2"/>
        <item x="3"/>
        <item x="4"/>
        <item x="5"/>
        <item x="6"/>
        <item x="7"/>
        <item x="8"/>
        <item x="9"/>
        <item h="1" x="10"/>
        <item h="1" x="11"/>
        <item h="1" x="12"/>
        <item h="1" x="13"/>
        <item h="1" x="14"/>
        <item h="1" x="15"/>
        <item h="1" x="17"/>
        <item h="1" x="20"/>
        <item h="1" x="33"/>
        <item h="1" x="22"/>
        <item h="1" x="34"/>
        <item h="1" x="25"/>
        <item h="1" x="18"/>
        <item h="1" x="16"/>
        <item h="1" x="37"/>
        <item h="1" x="19"/>
        <item h="1" x="21"/>
        <item h="1" x="23"/>
        <item h="1" x="24"/>
        <item h="1" x="26"/>
        <item h="1" x="27"/>
        <item h="1" x="28"/>
        <item h="1" x="29"/>
        <item h="1" x="30"/>
        <item h="1" x="31"/>
        <item h="1" x="32"/>
        <item h="1" x="35"/>
        <item h="1" x="36"/>
      </items>
    </pivotField>
    <pivotField showAll="0"/>
    <pivotField axis="axisRow" outline="0" showAll="0" defaultSubtotal="0">
      <items count="1674">
        <item x="1255"/>
        <item x="1179"/>
        <item x="825"/>
        <item x="903"/>
        <item x="289"/>
        <item x="49"/>
        <item x="1042"/>
        <item x="398"/>
        <item x="1043"/>
        <item x="722"/>
        <item x="290"/>
        <item x="182"/>
        <item x="1581"/>
        <item x="1579"/>
        <item x="291"/>
        <item x="486"/>
        <item x="1309"/>
        <item x="1002"/>
        <item x="1611"/>
        <item x="1607"/>
        <item x="1595"/>
        <item x="17"/>
        <item x="1597"/>
        <item x="1467"/>
        <item x="1130"/>
        <item x="585"/>
        <item x="1573"/>
        <item x="546"/>
        <item x="992"/>
        <item x="1469"/>
        <item x="78"/>
        <item x="1545"/>
        <item x="388"/>
        <item x="519"/>
        <item x="1602"/>
        <item x="746"/>
        <item x="847"/>
        <item x="454"/>
        <item x="1637"/>
        <item x="401"/>
        <item x="145"/>
        <item x="800"/>
        <item x="1360"/>
        <item x="146"/>
        <item x="1620"/>
        <item x="835"/>
        <item x="826"/>
        <item x="856"/>
        <item x="1372"/>
        <item x="1370"/>
        <item x="1664"/>
        <item x="760"/>
        <item x="646"/>
        <item x="1057"/>
        <item x="705"/>
        <item x="1338"/>
        <item x="1339"/>
        <item x="280"/>
        <item x="50"/>
        <item x="274"/>
        <item x="30"/>
        <item x="218"/>
        <item x="288"/>
        <item x="25"/>
        <item x="419"/>
        <item x="924"/>
        <item x="725"/>
        <item x="885"/>
        <item x="706"/>
        <item x="704"/>
        <item x="413"/>
        <item x="417"/>
        <item x="285"/>
        <item x="711"/>
        <item x="709"/>
        <item x="777"/>
        <item x="993"/>
        <item x="1477"/>
        <item x="1117"/>
        <item x="1105"/>
        <item x="748"/>
        <item x="292"/>
        <item x="26"/>
        <item x="293"/>
        <item x="1561"/>
        <item x="1448"/>
        <item x="109"/>
        <item x="1565"/>
        <item x="520"/>
        <item x="1303"/>
        <item x="1300"/>
        <item x="1118"/>
        <item x="1261"/>
        <item x="666"/>
        <item x="1139"/>
        <item x="294"/>
        <item x="433"/>
        <item x="295"/>
        <item x="521"/>
        <item x="79"/>
        <item x="1329"/>
        <item x="255"/>
        <item x="586"/>
        <item x="702"/>
        <item x="1446"/>
        <item x="1111"/>
        <item x="1079"/>
        <item x="1067"/>
        <item x="487"/>
        <item x="39"/>
        <item x="1488"/>
        <item x="717"/>
        <item x="625"/>
        <item x="1399"/>
        <item x="522"/>
        <item x="1276"/>
        <item x="488"/>
        <item x="1540"/>
        <item x="729"/>
        <item x="1340"/>
        <item x="147"/>
        <item x="1386"/>
        <item x="32"/>
        <item x="978"/>
        <item x="547"/>
        <item x="1656"/>
        <item x="1161"/>
        <item x="791"/>
        <item x="1482"/>
        <item x="80"/>
        <item x="1400"/>
        <item x="661"/>
        <item x="548"/>
        <item x="29"/>
        <item x="264"/>
        <item x="148"/>
        <item x="81"/>
        <item x="219"/>
        <item x="587"/>
        <item x="806"/>
        <item x="397"/>
        <item x="1271"/>
        <item x="721"/>
        <item x="1524"/>
        <item x="904"/>
        <item x="1632"/>
        <item x="296"/>
        <item x="549"/>
        <item x="667"/>
        <item x="1665"/>
        <item x="1660"/>
        <item x="36"/>
        <item x="1189"/>
        <item x="1253"/>
        <item x="1252"/>
        <item x="149"/>
        <item x="804"/>
        <item x="1244"/>
        <item x="183"/>
        <item x="1527"/>
        <item x="1024"/>
        <item x="979"/>
        <item x="297"/>
        <item x="1481"/>
        <item x="82"/>
        <item x="866"/>
        <item x="286"/>
        <item x="150"/>
        <item x="1450"/>
        <item x="40"/>
        <item x="1275"/>
        <item x="1634"/>
        <item x="700"/>
        <item x="523"/>
        <item x="1657"/>
        <item x="1068"/>
        <item x="1220"/>
        <item x="1568"/>
        <item x="151"/>
        <item x="896"/>
        <item x="890"/>
        <item x="298"/>
        <item x="1633"/>
        <item x="220"/>
        <item x="184"/>
        <item x="645"/>
        <item x="588"/>
        <item x="1119"/>
        <item x="678"/>
        <item x="1106"/>
        <item x="1503"/>
        <item x="1031"/>
        <item x="1353"/>
        <item x="1350"/>
        <item x="1349"/>
        <item x="1653"/>
        <item x="185"/>
        <item x="83"/>
        <item x="956"/>
        <item x="750"/>
        <item x="677"/>
        <item x="973"/>
        <item x="631"/>
        <item x="1569"/>
        <item x="1583"/>
        <item x="1003"/>
        <item x="1449"/>
        <item x="385"/>
        <item x="358"/>
        <item x="726"/>
        <item x="51"/>
        <item x="269"/>
        <item x="186"/>
        <item x="1069"/>
        <item x="524"/>
        <item x="299"/>
        <item x="300"/>
        <item x="525"/>
        <item x="827"/>
        <item x="1155"/>
        <item x="187"/>
        <item x="638"/>
        <item x="1585"/>
        <item x="188"/>
        <item x="110"/>
        <item x="685"/>
        <item x="402"/>
        <item x="1617"/>
        <item x="1612"/>
        <item x="1608"/>
        <item x="1098"/>
        <item x="589"/>
        <item x="1642"/>
        <item x="1376"/>
        <item x="1248"/>
        <item x="815"/>
        <item x="434"/>
        <item x="1596"/>
        <item x="52"/>
        <item x="980"/>
        <item x="365"/>
        <item x="767"/>
        <item x="703"/>
        <item x="943"/>
        <item x="111"/>
        <item x="1574"/>
        <item x="1304"/>
        <item x="112"/>
        <item x="590"/>
        <item x="113"/>
        <item x="489"/>
        <item x="1166"/>
        <item x="490"/>
        <item x="491"/>
        <item x="463"/>
        <item x="925"/>
        <item x="526"/>
        <item x="462"/>
        <item x="931"/>
        <item x="929"/>
        <item x="425"/>
        <item x="916"/>
        <item x="905"/>
        <item x="897"/>
        <item x="1343"/>
        <item x="634"/>
        <item x="807"/>
        <item x="152"/>
        <item x="27"/>
        <item x="267"/>
        <item x="221"/>
        <item x="1479"/>
        <item x="769"/>
        <item x="1405"/>
        <item x="771"/>
        <item x="1305"/>
        <item x="969"/>
        <item x="53"/>
        <item x="1083"/>
        <item x="780"/>
        <item x="591"/>
        <item x="592"/>
        <item x="550"/>
        <item x="451"/>
        <item x="848"/>
        <item x="836"/>
        <item x="828"/>
        <item x="857"/>
        <item x="891"/>
        <item x="886"/>
        <item x="876"/>
        <item x="873"/>
        <item x="867"/>
        <item x="906"/>
        <item x="898"/>
        <item x="858"/>
        <item x="818"/>
        <item x="849"/>
        <item x="868"/>
        <item x="114"/>
        <item x="917"/>
        <item x="48"/>
        <item x="837"/>
        <item x="389"/>
        <item x="794"/>
        <item x="644"/>
        <item x="795"/>
        <item x="1487"/>
        <item x="1447"/>
        <item x="1458"/>
        <item x="1541"/>
        <item x="1543"/>
        <item x="1058"/>
        <item x="1237"/>
        <item x="1432"/>
        <item x="629"/>
        <item x="1167"/>
        <item x="259"/>
        <item x="1159"/>
        <item x="441"/>
        <item x="301"/>
        <item x="54"/>
        <item x="1373"/>
        <item x="1645"/>
        <item x="802"/>
        <item x="994"/>
        <item x="995"/>
        <item x="376"/>
        <item x="222"/>
        <item x="1318"/>
        <item x="302"/>
        <item x="435"/>
        <item x="593"/>
        <item x="43"/>
        <item x="383"/>
        <item x="551"/>
        <item x="485"/>
        <item x="405"/>
        <item x="527"/>
        <item x="1120"/>
        <item x="796"/>
        <item x="981"/>
        <item x="1121"/>
        <item x="1172"/>
        <item x="1182"/>
        <item x="932"/>
        <item x="1459"/>
        <item x="1264"/>
        <item x="329"/>
        <item x="1508"/>
        <item x="1059"/>
        <item x="1025"/>
        <item x="273"/>
        <item x="789"/>
        <item x="778"/>
        <item x="737"/>
        <item x="1026"/>
        <item x="1552"/>
        <item x="1422"/>
        <item x="1562"/>
        <item x="223"/>
        <item x="869"/>
        <item x="354"/>
        <item x="1426"/>
        <item x="676"/>
        <item x="1555"/>
        <item x="874"/>
        <item x="1344"/>
        <item x="1486"/>
        <item x="492"/>
        <item x="817"/>
        <item x="270"/>
        <item x="907"/>
        <item x="714"/>
        <item x="189"/>
        <item x="1419"/>
        <item x="682"/>
        <item x="1461"/>
        <item x="1473"/>
        <item x="528"/>
        <item x="381"/>
        <item x="1374"/>
        <item x="1266"/>
        <item x="1192"/>
        <item x="1190"/>
        <item x="1148"/>
        <item x="303"/>
        <item x="115"/>
        <item x="1208"/>
        <item x="304"/>
        <item x="224"/>
        <item x="1173"/>
        <item x="552"/>
        <item x="116"/>
        <item x="1401"/>
        <item x="1414"/>
        <item x="529"/>
        <item x="1437"/>
        <item x="392"/>
        <item x="1277"/>
        <item x="699"/>
        <item x="649"/>
        <item x="55"/>
        <item x="457"/>
        <item x="225"/>
        <item x="643"/>
        <item x="944"/>
        <item x="553"/>
        <item x="594"/>
        <item x="153"/>
        <item x="1556"/>
        <item x="330"/>
        <item x="1334"/>
        <item x="1335"/>
        <item x="1553"/>
        <item x="38"/>
        <item x="595"/>
        <item x="946"/>
        <item x="596"/>
        <item x="1200"/>
        <item x="84"/>
        <item x="1539"/>
        <item x="1457"/>
        <item x="1504"/>
        <item x="1195"/>
        <item x="1168"/>
        <item x="1591"/>
        <item x="1060"/>
        <item x="850"/>
        <item x="597"/>
        <item x="996"/>
        <item x="1086"/>
        <item x="811"/>
        <item x="1260"/>
        <item x="1162"/>
        <item x="190"/>
        <item x="1588"/>
        <item x="117"/>
        <item x="1380"/>
        <item x="1662"/>
        <item x="838"/>
        <item x="1438"/>
        <item x="493"/>
        <item x="1356"/>
        <item x="598"/>
        <item x="1415"/>
        <item x="56"/>
        <item x="675"/>
        <item x="766"/>
        <item x="650"/>
        <item x="599"/>
        <item x="600"/>
        <item x="829"/>
        <item x="85"/>
        <item x="601"/>
        <item x="1589"/>
        <item x="436"/>
        <item x="1636"/>
        <item x="1600"/>
        <item x="366"/>
        <item x="822"/>
        <item x="554"/>
        <item x="494"/>
        <item x="530"/>
        <item x="421"/>
        <item x="305"/>
        <item x="260"/>
        <item x="830"/>
        <item x="1644"/>
        <item x="41"/>
        <item x="1052"/>
        <item x="57"/>
        <item x="831"/>
        <item x="531"/>
        <item x="1571"/>
        <item x="602"/>
        <item x="839"/>
        <item x="851"/>
        <item x="819"/>
        <item x="933"/>
        <item x="1667"/>
        <item x="840"/>
        <item x="841"/>
        <item x="555"/>
        <item x="842"/>
        <item x="918"/>
        <item x="1249"/>
        <item x="345"/>
        <item x="1019"/>
        <item x="418"/>
        <item x="1097"/>
        <item x="852"/>
        <item x="877"/>
        <item x="1112"/>
        <item x="997"/>
        <item x="603"/>
        <item x="443"/>
        <item x="306"/>
        <item x="813"/>
        <item x="1053"/>
        <item x="1036"/>
        <item x="1454"/>
        <item x="878"/>
        <item x="693"/>
        <item x="406"/>
        <item x="774"/>
        <item x="154"/>
        <item x="1427"/>
        <item x="86"/>
        <item x="974"/>
        <item x="1193"/>
        <item x="1183"/>
        <item x="1549"/>
        <item x="155"/>
        <item x="263"/>
        <item x="647"/>
        <item x="732"/>
        <item x="656"/>
        <item x="1149"/>
        <item x="604"/>
        <item x="843"/>
        <item x="414"/>
        <item x="1203"/>
        <item x="468"/>
        <item x="1044"/>
        <item x="1366"/>
        <item x="938"/>
        <item x="1483"/>
        <item x="1037"/>
        <item x="87"/>
        <item x="1180"/>
        <item x="1174"/>
        <item x="1163"/>
        <item x="1140"/>
        <item x="1453"/>
        <item x="1525"/>
        <item x="191"/>
        <item x="669"/>
        <item x="556"/>
        <item x="1164"/>
        <item x="444"/>
        <item x="307"/>
        <item x="1141"/>
        <item x="1175"/>
        <item x="1538"/>
        <item x="1214"/>
        <item x="226"/>
        <item x="396"/>
        <item x="1205"/>
        <item x="879"/>
        <item x="1169"/>
        <item x="331"/>
        <item x="1150"/>
        <item x="1306"/>
        <item x="1170"/>
        <item x="88"/>
        <item x="605"/>
        <item x="1027"/>
        <item x="772"/>
        <item x="1575"/>
        <item x="1577"/>
        <item x="606"/>
        <item x="1444"/>
        <item x="275"/>
        <item x="1045"/>
        <item x="341"/>
        <item x="89"/>
        <item x="495"/>
        <item x="1209"/>
        <item x="1122"/>
        <item x="892"/>
        <item x="880"/>
        <item x="832"/>
        <item x="968"/>
        <item x="908"/>
        <item x="875"/>
        <item x="859"/>
        <item x="680"/>
        <item x="1194"/>
        <item x="1558"/>
        <item x="1009"/>
        <item x="90"/>
        <item x="833"/>
        <item x="961"/>
        <item x="496"/>
        <item x="1420"/>
        <item x="1014"/>
        <item x="440"/>
        <item x="407"/>
        <item x="91"/>
        <item x="1383"/>
        <item x="707"/>
        <item x="1455"/>
        <item x="982"/>
        <item x="415"/>
        <item x="256"/>
        <item x="426"/>
        <item x="227"/>
        <item x="156"/>
        <item x="346"/>
        <item x="192"/>
        <item x="28"/>
        <item x="448"/>
        <item x="787"/>
        <item x="1365"/>
        <item x="118"/>
        <item x="636"/>
        <item x="781"/>
        <item x="119"/>
        <item x="427"/>
        <item x="870"/>
        <item x="92"/>
        <item x="642"/>
        <item x="557"/>
        <item x="193"/>
        <item x="467"/>
        <item x="120"/>
        <item x="1246"/>
        <item x="1328"/>
        <item x="464"/>
        <item x="386"/>
        <item x="58"/>
        <item x="93"/>
        <item x="157"/>
        <item x="94"/>
        <item x="258"/>
        <item x="962"/>
        <item x="1613"/>
        <item x="158"/>
        <item x="1245"/>
        <item x="1671"/>
        <item x="671"/>
        <item x="945"/>
        <item x="1267"/>
        <item x="1212"/>
        <item x="660"/>
        <item x="1670"/>
        <item x="1669"/>
        <item x="1046"/>
        <item x="332"/>
        <item x="1316"/>
        <item x="1210"/>
        <item x="663"/>
        <item x="1247"/>
        <item x="1165"/>
        <item x="558"/>
        <item x="375"/>
        <item x="998"/>
        <item x="1015"/>
        <item x="194"/>
        <item x="853"/>
        <item x="377"/>
        <item x="336"/>
        <item x="1529"/>
        <item x="919"/>
        <item x="1231"/>
        <item x="308"/>
        <item x="1061"/>
        <item x="1442"/>
        <item x="1439"/>
        <item x="1225"/>
        <item x="607"/>
        <item x="1424"/>
        <item x="59"/>
        <item x="159"/>
        <item x="347"/>
        <item x="348"/>
        <item x="559"/>
        <item x="1016"/>
        <item x="359"/>
        <item x="844"/>
        <item x="834"/>
        <item x="35"/>
        <item x="1423"/>
        <item x="532"/>
        <item x="1151"/>
        <item x="957"/>
        <item x="939"/>
        <item x="608"/>
        <item x="1226"/>
        <item x="460"/>
        <item x="1544"/>
        <item x="1104"/>
        <item x="733"/>
        <item x="160"/>
        <item x="770"/>
        <item x="497"/>
        <item x="560"/>
        <item x="816"/>
        <item x="1080"/>
        <item x="1672"/>
        <item x="749"/>
        <item x="1047"/>
        <item x="281"/>
        <item x="342"/>
        <item x="261"/>
        <item x="1123"/>
        <item x="695"/>
        <item x="965"/>
        <item x="403"/>
        <item x="1238"/>
        <item x="1234"/>
        <item x="1230"/>
        <item x="1232"/>
        <item x="498"/>
        <item x="561"/>
        <item x="1096"/>
        <item x="683"/>
        <item x="637"/>
        <item x="1020"/>
        <item x="708"/>
        <item x="1402"/>
        <item x="195"/>
        <item x="1285"/>
        <item x="860"/>
        <item x="1341"/>
        <item x="1004"/>
        <item x="1471"/>
        <item x="60"/>
        <item x="121"/>
        <item x="1235"/>
        <item x="1070"/>
        <item x="1546"/>
        <item x="196"/>
        <item x="228"/>
        <item x="909"/>
        <item x="447"/>
        <item x="910"/>
        <item x="757"/>
        <item x="624"/>
        <item x="1493"/>
        <item x="360"/>
        <item x="1204"/>
        <item x="499"/>
        <item x="1176"/>
        <item x="1142"/>
        <item x="161"/>
        <item x="122"/>
        <item x="123"/>
        <item x="1406"/>
        <item x="1010"/>
        <item x="1478"/>
        <item x="662"/>
        <item x="382"/>
        <item x="1532"/>
        <item x="899"/>
        <item x="562"/>
        <item x="262"/>
        <item x="46"/>
        <item x="741"/>
        <item x="378"/>
        <item x="751"/>
        <item x="229"/>
        <item x="609"/>
        <item x="387"/>
        <item x="610"/>
        <item x="1093"/>
        <item x="881"/>
        <item x="655"/>
        <item x="752"/>
        <item x="754"/>
        <item x="1489"/>
        <item x="456"/>
        <item x="349"/>
        <item x="95"/>
        <item x="1521"/>
        <item x="1094"/>
        <item x="124"/>
        <item x="1534"/>
        <item x="1131"/>
        <item x="1127"/>
        <item x="1124"/>
        <item x="1113"/>
        <item x="1217"/>
        <item x="1536"/>
        <item x="333"/>
        <item x="500"/>
        <item x="476"/>
        <item x="1643"/>
        <item x="1647"/>
        <item x="1648"/>
        <item x="926"/>
        <item x="1537"/>
        <item x="230"/>
        <item x="450"/>
        <item x="231"/>
        <item x="987"/>
        <item x="1160"/>
        <item x="1368"/>
        <item x="96"/>
        <item x="563"/>
        <item x="125"/>
        <item x="1132"/>
        <item x="1128"/>
        <item x="564"/>
        <item x="1062"/>
        <item x="768"/>
        <item x="309"/>
        <item x="808"/>
        <item x="1156"/>
        <item x="1135"/>
        <item x="1103"/>
        <item x="1136"/>
        <item x="854"/>
        <item x="501"/>
        <item x="1393"/>
        <item x="361"/>
        <item x="439"/>
        <item x="1219"/>
        <item x="372"/>
        <item x="502"/>
        <item x="1218"/>
        <item x="1216"/>
        <item x="611"/>
        <item x="1337"/>
        <item x="379"/>
        <item x="197"/>
        <item x="1286"/>
        <item x="461"/>
        <item x="420"/>
        <item x="162"/>
        <item x="1259"/>
        <item x="1330"/>
        <item x="1327"/>
        <item x="1087"/>
        <item x="1213"/>
        <item x="1428"/>
        <item x="626"/>
        <item x="612"/>
        <item x="1324"/>
        <item x="266"/>
        <item x="1109"/>
        <item x="470"/>
        <item x="416"/>
        <item x="1522"/>
        <item x="1523"/>
        <item x="785"/>
        <item x="758"/>
        <item x="1048"/>
        <item x="934"/>
        <item x="1501"/>
        <item x="1520"/>
        <item x="1517"/>
        <item x="1514"/>
        <item x="1513"/>
        <item x="1512"/>
        <item x="1511"/>
        <item x="399"/>
        <item x="1500"/>
        <item x="1498"/>
        <item x="1224"/>
        <item x="343"/>
        <item x="163"/>
        <item x="988"/>
        <item x="657"/>
        <item x="696"/>
        <item x="97"/>
        <item x="391"/>
        <item x="1005"/>
        <item x="1652"/>
        <item x="970"/>
        <item x="565"/>
        <item x="334"/>
        <item x="566"/>
        <item x="1241"/>
        <item x="1640"/>
        <item x="337"/>
        <item x="362"/>
        <item x="232"/>
        <item x="1572"/>
        <item x="1570"/>
        <item x="567"/>
        <item x="1584"/>
        <item x="1628"/>
        <item x="271"/>
        <item x="198"/>
        <item x="1107"/>
        <item x="126"/>
        <item x="1357"/>
        <item x="1382"/>
        <item x="164"/>
        <item x="1518"/>
        <item x="1658"/>
        <item x="1515"/>
        <item x="1510"/>
        <item x="1666"/>
        <item x="272"/>
        <item x="1649"/>
        <item x="475"/>
        <item x="165"/>
        <item x="1332"/>
        <item x="1071"/>
        <item x="1072"/>
        <item x="1063"/>
        <item x="166"/>
        <item x="1143"/>
        <item x="1433"/>
        <item x="1242"/>
        <item x="1240"/>
        <item x="1082"/>
        <item x="1407"/>
        <item x="1408"/>
        <item x="279"/>
        <item x="1614"/>
        <item x="474"/>
        <item x="911"/>
        <item x="503"/>
        <item x="310"/>
        <item x="1221"/>
        <item x="311"/>
        <item x="1547"/>
        <item x="1409"/>
        <item x="568"/>
        <item x="504"/>
        <item x="199"/>
        <item x="505"/>
        <item x="312"/>
        <item x="471"/>
        <item x="1202"/>
        <item x="731"/>
        <item x="1460"/>
        <item x="912"/>
        <item x="887"/>
        <item x="233"/>
        <item x="665"/>
        <item x="374"/>
        <item x="127"/>
        <item x="951"/>
        <item x="949"/>
        <item x="960"/>
        <item x="483"/>
        <item x="1325"/>
        <item x="234"/>
        <item x="235"/>
        <item x="1668"/>
        <item x="236"/>
        <item x="893"/>
        <item x="1278"/>
        <item x="1282"/>
        <item x="1108"/>
        <item x="971"/>
        <item x="668"/>
        <item x="1038"/>
        <item x="1017"/>
        <item x="1593"/>
        <item x="237"/>
        <item x="338"/>
        <item x="989"/>
        <item x="983"/>
        <item x="975"/>
        <item x="533"/>
        <item x="469"/>
        <item x="1394"/>
        <item x="613"/>
        <item x="167"/>
        <item x="1580"/>
        <item x="1468"/>
        <item x="697"/>
        <item x="1279"/>
        <item x="313"/>
        <item x="534"/>
        <item x="1272"/>
        <item x="1270"/>
        <item x="445"/>
        <item x="438"/>
        <item x="61"/>
        <item x="930"/>
        <item x="62"/>
        <item x="718"/>
        <item x="1601"/>
        <item x="614"/>
        <item x="1530"/>
        <item x="453"/>
        <item x="779"/>
        <item x="775"/>
        <item x="535"/>
        <item x="1181"/>
        <item x="1184"/>
        <item x="1629"/>
        <item x="1319"/>
        <item x="128"/>
        <item x="913"/>
        <item x="900"/>
        <item x="238"/>
        <item x="200"/>
        <item x="1567"/>
        <item x="1363"/>
        <item x="63"/>
        <item x="984"/>
        <item x="999"/>
        <item x="1222"/>
        <item x="1223"/>
        <item x="1650"/>
        <item x="422"/>
        <item x="861"/>
        <item x="894"/>
        <item x="920"/>
        <item x="1609"/>
        <item x="1250"/>
        <item x="473"/>
        <item x="1519"/>
        <item x="784"/>
        <item x="1310"/>
        <item x="1307"/>
        <item x="1297"/>
        <item x="1298"/>
        <item x="481"/>
        <item x="803"/>
        <item x="1395"/>
        <item x="862"/>
        <item x="1480"/>
        <item x="710"/>
        <item x="615"/>
        <item x="1582"/>
        <item x="1566"/>
        <item x="239"/>
        <item x="1301"/>
        <item x="240"/>
        <item x="1390"/>
        <item x="648"/>
        <item x="241"/>
        <item x="33"/>
        <item x="1125"/>
        <item x="1507"/>
        <item x="990"/>
        <item x="1177"/>
        <item x="201"/>
        <item x="782"/>
        <item x="790"/>
        <item x="845"/>
        <item x="202"/>
        <item x="914"/>
        <item x="1084"/>
        <item x="480"/>
        <item x="679"/>
        <item x="935"/>
        <item x="1257"/>
        <item x="1466"/>
        <item x="98"/>
        <item x="687"/>
        <item x="1287"/>
        <item x="1509"/>
        <item x="915"/>
        <item x="1006"/>
        <item x="863"/>
        <item x="129"/>
        <item x="168"/>
        <item x="409"/>
        <item x="1073"/>
        <item x="673"/>
        <item x="404"/>
        <item x="64"/>
        <item x="242"/>
        <item x="428"/>
        <item x="265"/>
        <item x="1465"/>
        <item x="1273"/>
        <item x="1269"/>
        <item x="1464"/>
        <item x="482"/>
        <item x="243"/>
        <item x="1280"/>
        <item x="786"/>
        <item x="99"/>
        <item x="130"/>
        <item x="1367"/>
        <item x="1157"/>
        <item x="1114"/>
        <item x="1100"/>
        <item x="1099"/>
        <item x="203"/>
        <item x="953"/>
        <item x="569"/>
        <item x="1410"/>
        <item x="1616"/>
        <item x="169"/>
        <item x="1032"/>
        <item x="715"/>
        <item x="1215"/>
        <item x="314"/>
        <item x="1484"/>
        <item x="1385"/>
        <item x="616"/>
        <item x="1599"/>
        <item x="1152"/>
        <item x="788"/>
        <item x="1548"/>
        <item x="1336"/>
        <item x="954"/>
        <item x="761"/>
        <item x="955"/>
        <item x="363"/>
        <item x="315"/>
        <item x="429"/>
        <item x="287"/>
        <item x="479"/>
        <item x="465"/>
        <item x="1302"/>
        <item x="100"/>
        <item x="1462"/>
        <item x="1463"/>
        <item x="1494"/>
        <item x="1492"/>
        <item x="1491"/>
        <item x="1495"/>
        <item x="170"/>
        <item x="1074"/>
        <item x="1075"/>
        <item x="171"/>
        <item x="204"/>
        <item x="101"/>
        <item x="1505"/>
        <item x="1490"/>
        <item x="1028"/>
        <item x="65"/>
        <item x="395"/>
        <item x="959"/>
        <item x="1274"/>
        <item x="1661"/>
        <item x="1638"/>
        <item x="1535"/>
        <item x="205"/>
        <item x="617"/>
        <item x="864"/>
        <item x="477"/>
        <item x="1076"/>
        <item x="1039"/>
        <item x="277"/>
        <item x="1145"/>
        <item x="1018"/>
        <item x="1011"/>
        <item x="206"/>
        <item x="1146"/>
        <item x="1137"/>
        <item x="1033"/>
        <item x="570"/>
        <item x="1311"/>
        <item x="66"/>
        <item x="740"/>
        <item x="102"/>
        <item x="393"/>
        <item x="172"/>
        <item x="131"/>
        <item x="1594"/>
        <item x="571"/>
        <item x="1263"/>
        <item x="1262"/>
        <item x="572"/>
        <item x="67"/>
        <item x="1416"/>
        <item x="459"/>
        <item x="1092"/>
        <item x="132"/>
        <item x="573"/>
        <item x="1040"/>
        <item x="958"/>
        <item x="736"/>
        <item x="738"/>
        <item x="964"/>
        <item x="1313"/>
        <item x="371"/>
        <item x="355"/>
        <item x="1429"/>
        <item x="1425"/>
        <item x="316"/>
        <item x="1258"/>
        <item x="783"/>
        <item x="734"/>
        <item x="244"/>
        <item x="1499"/>
        <item x="31"/>
        <item x="68"/>
        <item x="1641"/>
        <item x="449"/>
        <item x="1158"/>
        <item x="69"/>
        <item x="871"/>
        <item x="901"/>
        <item x="1379"/>
        <item x="1054"/>
        <item x="895"/>
        <item x="670"/>
        <item x="506"/>
        <item x="394"/>
        <item x="536"/>
        <item x="810"/>
        <item x="369"/>
        <item x="1029"/>
        <item x="684"/>
        <item x="755"/>
        <item x="921"/>
        <item x="1445"/>
        <item x="727"/>
        <item x="724"/>
        <item x="507"/>
        <item x="809"/>
        <item x="801"/>
        <item x="437"/>
        <item x="410"/>
        <item x="317"/>
        <item x="952"/>
        <item x="1361"/>
        <item x="207"/>
        <item x="713"/>
        <item x="712"/>
        <item x="508"/>
        <item x="1550"/>
        <item x="47"/>
        <item x="1198"/>
        <item x="1528"/>
        <item x="1526"/>
        <item x="739"/>
        <item x="1359"/>
        <item x="173"/>
        <item x="103"/>
        <item x="509"/>
        <item x="339"/>
        <item x="282"/>
        <item x="1186"/>
        <item x="1417"/>
        <item x="37"/>
        <item x="1227"/>
        <item x="763"/>
        <item x="730"/>
        <item x="922"/>
        <item x="574"/>
        <item x="1199"/>
        <item x="1265"/>
        <item x="1153"/>
        <item x="1144"/>
        <item x="284"/>
        <item x="174"/>
        <item x="694"/>
        <item x="640"/>
        <item x="367"/>
        <item x="1288"/>
        <item x="208"/>
        <item x="276"/>
        <item x="42"/>
        <item x="745"/>
        <item x="318"/>
        <item x="1391"/>
        <item x="1418"/>
        <item x="1434"/>
        <item x="1655"/>
        <item x="319"/>
        <item x="133"/>
        <item x="209"/>
        <item x="1564"/>
        <item x="104"/>
        <item x="948"/>
        <item x="1496"/>
        <item x="927"/>
        <item x="664"/>
        <item x="134"/>
        <item x="210"/>
        <item x="320"/>
        <item x="820"/>
        <item x="1475"/>
        <item x="1603"/>
        <item x="321"/>
        <item x="1012"/>
        <item x="1291"/>
        <item x="1049"/>
        <item x="821"/>
        <item x="764"/>
        <item x="1358"/>
        <item x="1293"/>
        <item x="1292"/>
        <item x="466"/>
        <item x="1283"/>
        <item x="972"/>
        <item x="1000"/>
        <item x="1371"/>
        <item x="442"/>
        <item x="70"/>
        <item x="1615"/>
        <item x="370"/>
        <item x="356"/>
        <item x="278"/>
        <item x="1440"/>
        <item x="211"/>
        <item x="1441"/>
        <item x="1201"/>
        <item x="1110"/>
        <item x="773"/>
        <item x="776"/>
        <item x="991"/>
        <item x="1133"/>
        <item x="1188"/>
        <item x="1154"/>
        <item x="688"/>
        <item x="364"/>
        <item x="537"/>
        <item x="245"/>
        <item x="1430"/>
        <item x="538"/>
        <item x="575"/>
        <item x="1586"/>
        <item x="212"/>
        <item x="340"/>
        <item x="576"/>
        <item x="510"/>
        <item x="641"/>
        <item x="689"/>
        <item x="1064"/>
        <item x="1381"/>
        <item x="380"/>
        <item x="1587"/>
        <item x="1187"/>
        <item x="1243"/>
        <item x="1138"/>
        <item x="823"/>
        <item x="1055"/>
        <item x="446"/>
        <item x="1030"/>
        <item x="1233"/>
        <item x="322"/>
        <item x="246"/>
        <item x="765"/>
        <item x="1392"/>
        <item x="1206"/>
        <item x="1256"/>
        <item x="44"/>
        <item x="1021"/>
        <item x="1403"/>
        <item x="1050"/>
        <item x="511"/>
        <item x="1497"/>
        <item x="430"/>
        <item x="323"/>
        <item x="1268"/>
        <item x="247"/>
        <item x="1101"/>
        <item x="1470"/>
        <item x="966"/>
        <item x="985"/>
        <item x="1598"/>
        <item x="1362"/>
        <item x="947"/>
        <item x="681"/>
        <item x="1397"/>
        <item x="512"/>
        <item x="71"/>
        <item x="257"/>
        <item x="1065"/>
        <item x="1389"/>
        <item x="1333"/>
        <item x="213"/>
        <item x="1314"/>
        <item x="248"/>
        <item x="1312"/>
        <item x="1563"/>
        <item x="1211"/>
        <item x="1126"/>
        <item x="539"/>
        <item x="1559"/>
        <item x="1533"/>
        <item x="1542"/>
        <item x="423"/>
        <item x="1147"/>
        <item x="368"/>
        <item x="1384"/>
        <item x="1129"/>
        <item x="513"/>
        <item x="268"/>
        <item x="865"/>
        <item x="135"/>
        <item x="1431"/>
        <item x="888"/>
        <item x="514"/>
        <item x="136"/>
        <item x="72"/>
        <item x="967"/>
        <item x="719"/>
        <item x="1207"/>
        <item x="882"/>
        <item x="1320"/>
        <item x="639"/>
        <item x="577"/>
        <item x="1631"/>
        <item x="283"/>
        <item x="137"/>
        <item x="9"/>
        <item x="1635"/>
        <item x="1378"/>
        <item x="889"/>
        <item x="1299"/>
        <item x="1185"/>
        <item x="73"/>
        <item x="74"/>
        <item x="1081"/>
        <item x="735"/>
        <item x="618"/>
        <item x="138"/>
        <item x="728"/>
        <item x="214"/>
        <item x="515"/>
        <item x="540"/>
        <item x="619"/>
        <item x="1474"/>
        <item x="324"/>
        <item x="1077"/>
        <item x="1618"/>
        <item x="792"/>
        <item x="1476"/>
        <item x="45"/>
        <item x="1066"/>
        <item x="1289"/>
        <item x="1531"/>
        <item x="325"/>
        <item x="215"/>
        <item x="1560"/>
        <item x="1284"/>
        <item x="1435"/>
        <item x="1646"/>
        <item x="1421"/>
        <item x="1315"/>
        <item x="1294"/>
        <item x="1326"/>
        <item x="1321"/>
        <item x="1322"/>
        <item x="175"/>
        <item x="1369"/>
        <item x="1388"/>
        <item x="658"/>
        <item x="1034"/>
        <item x="516"/>
        <item x="1557"/>
        <item x="1451"/>
        <item x="1404"/>
        <item x="139"/>
        <item x="390"/>
        <item x="1022"/>
        <item x="452"/>
        <item x="654"/>
        <item x="176"/>
        <item x="744"/>
        <item x="923"/>
        <item x="902"/>
        <item x="883"/>
        <item x="484"/>
        <item x="630"/>
        <item x="620"/>
        <item x="541"/>
        <item x="578"/>
        <item x="140"/>
        <item x="1308"/>
        <item x="976"/>
        <item x="762"/>
        <item x="1472"/>
        <item x="326"/>
        <item x="723"/>
        <item x="373"/>
        <item x="936"/>
        <item x="824"/>
        <item x="628"/>
        <item x="1411"/>
        <item x="431"/>
        <item x="1412"/>
        <item x="1413"/>
        <item x="105"/>
        <item x="141"/>
        <item x="106"/>
        <item x="249"/>
        <item x="1485"/>
        <item x="432"/>
        <item x="1171"/>
        <item x="107"/>
        <item x="756"/>
        <item x="1578"/>
        <item x="1576"/>
        <item x="950"/>
        <item x="327"/>
        <item x="384"/>
        <item x="846"/>
        <item x="621"/>
        <item x="75"/>
        <item x="350"/>
        <item x="478"/>
        <item x="633"/>
        <item x="250"/>
        <item x="142"/>
        <item x="884"/>
        <item x="1364"/>
        <item x="251"/>
        <item x="692"/>
        <item x="400"/>
        <item x="1091"/>
        <item x="455"/>
        <item x="1619"/>
        <item x="622"/>
        <item x="579"/>
        <item x="942"/>
        <item x="1134"/>
        <item x="1639"/>
        <item x="1331"/>
        <item x="411"/>
        <item x="1295"/>
        <item x="1516"/>
        <item x="674"/>
        <item x="937"/>
        <item x="1007"/>
        <item x="1008"/>
        <item x="1056"/>
        <item x="759"/>
        <item x="653"/>
        <item x="252"/>
        <item x="108"/>
        <item x="34"/>
        <item x="335"/>
        <item x="1625"/>
        <item x="177"/>
        <item x="76"/>
        <item x="472"/>
        <item x="143"/>
        <item x="1626"/>
        <item x="1623"/>
        <item x="1627"/>
        <item x="1624"/>
        <item x="1622"/>
        <item x="1323"/>
        <item x="1621"/>
        <item x="686"/>
        <item x="542"/>
        <item x="632"/>
        <item x="1115"/>
        <item x="458"/>
        <item x="1396"/>
        <item x="580"/>
        <item x="1610"/>
        <item x="1604"/>
        <item x="635"/>
        <item x="698"/>
        <item x="581"/>
        <item x="1375"/>
        <item x="1085"/>
        <item x="623"/>
        <item x="412"/>
        <item x="582"/>
        <item x="178"/>
        <item x="690"/>
        <item x="543"/>
        <item x="1506"/>
        <item x="1013"/>
        <item x="351"/>
        <item x="1229"/>
        <item x="1228"/>
        <item x="1236"/>
        <item x="1239"/>
        <item x="253"/>
        <item x="1191"/>
        <item x="1116"/>
        <item x="1254"/>
        <item x="1251"/>
        <item x="814"/>
        <item x="1605"/>
        <item x="1502"/>
        <item x="1035"/>
        <item x="1296"/>
        <item x="1088"/>
        <item x="1089"/>
        <item x="812"/>
        <item x="928"/>
        <item x="1178"/>
        <item x="855"/>
        <item x="872"/>
        <item x="352"/>
        <item x="1659"/>
        <item x="424"/>
        <item x="328"/>
        <item x="1436"/>
        <item x="977"/>
        <item x="1001"/>
        <item x="1281"/>
        <item x="144"/>
        <item x="716"/>
        <item x="1290"/>
        <item x="517"/>
        <item x="720"/>
        <item x="254"/>
        <item x="1551"/>
        <item x="659"/>
        <item x="1592"/>
        <item x="1023"/>
        <item x="583"/>
        <item x="353"/>
        <item x="357"/>
        <item x="672"/>
        <item x="584"/>
        <item x="77"/>
        <item x="1606"/>
        <item x="1317"/>
        <item x="1590"/>
        <item x="1377"/>
        <item x="627"/>
        <item x="408"/>
        <item x="1078"/>
        <item x="1554"/>
        <item x="701"/>
        <item x="940"/>
        <item x="797"/>
        <item x="798"/>
        <item x="799"/>
        <item x="544"/>
        <item x="1651"/>
        <item x="1051"/>
        <item x="1387"/>
        <item x="805"/>
        <item x="518"/>
        <item x="1443"/>
        <item x="545"/>
        <item x="1197"/>
        <item x="1398"/>
        <item x="1102"/>
        <item x="179"/>
        <item x="216"/>
        <item x="1663"/>
        <item x="180"/>
        <item x="986"/>
        <item x="1630"/>
        <item x="742"/>
        <item x="1090"/>
        <item x="1654"/>
        <item x="217"/>
        <item x="691"/>
        <item x="1095"/>
        <item x="941"/>
        <item x="747"/>
        <item x="753"/>
        <item x="1196"/>
        <item x="344"/>
        <item x="1354"/>
        <item x="1351"/>
        <item x="1348"/>
        <item x="1347"/>
        <item x="1345"/>
        <item x="1041"/>
        <item x="1355"/>
        <item x="1352"/>
        <item x="1346"/>
        <item x="1342"/>
        <item x="181"/>
        <item x="743"/>
        <item x="651"/>
        <item x="652"/>
        <item x="963"/>
        <item x="1452"/>
        <item x="1456"/>
        <item x="793"/>
        <item x="1673"/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outline="0" showAll="0" defaultSubtotal="0"/>
    <pivotField axis="axisRow" showAll="0">
      <items count="128">
        <item x="46"/>
        <item x="43"/>
        <item x="50"/>
        <item x="33"/>
        <item x="3"/>
        <item x="52"/>
        <item x="14"/>
        <item x="61"/>
        <item x="71"/>
        <item x="45"/>
        <item x="84"/>
        <item x="31"/>
        <item x="57"/>
        <item x="36"/>
        <item x="62"/>
        <item x="6"/>
        <item x="38"/>
        <item x="42"/>
        <item x="114"/>
        <item x="112"/>
        <item x="63"/>
        <item x="47"/>
        <item x="89"/>
        <item x="7"/>
        <item x="99"/>
        <item x="110"/>
        <item x="21"/>
        <item x="81"/>
        <item x="15"/>
        <item x="70"/>
        <item x="79"/>
        <item x="75"/>
        <item x="82"/>
        <item x="5"/>
        <item x="1"/>
        <item x="87"/>
        <item x="59"/>
        <item x="40"/>
        <item x="91"/>
        <item x="107"/>
        <item x="16"/>
        <item x="115"/>
        <item x="108"/>
        <item x="2"/>
        <item x="83"/>
        <item x="29"/>
        <item m="1" x="125"/>
        <item x="116"/>
        <item x="92"/>
        <item x="113"/>
        <item x="58"/>
        <item x="34"/>
        <item x="104"/>
        <item x="73"/>
        <item x="64"/>
        <item x="106"/>
        <item x="77"/>
        <item x="30"/>
        <item x="41"/>
        <item x="60"/>
        <item x="65"/>
        <item x="27"/>
        <item x="101"/>
        <item x="9"/>
        <item x="93"/>
        <item x="17"/>
        <item x="86"/>
        <item x="85"/>
        <item x="48"/>
        <item x="11"/>
        <item x="94"/>
        <item x="12"/>
        <item x="88"/>
        <item x="56"/>
        <item x="103"/>
        <item x="25"/>
        <item x="117"/>
        <item x="4"/>
        <item x="51"/>
        <item x="80"/>
        <item x="111"/>
        <item x="54"/>
        <item x="118"/>
        <item x="96"/>
        <item x="98"/>
        <item x="20"/>
        <item x="90"/>
        <item x="109"/>
        <item x="26"/>
        <item x="19"/>
        <item x="78"/>
        <item x="119"/>
        <item x="120"/>
        <item x="66"/>
        <item x="121"/>
        <item x="18"/>
        <item x="69"/>
        <item m="1" x="126"/>
        <item x="72"/>
        <item x="67"/>
        <item x="102"/>
        <item x="76"/>
        <item x="122"/>
        <item x="35"/>
        <item x="95"/>
        <item x="28"/>
        <item x="49"/>
        <item x="44"/>
        <item x="53"/>
        <item x="32"/>
        <item x="24"/>
        <item x="13"/>
        <item x="97"/>
        <item x="22"/>
        <item x="55"/>
        <item x="100"/>
        <item x="68"/>
        <item x="123"/>
        <item x="105"/>
        <item x="124"/>
        <item x="74"/>
        <item x="39"/>
        <item x="23"/>
        <item x="10"/>
        <item x="8"/>
        <item x="37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axis="axisPage" multipleItemSelectionAllowed="1" showAll="0">
      <items count="69">
        <item x="22"/>
        <item x="20"/>
        <item x="19"/>
        <item x="21"/>
        <item h="1" x="25"/>
        <item h="1" x="23"/>
        <item h="1" x="26"/>
        <item h="1" x="24"/>
        <item x="60"/>
        <item x="65"/>
        <item x="58"/>
        <item x="67"/>
        <item x="45"/>
        <item x="47"/>
        <item x="50"/>
        <item x="51"/>
        <item x="52"/>
        <item x="53"/>
        <item x="57"/>
        <item x="61"/>
        <item x="66"/>
        <item x="59"/>
        <item x="46"/>
        <item x="1"/>
        <item x="2"/>
        <item x="6"/>
        <item x="7"/>
        <item x="29"/>
        <item x="14"/>
        <item x="13"/>
        <item x="12"/>
        <item x="10"/>
        <item x="8"/>
        <item x="0"/>
        <item x="39"/>
        <item x="37"/>
        <item x="40"/>
        <item x="48"/>
        <item x="34"/>
        <item x="36"/>
        <item x="35"/>
        <item h="1" x="41"/>
        <item h="1" x="43"/>
        <item h="1" x="42"/>
        <item h="1" x="38"/>
        <item h="1" x="54"/>
        <item h="1" x="55"/>
        <item h="1" x="56"/>
        <item h="1" x="33"/>
        <item h="1" x="30"/>
        <item h="1" x="5"/>
        <item h="1" x="3"/>
        <item h="1" x="11"/>
        <item h="1" x="27"/>
        <item h="1" x="28"/>
        <item h="1" x="18"/>
        <item h="1" x="31"/>
        <item h="1" x="9"/>
        <item h="1" x="15"/>
        <item h="1" x="16"/>
        <item h="1" x="4"/>
        <item h="1" x="32"/>
        <item h="1" x="17"/>
        <item h="1" x="44"/>
        <item h="1" x="62"/>
        <item h="1" x="64"/>
        <item h="1" x="49"/>
        <item h="1" x="63"/>
        <item t="default"/>
      </items>
    </pivotField>
    <pivotField axis="axisRow" showAll="0">
      <items count="14">
        <item x="3"/>
        <item x="0"/>
        <item x="1"/>
        <item x="2"/>
        <item x="4"/>
        <item m="1" x="5"/>
        <item m="1" x="6"/>
        <item m="1" x="7"/>
        <item m="1" x="8"/>
        <item m="1" x="9"/>
        <item m="1" x="10"/>
        <item m="1" x="11"/>
        <item m="1" x="12"/>
        <item t="default"/>
      </items>
    </pivotField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11"/>
    <field x="5"/>
    <field x="3"/>
    <field x="1"/>
  </rowFields>
  <rowItems count="28">
    <i>
      <x v="1"/>
    </i>
    <i r="1">
      <x v="4"/>
    </i>
    <i r="2">
      <x v="133"/>
      <x v="1"/>
    </i>
    <i r="2">
      <x v="736"/>
      <x v="5"/>
    </i>
    <i r="2">
      <x v="737"/>
      <x v="4"/>
    </i>
    <i r="2">
      <x v="738"/>
      <x v="4"/>
    </i>
    <i r="2">
      <x v="1199"/>
      <x v="9"/>
    </i>
    <i r="2">
      <x v="1436"/>
      <x v="5"/>
    </i>
    <i r="2">
      <x v="1657"/>
      <x/>
    </i>
    <i r="1">
      <x v="6"/>
    </i>
    <i r="2">
      <x v="1170"/>
      <x v="1"/>
    </i>
    <i r="1">
      <x v="57"/>
    </i>
    <i r="2">
      <x v="611"/>
      <x v="3"/>
    </i>
    <i r="1">
      <x v="63"/>
    </i>
    <i r="2">
      <x v="43"/>
      <x v="5"/>
    </i>
    <i r="2">
      <x v="1663"/>
      <x/>
    </i>
    <i r="1">
      <x v="89"/>
    </i>
    <i r="2">
      <x v="210"/>
      <x v="2"/>
    </i>
    <i r="1">
      <x v="98"/>
    </i>
    <i r="2">
      <x v="1245"/>
      <x v="9"/>
    </i>
    <i r="1">
      <x v="105"/>
    </i>
    <i r="2">
      <x v="14"/>
      <x v="9"/>
    </i>
    <i r="2">
      <x v="1026"/>
      <x v="6"/>
    </i>
    <i r="1">
      <x v="107"/>
    </i>
    <i r="2">
      <x v="1105"/>
      <x v="5"/>
    </i>
    <i r="1">
      <x v="121"/>
    </i>
    <i r="2">
      <x v="178"/>
      <x v="5"/>
    </i>
    <i t="grand">
      <x/>
    </i>
  </rowItems>
  <colItems count="1">
    <i/>
  </colItems>
  <pageFields count="2">
    <pageField fld="6" item="1" hier="-1"/>
    <pageField fld="10" hier="-1"/>
  </pageFields>
  <dataFields count="1">
    <dataField name="Count of Total Units" fld="7" subtotal="count" showDataAs="percentOfCol" baseField="1" baseItem="3" numFmtId="10"/>
  </dataFields>
  <formats count="9">
    <format dxfId="35">
      <pivotArea collapsedLevelsAreSubtotals="1" fieldPosition="0">
        <references count="4">
          <reference field="1" count="1">
            <x v="1"/>
          </reference>
          <reference field="3" count="1" selected="0">
            <x v="133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34">
      <pivotArea collapsedLevelsAreSubtotals="1" fieldPosition="0">
        <references count="4">
          <reference field="1" count="1">
            <x v="5"/>
          </reference>
          <reference field="3" count="1" selected="0">
            <x v="736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33">
      <pivotArea collapsedLevelsAreSubtotals="1" fieldPosition="0">
        <references count="4">
          <reference field="1" count="1">
            <x v="4"/>
          </reference>
          <reference field="3" count="1" selected="0">
            <x v="737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32">
      <pivotArea collapsedLevelsAreSubtotals="1" fieldPosition="0">
        <references count="4">
          <reference field="1" count="1">
            <x v="4"/>
          </reference>
          <reference field="3" count="1" selected="0">
            <x v="738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31">
      <pivotArea collapsedLevelsAreSubtotals="1" fieldPosition="0">
        <references count="4">
          <reference field="1" count="1">
            <x v="9"/>
          </reference>
          <reference field="3" count="1" selected="0">
            <x v="1199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30">
      <pivotArea collapsedLevelsAreSubtotals="1" fieldPosition="0">
        <references count="4">
          <reference field="1" count="1">
            <x v="5"/>
          </reference>
          <reference field="3" count="1" selected="0">
            <x v="1436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9">
      <pivotArea collapsedLevelsAreSubtotals="1" fieldPosition="0">
        <references count="4">
          <reference field="1" count="1">
            <x v="0"/>
          </reference>
          <reference field="3" count="1" selected="0">
            <x v="1651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8">
      <pivotArea collapsedLevelsAreSubtotals="1" fieldPosition="0">
        <references count="4">
          <reference field="1" count="1">
            <x v="0"/>
          </reference>
          <reference field="3" count="1" selected="0">
            <x v="1652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  <format dxfId="27">
      <pivotArea collapsedLevelsAreSubtotals="1" fieldPosition="0">
        <references count="4">
          <reference field="1" count="1">
            <x v="0"/>
          </reference>
          <reference field="3" count="1" selected="0">
            <x v="1657"/>
          </reference>
          <reference field="5" count="1" selected="0">
            <x v="4"/>
          </reference>
          <reference field="11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282918-39BC-446A-9EEA-C32C878BFCAA}" name="PivotTable3" cacheId="9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4:C72" firstHeaderRow="1" firstDataRow="1" firstDataCol="2" rowPageCount="2" colPageCount="1"/>
  <pivotFields count="30">
    <pivotField outline="0" showAll="0" defaultSubtotal="0"/>
    <pivotField axis="axisRow" outline="0" showAll="0" defaultSubtotal="0">
      <items count="38">
        <item x="0"/>
        <item x="1"/>
        <item x="2"/>
        <item x="3"/>
        <item x="4"/>
        <item x="5"/>
        <item x="6"/>
        <item x="7"/>
        <item x="8"/>
        <item x="9"/>
        <item h="1" x="10"/>
        <item h="1" x="11"/>
        <item h="1" x="12"/>
        <item h="1" x="13"/>
        <item h="1" x="14"/>
        <item h="1" x="15"/>
        <item h="1" x="17"/>
        <item h="1" x="20"/>
        <item h="1" x="33"/>
        <item h="1" x="22"/>
        <item h="1" x="34"/>
        <item h="1" x="25"/>
        <item h="1" x="18"/>
        <item h="1" x="16"/>
        <item h="1" x="37"/>
        <item h="1" x="19"/>
        <item h="1" x="21"/>
        <item h="1" x="23"/>
        <item h="1" x="24"/>
        <item h="1" x="26"/>
        <item h="1" x="27"/>
        <item h="1" x="28"/>
        <item h="1" x="29"/>
        <item h="1" x="30"/>
        <item h="1" x="31"/>
        <item h="1" x="32"/>
        <item h="1" x="35"/>
        <item h="1" x="36"/>
      </items>
    </pivotField>
    <pivotField showAll="0"/>
    <pivotField axis="axisRow" outline="0" showAll="0" defaultSubtotal="0">
      <items count="1674">
        <item x="1255"/>
        <item x="1179"/>
        <item x="825"/>
        <item x="903"/>
        <item x="289"/>
        <item x="49"/>
        <item x="1042"/>
        <item x="398"/>
        <item x="1043"/>
        <item x="722"/>
        <item x="290"/>
        <item x="182"/>
        <item x="1581"/>
        <item x="1579"/>
        <item x="291"/>
        <item x="486"/>
        <item x="1309"/>
        <item x="1002"/>
        <item x="1611"/>
        <item x="1607"/>
        <item x="1595"/>
        <item x="17"/>
        <item x="1597"/>
        <item x="1467"/>
        <item x="1130"/>
        <item x="585"/>
        <item x="1573"/>
        <item x="546"/>
        <item x="992"/>
        <item x="1469"/>
        <item x="78"/>
        <item x="1545"/>
        <item x="388"/>
        <item x="519"/>
        <item x="1602"/>
        <item x="746"/>
        <item x="847"/>
        <item x="454"/>
        <item x="1637"/>
        <item x="401"/>
        <item x="145"/>
        <item x="800"/>
        <item x="1360"/>
        <item x="146"/>
        <item x="1620"/>
        <item x="835"/>
        <item x="826"/>
        <item x="856"/>
        <item x="1372"/>
        <item x="1370"/>
        <item x="1664"/>
        <item x="760"/>
        <item x="646"/>
        <item x="1057"/>
        <item x="705"/>
        <item x="1338"/>
        <item x="1339"/>
        <item x="280"/>
        <item x="50"/>
        <item x="274"/>
        <item x="30"/>
        <item x="218"/>
        <item x="288"/>
        <item x="25"/>
        <item x="419"/>
        <item x="924"/>
        <item x="725"/>
        <item x="885"/>
        <item x="706"/>
        <item x="704"/>
        <item x="413"/>
        <item x="417"/>
        <item x="285"/>
        <item x="711"/>
        <item x="709"/>
        <item x="777"/>
        <item x="993"/>
        <item x="1477"/>
        <item x="1117"/>
        <item x="1105"/>
        <item x="748"/>
        <item x="292"/>
        <item x="26"/>
        <item x="293"/>
        <item x="1561"/>
        <item x="1448"/>
        <item x="109"/>
        <item x="1565"/>
        <item x="520"/>
        <item x="1303"/>
        <item x="1300"/>
        <item x="1118"/>
        <item x="1261"/>
        <item x="666"/>
        <item x="1139"/>
        <item x="294"/>
        <item x="433"/>
        <item x="295"/>
        <item x="521"/>
        <item x="79"/>
        <item x="1329"/>
        <item x="255"/>
        <item x="586"/>
        <item x="702"/>
        <item x="1446"/>
        <item x="1111"/>
        <item x="1079"/>
        <item x="1067"/>
        <item x="487"/>
        <item x="39"/>
        <item x="1488"/>
        <item x="717"/>
        <item x="625"/>
        <item x="1399"/>
        <item x="522"/>
        <item x="1276"/>
        <item x="488"/>
        <item x="1540"/>
        <item x="729"/>
        <item x="1340"/>
        <item x="147"/>
        <item x="1386"/>
        <item x="32"/>
        <item x="978"/>
        <item x="547"/>
        <item x="1656"/>
        <item x="1161"/>
        <item x="791"/>
        <item x="1482"/>
        <item x="80"/>
        <item x="1400"/>
        <item x="661"/>
        <item x="548"/>
        <item x="29"/>
        <item x="264"/>
        <item x="148"/>
        <item x="81"/>
        <item x="219"/>
        <item x="587"/>
        <item x="806"/>
        <item x="397"/>
        <item x="1271"/>
        <item x="721"/>
        <item x="1524"/>
        <item x="904"/>
        <item x="1632"/>
        <item x="296"/>
        <item x="549"/>
        <item x="667"/>
        <item x="1665"/>
        <item x="1660"/>
        <item x="36"/>
        <item x="1189"/>
        <item x="1253"/>
        <item x="1252"/>
        <item x="149"/>
        <item x="804"/>
        <item x="1244"/>
        <item x="183"/>
        <item x="1527"/>
        <item x="1024"/>
        <item x="979"/>
        <item x="297"/>
        <item x="1481"/>
        <item x="82"/>
        <item x="866"/>
        <item x="286"/>
        <item x="150"/>
        <item x="1450"/>
        <item x="40"/>
        <item x="1275"/>
        <item x="1634"/>
        <item x="700"/>
        <item x="523"/>
        <item x="1657"/>
        <item x="1068"/>
        <item x="1220"/>
        <item x="1568"/>
        <item x="151"/>
        <item x="896"/>
        <item x="890"/>
        <item x="298"/>
        <item x="1633"/>
        <item x="220"/>
        <item x="184"/>
        <item x="645"/>
        <item x="588"/>
        <item x="1119"/>
        <item x="678"/>
        <item x="1106"/>
        <item x="1503"/>
        <item x="1031"/>
        <item x="1353"/>
        <item x="1350"/>
        <item x="1349"/>
        <item x="1653"/>
        <item x="185"/>
        <item x="83"/>
        <item x="956"/>
        <item x="750"/>
        <item x="677"/>
        <item x="973"/>
        <item x="631"/>
        <item x="1569"/>
        <item x="1583"/>
        <item x="1003"/>
        <item x="1449"/>
        <item x="385"/>
        <item x="358"/>
        <item x="726"/>
        <item x="51"/>
        <item x="269"/>
        <item x="186"/>
        <item x="1069"/>
        <item x="524"/>
        <item x="299"/>
        <item x="300"/>
        <item x="525"/>
        <item x="827"/>
        <item x="1155"/>
        <item x="187"/>
        <item x="638"/>
        <item x="1585"/>
        <item x="188"/>
        <item x="110"/>
        <item x="685"/>
        <item x="402"/>
        <item x="1617"/>
        <item x="1612"/>
        <item x="1608"/>
        <item x="1098"/>
        <item x="589"/>
        <item x="1642"/>
        <item x="1376"/>
        <item x="1248"/>
        <item x="815"/>
        <item x="434"/>
        <item x="1596"/>
        <item x="52"/>
        <item x="980"/>
        <item x="365"/>
        <item x="767"/>
        <item x="703"/>
        <item x="943"/>
        <item x="111"/>
        <item x="1574"/>
        <item x="1304"/>
        <item x="112"/>
        <item x="590"/>
        <item x="113"/>
        <item x="489"/>
        <item x="1166"/>
        <item x="490"/>
        <item x="491"/>
        <item x="463"/>
        <item x="925"/>
        <item x="526"/>
        <item x="462"/>
        <item x="931"/>
        <item x="929"/>
        <item x="425"/>
        <item x="916"/>
        <item x="905"/>
        <item x="897"/>
        <item x="1343"/>
        <item x="634"/>
        <item x="807"/>
        <item x="152"/>
        <item x="27"/>
        <item x="267"/>
        <item x="221"/>
        <item x="1479"/>
        <item x="769"/>
        <item x="1405"/>
        <item x="771"/>
        <item x="1305"/>
        <item x="969"/>
        <item x="53"/>
        <item x="1083"/>
        <item x="780"/>
        <item x="591"/>
        <item x="592"/>
        <item x="550"/>
        <item x="451"/>
        <item x="848"/>
        <item x="836"/>
        <item x="828"/>
        <item x="857"/>
        <item x="891"/>
        <item x="886"/>
        <item x="876"/>
        <item x="873"/>
        <item x="867"/>
        <item x="906"/>
        <item x="898"/>
        <item x="858"/>
        <item x="818"/>
        <item x="849"/>
        <item x="868"/>
        <item x="114"/>
        <item x="917"/>
        <item x="48"/>
        <item x="837"/>
        <item x="389"/>
        <item x="794"/>
        <item x="644"/>
        <item x="795"/>
        <item x="1487"/>
        <item x="1447"/>
        <item x="1458"/>
        <item x="1541"/>
        <item x="1543"/>
        <item x="1058"/>
        <item x="1237"/>
        <item x="1432"/>
        <item x="629"/>
        <item x="1167"/>
        <item x="259"/>
        <item x="1159"/>
        <item x="441"/>
        <item x="301"/>
        <item x="54"/>
        <item x="1373"/>
        <item x="1645"/>
        <item x="802"/>
        <item x="994"/>
        <item x="995"/>
        <item x="376"/>
        <item x="222"/>
        <item x="1318"/>
        <item x="302"/>
        <item x="435"/>
        <item x="593"/>
        <item x="43"/>
        <item x="383"/>
        <item x="551"/>
        <item x="485"/>
        <item x="405"/>
        <item x="527"/>
        <item x="1120"/>
        <item x="796"/>
        <item x="981"/>
        <item x="1121"/>
        <item x="1172"/>
        <item x="1182"/>
        <item x="932"/>
        <item x="1459"/>
        <item x="1264"/>
        <item x="329"/>
        <item x="1508"/>
        <item x="1059"/>
        <item x="1025"/>
        <item x="273"/>
        <item x="789"/>
        <item x="778"/>
        <item x="737"/>
        <item x="1026"/>
        <item x="1552"/>
        <item x="1422"/>
        <item x="1562"/>
        <item x="223"/>
        <item x="869"/>
        <item x="354"/>
        <item x="1426"/>
        <item x="676"/>
        <item x="1555"/>
        <item x="874"/>
        <item x="1344"/>
        <item x="1486"/>
        <item x="492"/>
        <item x="817"/>
        <item x="270"/>
        <item x="907"/>
        <item x="714"/>
        <item x="189"/>
        <item x="1419"/>
        <item x="682"/>
        <item x="1461"/>
        <item x="1473"/>
        <item x="528"/>
        <item x="381"/>
        <item x="1374"/>
        <item x="1266"/>
        <item x="1192"/>
        <item x="1190"/>
        <item x="1148"/>
        <item x="303"/>
        <item x="115"/>
        <item x="1208"/>
        <item x="304"/>
        <item x="224"/>
        <item x="1173"/>
        <item x="552"/>
        <item x="116"/>
        <item x="1401"/>
        <item x="1414"/>
        <item x="529"/>
        <item x="1437"/>
        <item x="392"/>
        <item x="1277"/>
        <item x="699"/>
        <item x="649"/>
        <item x="55"/>
        <item x="457"/>
        <item x="225"/>
        <item x="643"/>
        <item x="944"/>
        <item x="553"/>
        <item x="594"/>
        <item x="153"/>
        <item x="1556"/>
        <item x="330"/>
        <item x="1334"/>
        <item x="1335"/>
        <item x="1553"/>
        <item x="38"/>
        <item x="595"/>
        <item x="946"/>
        <item x="596"/>
        <item x="1200"/>
        <item x="84"/>
        <item x="1539"/>
        <item x="1457"/>
        <item x="1504"/>
        <item x="1195"/>
        <item x="1168"/>
        <item x="1591"/>
        <item x="1060"/>
        <item x="850"/>
        <item x="597"/>
        <item x="996"/>
        <item x="1086"/>
        <item x="811"/>
        <item x="1260"/>
        <item x="1162"/>
        <item x="190"/>
        <item x="1588"/>
        <item x="117"/>
        <item x="1380"/>
        <item x="1662"/>
        <item x="838"/>
        <item x="1438"/>
        <item x="493"/>
        <item x="1356"/>
        <item x="598"/>
        <item x="1415"/>
        <item x="56"/>
        <item x="675"/>
        <item x="766"/>
        <item x="650"/>
        <item x="599"/>
        <item x="600"/>
        <item x="829"/>
        <item x="85"/>
        <item x="601"/>
        <item x="1589"/>
        <item x="436"/>
        <item x="1636"/>
        <item x="1600"/>
        <item x="366"/>
        <item x="822"/>
        <item x="554"/>
        <item x="494"/>
        <item x="530"/>
        <item x="421"/>
        <item x="305"/>
        <item x="260"/>
        <item x="830"/>
        <item x="1644"/>
        <item x="41"/>
        <item x="1052"/>
        <item x="57"/>
        <item x="831"/>
        <item x="531"/>
        <item x="1571"/>
        <item x="602"/>
        <item x="839"/>
        <item x="851"/>
        <item x="819"/>
        <item x="933"/>
        <item x="1667"/>
        <item x="840"/>
        <item x="841"/>
        <item x="555"/>
        <item x="842"/>
        <item x="918"/>
        <item x="1249"/>
        <item x="345"/>
        <item x="1019"/>
        <item x="418"/>
        <item x="1097"/>
        <item x="852"/>
        <item x="877"/>
        <item x="1112"/>
        <item x="997"/>
        <item x="603"/>
        <item x="443"/>
        <item x="306"/>
        <item x="813"/>
        <item x="1053"/>
        <item x="1036"/>
        <item x="1454"/>
        <item x="878"/>
        <item x="693"/>
        <item x="406"/>
        <item x="774"/>
        <item x="154"/>
        <item x="1427"/>
        <item x="86"/>
        <item x="974"/>
        <item x="1193"/>
        <item x="1183"/>
        <item x="1549"/>
        <item x="155"/>
        <item x="263"/>
        <item x="647"/>
        <item x="732"/>
        <item x="656"/>
        <item x="1149"/>
        <item x="604"/>
        <item x="843"/>
        <item x="414"/>
        <item x="1203"/>
        <item x="468"/>
        <item x="1044"/>
        <item x="1366"/>
        <item x="938"/>
        <item x="1483"/>
        <item x="1037"/>
        <item x="87"/>
        <item x="1180"/>
        <item x="1174"/>
        <item x="1163"/>
        <item x="1140"/>
        <item x="1453"/>
        <item x="1525"/>
        <item x="191"/>
        <item x="669"/>
        <item x="556"/>
        <item x="1164"/>
        <item x="444"/>
        <item x="307"/>
        <item x="1141"/>
        <item x="1175"/>
        <item x="1538"/>
        <item x="1214"/>
        <item x="226"/>
        <item x="396"/>
        <item x="1205"/>
        <item x="879"/>
        <item x="1169"/>
        <item x="331"/>
        <item x="1150"/>
        <item x="1306"/>
        <item x="1170"/>
        <item x="88"/>
        <item x="605"/>
        <item x="1027"/>
        <item x="772"/>
        <item x="1575"/>
        <item x="1577"/>
        <item x="606"/>
        <item x="1444"/>
        <item x="275"/>
        <item x="1045"/>
        <item x="341"/>
        <item x="89"/>
        <item x="495"/>
        <item x="1209"/>
        <item x="1122"/>
        <item x="892"/>
        <item x="880"/>
        <item x="832"/>
        <item x="968"/>
        <item x="908"/>
        <item x="875"/>
        <item x="859"/>
        <item x="680"/>
        <item x="1194"/>
        <item x="1558"/>
        <item x="1009"/>
        <item x="90"/>
        <item x="833"/>
        <item x="961"/>
        <item x="496"/>
        <item x="1420"/>
        <item x="1014"/>
        <item x="440"/>
        <item x="407"/>
        <item x="91"/>
        <item x="1383"/>
        <item x="707"/>
        <item x="1455"/>
        <item x="982"/>
        <item x="415"/>
        <item x="256"/>
        <item x="426"/>
        <item x="227"/>
        <item x="156"/>
        <item x="346"/>
        <item x="192"/>
        <item x="28"/>
        <item x="448"/>
        <item x="787"/>
        <item x="1365"/>
        <item x="118"/>
        <item x="636"/>
        <item x="781"/>
        <item x="119"/>
        <item x="427"/>
        <item x="870"/>
        <item x="92"/>
        <item x="642"/>
        <item x="557"/>
        <item x="193"/>
        <item x="467"/>
        <item x="120"/>
        <item x="1246"/>
        <item x="1328"/>
        <item x="464"/>
        <item x="386"/>
        <item x="58"/>
        <item x="93"/>
        <item x="157"/>
        <item x="94"/>
        <item x="258"/>
        <item x="962"/>
        <item x="1613"/>
        <item x="158"/>
        <item x="1245"/>
        <item x="1671"/>
        <item x="671"/>
        <item x="945"/>
        <item x="1267"/>
        <item x="1212"/>
        <item x="660"/>
        <item x="1670"/>
        <item x="1669"/>
        <item x="1046"/>
        <item x="332"/>
        <item x="1316"/>
        <item x="1210"/>
        <item x="663"/>
        <item x="1247"/>
        <item x="1165"/>
        <item x="558"/>
        <item x="375"/>
        <item x="998"/>
        <item x="1015"/>
        <item x="194"/>
        <item x="853"/>
        <item x="377"/>
        <item x="336"/>
        <item x="1529"/>
        <item x="919"/>
        <item x="1231"/>
        <item x="308"/>
        <item x="1061"/>
        <item x="1442"/>
        <item x="1439"/>
        <item x="1225"/>
        <item x="607"/>
        <item x="1424"/>
        <item x="59"/>
        <item x="159"/>
        <item x="347"/>
        <item x="348"/>
        <item x="559"/>
        <item x="1016"/>
        <item x="359"/>
        <item x="844"/>
        <item x="834"/>
        <item x="35"/>
        <item x="1423"/>
        <item x="532"/>
        <item x="1151"/>
        <item x="957"/>
        <item x="939"/>
        <item x="608"/>
        <item x="1226"/>
        <item x="460"/>
        <item x="1544"/>
        <item x="1104"/>
        <item x="733"/>
        <item x="160"/>
        <item x="770"/>
        <item x="497"/>
        <item x="560"/>
        <item x="816"/>
        <item x="1080"/>
        <item x="1672"/>
        <item x="749"/>
        <item x="1047"/>
        <item x="281"/>
        <item x="342"/>
        <item x="261"/>
        <item x="1123"/>
        <item x="695"/>
        <item x="965"/>
        <item x="403"/>
        <item x="1238"/>
        <item x="1234"/>
        <item x="1230"/>
        <item x="1232"/>
        <item x="498"/>
        <item x="561"/>
        <item x="1096"/>
        <item x="683"/>
        <item x="637"/>
        <item x="1020"/>
        <item x="708"/>
        <item x="1402"/>
        <item x="195"/>
        <item x="1285"/>
        <item x="860"/>
        <item x="1341"/>
        <item x="1004"/>
        <item x="1471"/>
        <item x="60"/>
        <item x="121"/>
        <item x="1235"/>
        <item x="1070"/>
        <item x="1546"/>
        <item x="196"/>
        <item x="228"/>
        <item x="909"/>
        <item x="447"/>
        <item x="910"/>
        <item x="757"/>
        <item x="624"/>
        <item x="1493"/>
        <item x="360"/>
        <item x="1204"/>
        <item x="499"/>
        <item x="1176"/>
        <item x="1142"/>
        <item x="161"/>
        <item x="122"/>
        <item x="123"/>
        <item x="1406"/>
        <item x="1010"/>
        <item x="1478"/>
        <item x="662"/>
        <item x="382"/>
        <item x="1532"/>
        <item x="899"/>
        <item x="562"/>
        <item x="262"/>
        <item x="46"/>
        <item x="741"/>
        <item x="378"/>
        <item x="751"/>
        <item x="229"/>
        <item x="609"/>
        <item x="387"/>
        <item x="610"/>
        <item x="1093"/>
        <item x="881"/>
        <item x="655"/>
        <item x="752"/>
        <item x="754"/>
        <item x="1489"/>
        <item x="456"/>
        <item x="349"/>
        <item x="95"/>
        <item x="1521"/>
        <item x="1094"/>
        <item x="124"/>
        <item x="1534"/>
        <item x="1131"/>
        <item x="1127"/>
        <item x="1124"/>
        <item x="1113"/>
        <item x="1217"/>
        <item x="1536"/>
        <item x="333"/>
        <item x="500"/>
        <item x="476"/>
        <item x="1643"/>
        <item x="1647"/>
        <item x="1648"/>
        <item x="926"/>
        <item x="1537"/>
        <item x="230"/>
        <item x="450"/>
        <item x="231"/>
        <item x="987"/>
        <item x="1160"/>
        <item x="1368"/>
        <item x="96"/>
        <item x="563"/>
        <item x="125"/>
        <item x="1132"/>
        <item x="1128"/>
        <item x="564"/>
        <item x="1062"/>
        <item x="768"/>
        <item x="309"/>
        <item x="808"/>
        <item x="1156"/>
        <item x="1135"/>
        <item x="1103"/>
        <item x="1136"/>
        <item x="854"/>
        <item x="501"/>
        <item x="1393"/>
        <item x="361"/>
        <item x="439"/>
        <item x="1219"/>
        <item x="372"/>
        <item x="502"/>
        <item x="1218"/>
        <item x="1216"/>
        <item x="611"/>
        <item x="1337"/>
        <item x="379"/>
        <item x="197"/>
        <item x="1286"/>
        <item x="461"/>
        <item x="420"/>
        <item x="162"/>
        <item x="1259"/>
        <item x="1330"/>
        <item x="1327"/>
        <item x="1087"/>
        <item x="1213"/>
        <item x="1428"/>
        <item x="626"/>
        <item x="612"/>
        <item x="1324"/>
        <item x="266"/>
        <item x="1109"/>
        <item x="470"/>
        <item x="416"/>
        <item x="1522"/>
        <item x="1523"/>
        <item x="785"/>
        <item x="758"/>
        <item x="1048"/>
        <item x="934"/>
        <item x="1501"/>
        <item x="1520"/>
        <item x="1517"/>
        <item x="1514"/>
        <item x="1513"/>
        <item x="1512"/>
        <item x="1511"/>
        <item x="399"/>
        <item x="1500"/>
        <item x="1498"/>
        <item x="1224"/>
        <item x="343"/>
        <item x="163"/>
        <item x="988"/>
        <item x="657"/>
        <item x="696"/>
        <item x="97"/>
        <item x="391"/>
        <item x="1005"/>
        <item x="1652"/>
        <item x="970"/>
        <item x="565"/>
        <item x="334"/>
        <item x="566"/>
        <item x="1241"/>
        <item x="1640"/>
        <item x="337"/>
        <item x="362"/>
        <item x="232"/>
        <item x="1572"/>
        <item x="1570"/>
        <item x="567"/>
        <item x="1584"/>
        <item x="1628"/>
        <item x="271"/>
        <item x="198"/>
        <item x="1107"/>
        <item x="126"/>
        <item x="1357"/>
        <item x="1382"/>
        <item x="164"/>
        <item x="1518"/>
        <item x="1658"/>
        <item x="1515"/>
        <item x="1510"/>
        <item x="1666"/>
        <item x="272"/>
        <item x="1649"/>
        <item x="475"/>
        <item x="165"/>
        <item x="1332"/>
        <item x="1071"/>
        <item x="1072"/>
        <item x="1063"/>
        <item x="166"/>
        <item x="1143"/>
        <item x="1433"/>
        <item x="1242"/>
        <item x="1240"/>
        <item x="1082"/>
        <item x="1407"/>
        <item x="1408"/>
        <item x="279"/>
        <item x="1614"/>
        <item x="474"/>
        <item x="911"/>
        <item x="503"/>
        <item x="310"/>
        <item x="1221"/>
        <item x="311"/>
        <item x="1547"/>
        <item x="1409"/>
        <item x="568"/>
        <item x="504"/>
        <item x="199"/>
        <item x="505"/>
        <item x="312"/>
        <item x="471"/>
        <item x="1202"/>
        <item x="731"/>
        <item x="1460"/>
        <item x="912"/>
        <item x="887"/>
        <item x="233"/>
        <item x="665"/>
        <item x="374"/>
        <item x="127"/>
        <item x="951"/>
        <item x="949"/>
        <item x="960"/>
        <item x="483"/>
        <item x="1325"/>
        <item x="234"/>
        <item x="235"/>
        <item x="1668"/>
        <item x="236"/>
        <item x="893"/>
        <item x="1278"/>
        <item x="1282"/>
        <item x="1108"/>
        <item x="971"/>
        <item x="668"/>
        <item x="1038"/>
        <item x="1017"/>
        <item x="1593"/>
        <item x="237"/>
        <item x="338"/>
        <item x="989"/>
        <item x="983"/>
        <item x="975"/>
        <item x="533"/>
        <item x="469"/>
        <item x="1394"/>
        <item x="613"/>
        <item x="167"/>
        <item x="1580"/>
        <item x="1468"/>
        <item x="697"/>
        <item x="1279"/>
        <item x="313"/>
        <item x="534"/>
        <item x="1272"/>
        <item x="1270"/>
        <item x="445"/>
        <item x="438"/>
        <item x="61"/>
        <item x="930"/>
        <item x="62"/>
        <item x="718"/>
        <item x="1601"/>
        <item x="614"/>
        <item x="1530"/>
        <item x="453"/>
        <item x="779"/>
        <item x="775"/>
        <item x="535"/>
        <item x="1181"/>
        <item x="1184"/>
        <item x="1629"/>
        <item x="1319"/>
        <item x="128"/>
        <item x="913"/>
        <item x="900"/>
        <item x="238"/>
        <item x="200"/>
        <item x="1567"/>
        <item x="1363"/>
        <item x="63"/>
        <item x="984"/>
        <item x="999"/>
        <item x="1222"/>
        <item x="1223"/>
        <item x="1650"/>
        <item x="422"/>
        <item x="861"/>
        <item x="894"/>
        <item x="920"/>
        <item x="1609"/>
        <item x="1250"/>
        <item x="473"/>
        <item x="1519"/>
        <item x="784"/>
        <item x="1310"/>
        <item x="1307"/>
        <item x="1297"/>
        <item x="1298"/>
        <item x="481"/>
        <item x="803"/>
        <item x="1395"/>
        <item x="862"/>
        <item x="1480"/>
        <item x="710"/>
        <item x="615"/>
        <item x="1582"/>
        <item x="1566"/>
        <item x="239"/>
        <item x="1301"/>
        <item x="240"/>
        <item x="1390"/>
        <item x="648"/>
        <item x="241"/>
        <item x="33"/>
        <item x="1125"/>
        <item x="1507"/>
        <item x="990"/>
        <item x="1177"/>
        <item x="201"/>
        <item x="782"/>
        <item x="790"/>
        <item x="845"/>
        <item x="202"/>
        <item x="914"/>
        <item x="1084"/>
        <item x="480"/>
        <item x="679"/>
        <item x="935"/>
        <item x="1257"/>
        <item x="1466"/>
        <item x="98"/>
        <item x="687"/>
        <item x="1287"/>
        <item x="1509"/>
        <item x="915"/>
        <item x="1006"/>
        <item x="863"/>
        <item x="129"/>
        <item x="168"/>
        <item x="409"/>
        <item x="1073"/>
        <item x="673"/>
        <item x="404"/>
        <item x="64"/>
        <item x="242"/>
        <item x="428"/>
        <item x="265"/>
        <item x="1465"/>
        <item x="1273"/>
        <item x="1269"/>
        <item x="1464"/>
        <item x="482"/>
        <item x="243"/>
        <item x="1280"/>
        <item x="786"/>
        <item x="99"/>
        <item x="130"/>
        <item x="1367"/>
        <item x="1157"/>
        <item x="1114"/>
        <item x="1100"/>
        <item x="1099"/>
        <item x="203"/>
        <item x="953"/>
        <item x="569"/>
        <item x="1410"/>
        <item x="1616"/>
        <item x="169"/>
        <item x="1032"/>
        <item x="715"/>
        <item x="1215"/>
        <item x="314"/>
        <item x="1484"/>
        <item x="1385"/>
        <item x="616"/>
        <item x="1599"/>
        <item x="1152"/>
        <item x="788"/>
        <item x="1548"/>
        <item x="1336"/>
        <item x="954"/>
        <item x="761"/>
        <item x="955"/>
        <item x="363"/>
        <item x="315"/>
        <item x="429"/>
        <item x="287"/>
        <item x="479"/>
        <item x="465"/>
        <item x="1302"/>
        <item x="100"/>
        <item x="1462"/>
        <item x="1463"/>
        <item x="1494"/>
        <item x="1492"/>
        <item x="1491"/>
        <item x="1495"/>
        <item x="170"/>
        <item x="1074"/>
        <item x="1075"/>
        <item x="171"/>
        <item x="204"/>
        <item x="101"/>
        <item x="1505"/>
        <item x="1490"/>
        <item x="1028"/>
        <item x="65"/>
        <item x="395"/>
        <item x="959"/>
        <item x="1274"/>
        <item x="1661"/>
        <item x="1638"/>
        <item x="1535"/>
        <item x="205"/>
        <item x="617"/>
        <item x="864"/>
        <item x="477"/>
        <item x="1076"/>
        <item x="1039"/>
        <item x="277"/>
        <item x="1145"/>
        <item x="1018"/>
        <item x="1011"/>
        <item x="206"/>
        <item x="1146"/>
        <item x="1137"/>
        <item x="1033"/>
        <item x="570"/>
        <item x="1311"/>
        <item x="66"/>
        <item x="740"/>
        <item x="102"/>
        <item x="393"/>
        <item x="172"/>
        <item x="131"/>
        <item x="1594"/>
        <item x="571"/>
        <item x="1263"/>
        <item x="1262"/>
        <item x="572"/>
        <item x="67"/>
        <item x="1416"/>
        <item x="459"/>
        <item x="1092"/>
        <item x="132"/>
        <item x="573"/>
        <item x="1040"/>
        <item x="958"/>
        <item x="736"/>
        <item x="738"/>
        <item x="964"/>
        <item x="1313"/>
        <item x="371"/>
        <item x="355"/>
        <item x="1429"/>
        <item x="1425"/>
        <item x="316"/>
        <item x="1258"/>
        <item x="783"/>
        <item x="734"/>
        <item x="244"/>
        <item x="1499"/>
        <item x="31"/>
        <item x="68"/>
        <item x="1641"/>
        <item x="449"/>
        <item x="1158"/>
        <item x="69"/>
        <item x="871"/>
        <item x="901"/>
        <item x="1379"/>
        <item x="1054"/>
        <item x="895"/>
        <item x="670"/>
        <item x="506"/>
        <item x="394"/>
        <item x="536"/>
        <item x="810"/>
        <item x="369"/>
        <item x="1029"/>
        <item x="684"/>
        <item x="755"/>
        <item x="921"/>
        <item x="1445"/>
        <item x="727"/>
        <item x="724"/>
        <item x="507"/>
        <item x="809"/>
        <item x="801"/>
        <item x="437"/>
        <item x="410"/>
        <item x="317"/>
        <item x="952"/>
        <item x="1361"/>
        <item x="207"/>
        <item x="713"/>
        <item x="712"/>
        <item x="508"/>
        <item x="1550"/>
        <item x="47"/>
        <item x="1198"/>
        <item x="1528"/>
        <item x="1526"/>
        <item x="739"/>
        <item x="1359"/>
        <item x="173"/>
        <item x="103"/>
        <item x="509"/>
        <item x="339"/>
        <item x="282"/>
        <item x="1186"/>
        <item x="1417"/>
        <item x="37"/>
        <item x="1227"/>
        <item x="763"/>
        <item x="730"/>
        <item x="922"/>
        <item x="574"/>
        <item x="1199"/>
        <item x="1265"/>
        <item x="1153"/>
        <item x="1144"/>
        <item x="284"/>
        <item x="174"/>
        <item x="694"/>
        <item x="640"/>
        <item x="367"/>
        <item x="1288"/>
        <item x="208"/>
        <item x="276"/>
        <item x="42"/>
        <item x="745"/>
        <item x="318"/>
        <item x="1391"/>
        <item x="1418"/>
        <item x="1434"/>
        <item x="1655"/>
        <item x="319"/>
        <item x="133"/>
        <item x="209"/>
        <item x="1564"/>
        <item x="104"/>
        <item x="948"/>
        <item x="1496"/>
        <item x="927"/>
        <item x="664"/>
        <item x="134"/>
        <item x="210"/>
        <item x="320"/>
        <item x="820"/>
        <item x="1475"/>
        <item x="1603"/>
        <item x="321"/>
        <item x="1012"/>
        <item x="1291"/>
        <item x="1049"/>
        <item x="821"/>
        <item x="764"/>
        <item x="1358"/>
        <item x="1293"/>
        <item x="1292"/>
        <item x="466"/>
        <item x="1283"/>
        <item x="972"/>
        <item x="1000"/>
        <item x="1371"/>
        <item x="442"/>
        <item x="70"/>
        <item x="1615"/>
        <item x="370"/>
        <item x="356"/>
        <item x="278"/>
        <item x="1440"/>
        <item x="211"/>
        <item x="1441"/>
        <item x="1201"/>
        <item x="1110"/>
        <item x="773"/>
        <item x="776"/>
        <item x="991"/>
        <item x="1133"/>
        <item x="1188"/>
        <item x="1154"/>
        <item x="688"/>
        <item x="364"/>
        <item x="537"/>
        <item x="245"/>
        <item x="1430"/>
        <item x="538"/>
        <item x="575"/>
        <item x="1586"/>
        <item x="212"/>
        <item x="340"/>
        <item x="576"/>
        <item x="510"/>
        <item x="641"/>
        <item x="689"/>
        <item x="1064"/>
        <item x="1381"/>
        <item x="380"/>
        <item x="1587"/>
        <item x="1187"/>
        <item x="1243"/>
        <item x="1138"/>
        <item x="823"/>
        <item x="1055"/>
        <item x="446"/>
        <item x="1030"/>
        <item x="1233"/>
        <item x="322"/>
        <item x="246"/>
        <item x="765"/>
        <item x="1392"/>
        <item x="1206"/>
        <item x="1256"/>
        <item x="44"/>
        <item x="1021"/>
        <item x="1403"/>
        <item x="1050"/>
        <item x="511"/>
        <item x="1497"/>
        <item x="430"/>
        <item x="323"/>
        <item x="1268"/>
        <item x="247"/>
        <item x="1101"/>
        <item x="1470"/>
        <item x="966"/>
        <item x="985"/>
        <item x="1598"/>
        <item x="1362"/>
        <item x="947"/>
        <item x="681"/>
        <item x="1397"/>
        <item x="512"/>
        <item x="71"/>
        <item x="257"/>
        <item x="1065"/>
        <item x="1389"/>
        <item x="1333"/>
        <item x="213"/>
        <item x="1314"/>
        <item x="248"/>
        <item x="1312"/>
        <item x="1563"/>
        <item x="1211"/>
        <item x="1126"/>
        <item x="539"/>
        <item x="1559"/>
        <item x="1533"/>
        <item x="1542"/>
        <item x="423"/>
        <item x="1147"/>
        <item x="368"/>
        <item x="1384"/>
        <item x="1129"/>
        <item x="513"/>
        <item x="268"/>
        <item x="865"/>
        <item x="135"/>
        <item x="1431"/>
        <item x="888"/>
        <item x="514"/>
        <item x="136"/>
        <item x="72"/>
        <item x="967"/>
        <item x="719"/>
        <item x="1207"/>
        <item x="882"/>
        <item x="1320"/>
        <item x="639"/>
        <item x="577"/>
        <item x="1631"/>
        <item x="283"/>
        <item x="137"/>
        <item x="9"/>
        <item x="1635"/>
        <item x="1378"/>
        <item x="889"/>
        <item x="1299"/>
        <item x="1185"/>
        <item x="73"/>
        <item x="74"/>
        <item x="1081"/>
        <item x="735"/>
        <item x="618"/>
        <item x="138"/>
        <item x="728"/>
        <item x="214"/>
        <item x="515"/>
        <item x="540"/>
        <item x="619"/>
        <item x="1474"/>
        <item x="324"/>
        <item x="1077"/>
        <item x="1618"/>
        <item x="792"/>
        <item x="1476"/>
        <item x="45"/>
        <item x="1066"/>
        <item x="1289"/>
        <item x="1531"/>
        <item x="325"/>
        <item x="215"/>
        <item x="1560"/>
        <item x="1284"/>
        <item x="1435"/>
        <item x="1646"/>
        <item x="1421"/>
        <item x="1315"/>
        <item x="1294"/>
        <item x="1326"/>
        <item x="1321"/>
        <item x="1322"/>
        <item x="175"/>
        <item x="1369"/>
        <item x="1388"/>
        <item x="658"/>
        <item x="1034"/>
        <item x="516"/>
        <item x="1557"/>
        <item x="1451"/>
        <item x="1404"/>
        <item x="139"/>
        <item x="390"/>
        <item x="1022"/>
        <item x="452"/>
        <item x="654"/>
        <item x="176"/>
        <item x="744"/>
        <item x="923"/>
        <item x="902"/>
        <item x="883"/>
        <item x="484"/>
        <item x="630"/>
        <item x="620"/>
        <item x="541"/>
        <item x="578"/>
        <item x="140"/>
        <item x="1308"/>
        <item x="976"/>
        <item x="762"/>
        <item x="1472"/>
        <item x="326"/>
        <item x="723"/>
        <item x="373"/>
        <item x="936"/>
        <item x="824"/>
        <item x="628"/>
        <item x="1411"/>
        <item x="431"/>
        <item x="1412"/>
        <item x="1413"/>
        <item x="105"/>
        <item x="141"/>
        <item x="106"/>
        <item x="249"/>
        <item x="1485"/>
        <item x="432"/>
        <item x="1171"/>
        <item x="107"/>
        <item x="756"/>
        <item x="1578"/>
        <item x="1576"/>
        <item x="950"/>
        <item x="327"/>
        <item x="384"/>
        <item x="846"/>
        <item x="621"/>
        <item x="75"/>
        <item x="350"/>
        <item x="478"/>
        <item x="633"/>
        <item x="250"/>
        <item x="142"/>
        <item x="884"/>
        <item x="1364"/>
        <item x="251"/>
        <item x="692"/>
        <item x="400"/>
        <item x="1091"/>
        <item x="455"/>
        <item x="1619"/>
        <item x="622"/>
        <item x="579"/>
        <item x="942"/>
        <item x="1134"/>
        <item x="1639"/>
        <item x="1331"/>
        <item x="411"/>
        <item x="1295"/>
        <item x="1516"/>
        <item x="674"/>
        <item x="937"/>
        <item x="1007"/>
        <item x="1008"/>
        <item x="1056"/>
        <item x="759"/>
        <item x="653"/>
        <item x="252"/>
        <item x="108"/>
        <item x="34"/>
        <item x="335"/>
        <item x="1625"/>
        <item x="177"/>
        <item x="76"/>
        <item x="472"/>
        <item x="143"/>
        <item x="1626"/>
        <item x="1623"/>
        <item x="1627"/>
        <item x="1624"/>
        <item x="1622"/>
        <item x="1323"/>
        <item x="1621"/>
        <item x="686"/>
        <item x="542"/>
        <item x="632"/>
        <item x="1115"/>
        <item x="458"/>
        <item x="1396"/>
        <item x="580"/>
        <item x="1610"/>
        <item x="1604"/>
        <item x="635"/>
        <item x="698"/>
        <item x="581"/>
        <item x="1375"/>
        <item x="1085"/>
        <item x="623"/>
        <item x="412"/>
        <item x="582"/>
        <item x="178"/>
        <item x="690"/>
        <item x="543"/>
        <item x="1506"/>
        <item x="1013"/>
        <item x="351"/>
        <item x="1229"/>
        <item x="1228"/>
        <item x="1236"/>
        <item x="1239"/>
        <item x="253"/>
        <item x="1191"/>
        <item x="1116"/>
        <item x="1254"/>
        <item x="1251"/>
        <item x="814"/>
        <item x="1605"/>
        <item x="1502"/>
        <item x="1035"/>
        <item x="1296"/>
        <item x="1088"/>
        <item x="1089"/>
        <item x="812"/>
        <item x="928"/>
        <item x="1178"/>
        <item x="855"/>
        <item x="872"/>
        <item x="352"/>
        <item x="1659"/>
        <item x="424"/>
        <item x="328"/>
        <item x="1436"/>
        <item x="977"/>
        <item x="1001"/>
        <item x="1281"/>
        <item x="144"/>
        <item x="716"/>
        <item x="1290"/>
        <item x="517"/>
        <item x="720"/>
        <item x="254"/>
        <item x="1551"/>
        <item x="659"/>
        <item x="1592"/>
        <item x="1023"/>
        <item x="583"/>
        <item x="353"/>
        <item x="357"/>
        <item x="672"/>
        <item x="584"/>
        <item x="77"/>
        <item x="1606"/>
        <item x="1317"/>
        <item x="1590"/>
        <item x="1377"/>
        <item x="627"/>
        <item x="408"/>
        <item x="1078"/>
        <item x="1554"/>
        <item x="701"/>
        <item x="940"/>
        <item x="797"/>
        <item x="798"/>
        <item x="799"/>
        <item x="544"/>
        <item x="1651"/>
        <item x="1051"/>
        <item x="1387"/>
        <item x="805"/>
        <item x="518"/>
        <item x="1443"/>
        <item x="545"/>
        <item x="1197"/>
        <item x="1398"/>
        <item x="1102"/>
        <item x="179"/>
        <item x="216"/>
        <item x="1663"/>
        <item x="180"/>
        <item x="986"/>
        <item x="1630"/>
        <item x="742"/>
        <item x="1090"/>
        <item x="1654"/>
        <item x="217"/>
        <item x="691"/>
        <item x="1095"/>
        <item x="941"/>
        <item x="747"/>
        <item x="753"/>
        <item x="1196"/>
        <item x="344"/>
        <item x="1354"/>
        <item x="1351"/>
        <item x="1348"/>
        <item x="1347"/>
        <item x="1345"/>
        <item x="1041"/>
        <item x="1355"/>
        <item x="1352"/>
        <item x="1346"/>
        <item x="1342"/>
        <item x="181"/>
        <item x="743"/>
        <item x="651"/>
        <item x="652"/>
        <item x="963"/>
        <item x="1452"/>
        <item x="1456"/>
        <item x="793"/>
        <item x="1673"/>
        <item x="0"/>
        <item x="1"/>
        <item x="2"/>
        <item x="3"/>
        <item x="4"/>
        <item x="5"/>
        <item x="6"/>
        <item x="7"/>
        <item x="8"/>
        <item x="10"/>
        <item x="11"/>
        <item x="12"/>
        <item x="13"/>
        <item x="14"/>
        <item x="15"/>
        <item x="16"/>
        <item x="18"/>
        <item x="19"/>
        <item x="20"/>
        <item x="21"/>
        <item x="22"/>
        <item x="23"/>
        <item x="24"/>
      </items>
    </pivotField>
    <pivotField outline="0" showAll="0" defaultSubtotal="0"/>
    <pivotField axis="axisRow" showAll="0">
      <items count="128">
        <item x="46"/>
        <item x="43"/>
        <item x="50"/>
        <item x="33"/>
        <item x="3"/>
        <item x="52"/>
        <item x="14"/>
        <item x="61"/>
        <item x="71"/>
        <item x="45"/>
        <item x="84"/>
        <item x="31"/>
        <item x="57"/>
        <item x="36"/>
        <item x="62"/>
        <item x="6"/>
        <item x="38"/>
        <item x="42"/>
        <item x="114"/>
        <item x="112"/>
        <item x="63"/>
        <item x="47"/>
        <item x="89"/>
        <item x="7"/>
        <item x="99"/>
        <item x="110"/>
        <item x="21"/>
        <item x="81"/>
        <item x="15"/>
        <item x="70"/>
        <item x="79"/>
        <item x="75"/>
        <item x="82"/>
        <item x="5"/>
        <item x="1"/>
        <item x="87"/>
        <item x="59"/>
        <item x="40"/>
        <item x="91"/>
        <item x="107"/>
        <item x="16"/>
        <item x="115"/>
        <item x="108"/>
        <item x="2"/>
        <item x="83"/>
        <item x="29"/>
        <item m="1" x="125"/>
        <item x="116"/>
        <item x="92"/>
        <item x="113"/>
        <item x="58"/>
        <item x="34"/>
        <item x="104"/>
        <item x="73"/>
        <item x="64"/>
        <item x="106"/>
        <item x="77"/>
        <item x="30"/>
        <item x="41"/>
        <item x="60"/>
        <item x="65"/>
        <item x="27"/>
        <item x="101"/>
        <item x="9"/>
        <item x="93"/>
        <item x="17"/>
        <item x="86"/>
        <item x="85"/>
        <item x="48"/>
        <item x="11"/>
        <item x="94"/>
        <item x="12"/>
        <item x="88"/>
        <item x="56"/>
        <item x="103"/>
        <item x="25"/>
        <item x="117"/>
        <item x="4"/>
        <item x="51"/>
        <item x="80"/>
        <item x="111"/>
        <item x="54"/>
        <item x="118"/>
        <item x="96"/>
        <item x="98"/>
        <item x="20"/>
        <item x="90"/>
        <item x="109"/>
        <item x="26"/>
        <item x="19"/>
        <item x="78"/>
        <item x="119"/>
        <item x="120"/>
        <item x="66"/>
        <item x="121"/>
        <item x="18"/>
        <item x="69"/>
        <item m="1" x="126"/>
        <item x="72"/>
        <item x="67"/>
        <item x="102"/>
        <item x="76"/>
        <item x="122"/>
        <item x="35"/>
        <item x="95"/>
        <item x="28"/>
        <item x="49"/>
        <item x="44"/>
        <item x="53"/>
        <item x="32"/>
        <item x="24"/>
        <item x="13"/>
        <item x="97"/>
        <item x="22"/>
        <item x="55"/>
        <item x="100"/>
        <item x="68"/>
        <item x="123"/>
        <item x="105"/>
        <item x="124"/>
        <item x="74"/>
        <item x="39"/>
        <item x="23"/>
        <item x="10"/>
        <item x="8"/>
        <item x="37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axis="axisPage" multipleItemSelectionAllowed="1" showAll="0">
      <items count="69">
        <item x="22"/>
        <item x="20"/>
        <item x="19"/>
        <item x="21"/>
        <item h="1" x="25"/>
        <item h="1" x="23"/>
        <item h="1" x="26"/>
        <item h="1" x="24"/>
        <item x="60"/>
        <item x="65"/>
        <item x="58"/>
        <item x="67"/>
        <item x="45"/>
        <item x="47"/>
        <item x="50"/>
        <item x="51"/>
        <item x="52"/>
        <item x="53"/>
        <item x="57"/>
        <item x="61"/>
        <item x="66"/>
        <item x="59"/>
        <item x="46"/>
        <item x="1"/>
        <item x="2"/>
        <item x="6"/>
        <item x="7"/>
        <item x="29"/>
        <item x="14"/>
        <item x="13"/>
        <item x="12"/>
        <item x="10"/>
        <item x="8"/>
        <item x="0"/>
        <item x="39"/>
        <item x="37"/>
        <item x="40"/>
        <item x="48"/>
        <item x="34"/>
        <item x="36"/>
        <item x="35"/>
        <item h="1" x="41"/>
        <item h="1" x="43"/>
        <item h="1" x="42"/>
        <item h="1" x="38"/>
        <item h="1" x="54"/>
        <item h="1" x="55"/>
        <item h="1" x="56"/>
        <item h="1" x="33"/>
        <item h="1" x="30"/>
        <item h="1" x="5"/>
        <item h="1" x="3"/>
        <item h="1" x="11"/>
        <item h="1" x="27"/>
        <item h="1" x="28"/>
        <item h="1" x="18"/>
        <item h="1" x="31"/>
        <item h="1" x="9"/>
        <item h="1" x="15"/>
        <item h="1" x="16"/>
        <item h="1" x="4"/>
        <item h="1" x="32"/>
        <item h="1" x="17"/>
        <item h="1" x="44"/>
        <item h="1" x="62"/>
        <item h="1" x="64"/>
        <item h="1" x="49"/>
        <item h="1" x="63"/>
        <item t="default"/>
      </items>
    </pivotField>
    <pivotField axis="axisRow" showAll="0">
      <items count="14">
        <item x="3"/>
        <item x="0"/>
        <item x="1"/>
        <item x="2"/>
        <item x="4"/>
        <item m="1" x="5"/>
        <item m="1" x="6"/>
        <item m="1" x="7"/>
        <item m="1" x="8"/>
        <item m="1" x="9"/>
        <item m="1" x="10"/>
        <item m="1" x="11"/>
        <item m="1" x="12"/>
        <item t="default"/>
      </items>
    </pivotField>
    <pivotField showAll="0"/>
    <pivotField showAll="0"/>
    <pivotField showAll="0"/>
    <pivotField showAll="0"/>
    <pivotField multipleItemSelectionAllowe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11"/>
    <field x="5"/>
    <field x="3"/>
    <field x="1"/>
  </rowFields>
  <rowItems count="28">
    <i>
      <x v="1"/>
    </i>
    <i r="1">
      <x v="4"/>
    </i>
    <i r="2">
      <x v="133"/>
      <x v="1"/>
    </i>
    <i r="2">
      <x v="736"/>
      <x v="5"/>
    </i>
    <i r="2">
      <x v="737"/>
      <x v="4"/>
    </i>
    <i r="2">
      <x v="738"/>
      <x v="4"/>
    </i>
    <i r="2">
      <x v="1199"/>
      <x v="9"/>
    </i>
    <i r="2">
      <x v="1436"/>
      <x v="5"/>
    </i>
    <i r="2">
      <x v="1657"/>
      <x/>
    </i>
    <i r="1">
      <x v="6"/>
    </i>
    <i r="2">
      <x v="1170"/>
      <x v="1"/>
    </i>
    <i r="1">
      <x v="57"/>
    </i>
    <i r="2">
      <x v="611"/>
      <x v="3"/>
    </i>
    <i r="1">
      <x v="63"/>
    </i>
    <i r="2">
      <x v="43"/>
      <x v="5"/>
    </i>
    <i r="2">
      <x v="1663"/>
      <x/>
    </i>
    <i r="1">
      <x v="89"/>
    </i>
    <i r="2">
      <x v="210"/>
      <x v="2"/>
    </i>
    <i r="1">
      <x v="98"/>
    </i>
    <i r="2">
      <x v="1245"/>
      <x v="9"/>
    </i>
    <i r="1">
      <x v="105"/>
    </i>
    <i r="2">
      <x v="14"/>
      <x v="9"/>
    </i>
    <i r="2">
      <x v="1026"/>
      <x v="6"/>
    </i>
    <i r="1">
      <x v="107"/>
    </i>
    <i r="2">
      <x v="1105"/>
      <x v="5"/>
    </i>
    <i r="1">
      <x v="121"/>
    </i>
    <i r="2">
      <x v="178"/>
      <x v="5"/>
    </i>
    <i t="grand">
      <x/>
    </i>
  </rowItems>
  <colItems count="1">
    <i/>
  </colItems>
  <pageFields count="2">
    <pageField fld="6" item="1" hier="-1"/>
    <pageField fld="10" hier="-1"/>
  </pageFields>
  <dataFields count="1">
    <dataField name="Count of Total Units" fld="7" subtotal="count" baseField="1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AFE5-95ED-4A48-9CFB-77C37AD72E6C}">
  <dimension ref="A1:I65"/>
  <sheetViews>
    <sheetView zoomScale="115" zoomScaleNormal="115" workbookViewId="0">
      <selection activeCell="D50" sqref="D50"/>
    </sheetView>
  </sheetViews>
  <sheetFormatPr defaultRowHeight="14.5" x14ac:dyDescent="0.35"/>
  <cols>
    <col min="1" max="1" width="16" bestFit="1" customWidth="1"/>
    <col min="2" max="2" width="15.81640625" bestFit="1" customWidth="1"/>
    <col min="3" max="3" width="10.81640625" customWidth="1"/>
    <col min="4" max="4" width="12.1796875" customWidth="1"/>
    <col min="5" max="5" width="12.08984375" customWidth="1"/>
    <col min="6" max="6" width="12.1796875" style="37" customWidth="1"/>
    <col min="7" max="7" width="10.453125" style="36" customWidth="1"/>
  </cols>
  <sheetData>
    <row r="1" spans="1:9" ht="21" x14ac:dyDescent="0.5">
      <c r="A1" s="41" t="s">
        <v>4313</v>
      </c>
    </row>
    <row r="2" spans="1:9" ht="21" x14ac:dyDescent="0.5">
      <c r="A2" s="41"/>
    </row>
    <row r="3" spans="1:9" x14ac:dyDescent="0.35">
      <c r="A3" s="28" t="s">
        <v>19</v>
      </c>
      <c r="B3" t="s">
        <v>20</v>
      </c>
    </row>
    <row r="4" spans="1:9" x14ac:dyDescent="0.35">
      <c r="A4" s="28" t="s">
        <v>914</v>
      </c>
      <c r="B4" t="s">
        <v>4235</v>
      </c>
    </row>
    <row r="6" spans="1:9" x14ac:dyDescent="0.35">
      <c r="A6" s="28" t="s">
        <v>4228</v>
      </c>
      <c r="B6" s="28" t="s">
        <v>4239</v>
      </c>
    </row>
    <row r="7" spans="1:9" x14ac:dyDescent="0.35">
      <c r="A7" s="28" t="s">
        <v>4226</v>
      </c>
      <c r="B7" t="s">
        <v>4233</v>
      </c>
      <c r="C7" t="s">
        <v>4241</v>
      </c>
      <c r="D7" t="s">
        <v>4243</v>
      </c>
      <c r="E7" t="s">
        <v>4242</v>
      </c>
      <c r="G7" s="36" t="s">
        <v>4249</v>
      </c>
    </row>
    <row r="8" spans="1:9" x14ac:dyDescent="0.35">
      <c r="A8" s="29" t="s">
        <v>473</v>
      </c>
      <c r="B8">
        <v>229</v>
      </c>
      <c r="C8" s="33">
        <f>B8/B$61</f>
        <v>2.1732941064819208E-2</v>
      </c>
      <c r="D8" s="6">
        <v>100838</v>
      </c>
      <c r="E8" s="33">
        <f t="shared" ref="E8:E39" si="0">D8/D$61</f>
        <v>8.5557912885146567E-3</v>
      </c>
      <c r="G8" s="43">
        <f>C8/E8</f>
        <v>2.5401439015925544</v>
      </c>
      <c r="I8" t="s">
        <v>473</v>
      </c>
    </row>
    <row r="9" spans="1:9" x14ac:dyDescent="0.35">
      <c r="A9" s="29" t="s">
        <v>358</v>
      </c>
      <c r="B9">
        <v>98</v>
      </c>
      <c r="C9" s="33">
        <f t="shared" ref="C9:C59" si="1">B9/B$61</f>
        <v>9.3005599316693562E-3</v>
      </c>
      <c r="D9" s="6">
        <v>52190</v>
      </c>
      <c r="E9" s="33">
        <f t="shared" si="0"/>
        <v>4.4281594968918463E-3</v>
      </c>
      <c r="G9" s="43">
        <f>C9/E9</f>
        <v>2.1003218014611891</v>
      </c>
      <c r="I9" t="s">
        <v>358</v>
      </c>
    </row>
    <row r="10" spans="1:9" x14ac:dyDescent="0.35">
      <c r="A10" s="29" t="s">
        <v>586</v>
      </c>
      <c r="B10">
        <v>134</v>
      </c>
      <c r="C10" s="33">
        <f t="shared" si="1"/>
        <v>1.2717092151466262E-2</v>
      </c>
      <c r="D10" s="6">
        <v>96845</v>
      </c>
      <c r="E10" s="33">
        <f t="shared" si="0"/>
        <v>8.2169976331958397E-3</v>
      </c>
      <c r="G10" s="43">
        <f t="shared" ref="G10:G59" si="2">C10/E10</f>
        <v>1.547656786475208</v>
      </c>
      <c r="I10" t="s">
        <v>586</v>
      </c>
    </row>
    <row r="11" spans="1:9" x14ac:dyDescent="0.35">
      <c r="A11" s="29" t="s">
        <v>52</v>
      </c>
      <c r="B11">
        <v>351</v>
      </c>
      <c r="C11" s="33">
        <f t="shared" si="1"/>
        <v>3.3311189143019837E-2</v>
      </c>
      <c r="D11" s="6">
        <v>62706</v>
      </c>
      <c r="E11" s="33">
        <f t="shared" si="0"/>
        <v>5.3204094541502225E-3</v>
      </c>
      <c r="G11" s="44">
        <f t="shared" si="2"/>
        <v>6.2610198388086866</v>
      </c>
      <c r="H11" s="43"/>
      <c r="I11" t="s">
        <v>52</v>
      </c>
    </row>
    <row r="12" spans="1:9" x14ac:dyDescent="0.35">
      <c r="A12" s="29" t="s">
        <v>477</v>
      </c>
      <c r="B12">
        <v>50</v>
      </c>
      <c r="C12" s="33">
        <f t="shared" si="1"/>
        <v>4.7451836386068142E-3</v>
      </c>
      <c r="D12" s="6">
        <v>46050</v>
      </c>
      <c r="E12" s="33">
        <f t="shared" si="0"/>
        <v>3.9071995560810407E-3</v>
      </c>
      <c r="G12" s="43">
        <f t="shared" si="2"/>
        <v>1.2144717899605517</v>
      </c>
      <c r="I12" t="s">
        <v>477</v>
      </c>
    </row>
    <row r="13" spans="1:9" x14ac:dyDescent="0.35">
      <c r="A13" s="29" t="s">
        <v>61</v>
      </c>
      <c r="B13">
        <v>76</v>
      </c>
      <c r="C13" s="33">
        <f t="shared" si="1"/>
        <v>7.2126791306823578E-3</v>
      </c>
      <c r="D13" s="6">
        <v>64918</v>
      </c>
      <c r="E13" s="33">
        <f t="shared" si="0"/>
        <v>5.508090787875548E-3</v>
      </c>
      <c r="G13" s="43">
        <f t="shared" si="2"/>
        <v>1.3094699068067219</v>
      </c>
      <c r="I13" t="s">
        <v>61</v>
      </c>
    </row>
    <row r="14" spans="1:9" x14ac:dyDescent="0.35">
      <c r="A14" s="29" t="s">
        <v>745</v>
      </c>
      <c r="B14">
        <v>42</v>
      </c>
      <c r="C14" s="33">
        <f t="shared" si="1"/>
        <v>3.9859542564297237E-3</v>
      </c>
      <c r="D14" s="6">
        <v>26758</v>
      </c>
      <c r="E14" s="33">
        <f t="shared" si="0"/>
        <v>2.2703332404259823E-3</v>
      </c>
      <c r="G14" s="43">
        <f t="shared" si="2"/>
        <v>1.7556692495423445</v>
      </c>
      <c r="I14" t="s">
        <v>745</v>
      </c>
    </row>
    <row r="15" spans="1:9" x14ac:dyDescent="0.35">
      <c r="A15" s="29" t="s">
        <v>303</v>
      </c>
      <c r="B15">
        <v>51</v>
      </c>
      <c r="C15" s="33">
        <f t="shared" si="1"/>
        <v>4.8400873113789503E-3</v>
      </c>
      <c r="D15" s="6">
        <v>38845</v>
      </c>
      <c r="E15" s="33">
        <f t="shared" si="0"/>
        <v>3.2958776711393706E-3</v>
      </c>
      <c r="G15" s="43">
        <f t="shared" si="2"/>
        <v>1.4685275954752754</v>
      </c>
      <c r="I15" t="s">
        <v>303</v>
      </c>
    </row>
    <row r="16" spans="1:9" x14ac:dyDescent="0.35">
      <c r="A16" s="29" t="s">
        <v>337</v>
      </c>
      <c r="B16">
        <v>60</v>
      </c>
      <c r="C16" s="33">
        <f t="shared" si="1"/>
        <v>5.6942203663281768E-3</v>
      </c>
      <c r="D16" s="6">
        <v>134610</v>
      </c>
      <c r="E16" s="33">
        <f t="shared" si="0"/>
        <v>1.1421240656765882E-2</v>
      </c>
      <c r="G16" s="43">
        <f t="shared" si="2"/>
        <v>0.49856408226149679</v>
      </c>
      <c r="I16" t="s">
        <v>337</v>
      </c>
    </row>
    <row r="17" spans="1:9" x14ac:dyDescent="0.35">
      <c r="A17" s="29" t="s">
        <v>374</v>
      </c>
      <c r="B17">
        <v>127</v>
      </c>
      <c r="C17" s="33">
        <f t="shared" si="1"/>
        <v>1.2052766442061307E-2</v>
      </c>
      <c r="D17" s="6">
        <v>211972</v>
      </c>
      <c r="E17" s="33">
        <f t="shared" si="0"/>
        <v>1.7985166217190235E-2</v>
      </c>
      <c r="G17" s="43">
        <f t="shared" si="2"/>
        <v>0.67015040597963804</v>
      </c>
      <c r="I17" t="s">
        <v>374</v>
      </c>
    </row>
    <row r="18" spans="1:9" x14ac:dyDescent="0.35">
      <c r="A18" s="29" t="s">
        <v>45</v>
      </c>
      <c r="B18">
        <v>1439</v>
      </c>
      <c r="C18" s="33">
        <f t="shared" si="1"/>
        <v>0.1365663851191041</v>
      </c>
      <c r="D18" s="6">
        <v>1233088</v>
      </c>
      <c r="E18" s="33">
        <f t="shared" si="0"/>
        <v>0.10462368916848769</v>
      </c>
      <c r="G18" s="43">
        <f t="shared" si="2"/>
        <v>1.3053103575727996</v>
      </c>
      <c r="I18" t="s">
        <v>45</v>
      </c>
    </row>
    <row r="19" spans="1:9" x14ac:dyDescent="0.35">
      <c r="A19" s="29" t="s">
        <v>65</v>
      </c>
      <c r="B19">
        <v>102</v>
      </c>
      <c r="C19" s="33">
        <f t="shared" si="1"/>
        <v>9.6801746227579005E-3</v>
      </c>
      <c r="D19" s="6">
        <v>231636</v>
      </c>
      <c r="E19" s="33">
        <f t="shared" si="0"/>
        <v>1.9653595578119173E-2</v>
      </c>
      <c r="G19" s="43">
        <f t="shared" si="2"/>
        <v>0.4925396263640977</v>
      </c>
      <c r="I19" t="s">
        <v>65</v>
      </c>
    </row>
    <row r="20" spans="1:9" x14ac:dyDescent="0.35">
      <c r="A20" s="29" t="s">
        <v>273</v>
      </c>
      <c r="B20">
        <v>107</v>
      </c>
      <c r="C20" s="33">
        <f t="shared" si="1"/>
        <v>1.0154692986618582E-2</v>
      </c>
      <c r="D20" s="6">
        <v>28817</v>
      </c>
      <c r="E20" s="33">
        <f t="shared" si="0"/>
        <v>2.4450329990789868E-3</v>
      </c>
      <c r="G20" s="44">
        <f t="shared" si="2"/>
        <v>4.15319261148775</v>
      </c>
      <c r="I20" t="s">
        <v>273</v>
      </c>
    </row>
    <row r="21" spans="1:9" x14ac:dyDescent="0.35">
      <c r="A21" s="29" t="s">
        <v>35</v>
      </c>
      <c r="B21">
        <v>2067</v>
      </c>
      <c r="C21" s="33">
        <f t="shared" si="1"/>
        <v>0.19616589162000569</v>
      </c>
      <c r="D21" s="6">
        <v>1326063</v>
      </c>
      <c r="E21" s="33">
        <f t="shared" si="0"/>
        <v>0.11251232931456011</v>
      </c>
      <c r="G21" s="43">
        <f t="shared" si="2"/>
        <v>1.743505736794128</v>
      </c>
      <c r="I21" t="s">
        <v>35</v>
      </c>
    </row>
    <row r="22" spans="1:9" x14ac:dyDescent="0.35">
      <c r="A22" s="29" t="s">
        <v>361</v>
      </c>
      <c r="B22">
        <v>28</v>
      </c>
      <c r="C22" s="33">
        <f t="shared" si="1"/>
        <v>2.6573028376198158E-3</v>
      </c>
      <c r="D22" s="6">
        <v>42007</v>
      </c>
      <c r="E22" s="33">
        <f t="shared" si="0"/>
        <v>3.5641635559673459E-3</v>
      </c>
      <c r="G22" s="43">
        <f t="shared" si="2"/>
        <v>0.74556141879931204</v>
      </c>
      <c r="I22" t="s">
        <v>361</v>
      </c>
    </row>
    <row r="23" spans="1:9" x14ac:dyDescent="0.35">
      <c r="A23" s="29" t="s">
        <v>84</v>
      </c>
      <c r="B23">
        <v>138</v>
      </c>
      <c r="C23" s="33">
        <f t="shared" si="1"/>
        <v>1.3096706842554807E-2</v>
      </c>
      <c r="D23" s="6">
        <v>169691</v>
      </c>
      <c r="E23" s="33">
        <f t="shared" si="0"/>
        <v>1.4397754611746968E-2</v>
      </c>
      <c r="G23" s="43">
        <f t="shared" si="2"/>
        <v>0.90963536993951466</v>
      </c>
      <c r="I23" t="s">
        <v>84</v>
      </c>
    </row>
    <row r="24" spans="1:9" x14ac:dyDescent="0.35">
      <c r="A24" s="29" t="s">
        <v>69</v>
      </c>
      <c r="B24">
        <v>987</v>
      </c>
      <c r="C24" s="33">
        <f t="shared" si="1"/>
        <v>9.3669925026098513E-2</v>
      </c>
      <c r="D24" s="6">
        <v>827058</v>
      </c>
      <c r="E24" s="33">
        <f t="shared" si="0"/>
        <v>7.0173304027215486E-2</v>
      </c>
      <c r="G24" s="43">
        <f t="shared" si="2"/>
        <v>1.3348370341771321</v>
      </c>
      <c r="I24" t="s">
        <v>69</v>
      </c>
    </row>
    <row r="25" spans="1:9" x14ac:dyDescent="0.35">
      <c r="A25" s="29" t="s">
        <v>251</v>
      </c>
      <c r="B25">
        <v>146</v>
      </c>
      <c r="C25" s="33">
        <f t="shared" si="1"/>
        <v>1.3855936224731897E-2</v>
      </c>
      <c r="D25" s="6">
        <v>74704</v>
      </c>
      <c r="E25" s="33">
        <f t="shared" si="0"/>
        <v>6.3384025111287313E-3</v>
      </c>
      <c r="G25" s="43">
        <f t="shared" si="2"/>
        <v>2.1860297133866395</v>
      </c>
      <c r="I25" t="s">
        <v>251</v>
      </c>
    </row>
    <row r="26" spans="1:9" x14ac:dyDescent="0.35">
      <c r="A26" s="29" t="s">
        <v>322</v>
      </c>
      <c r="B26">
        <v>49</v>
      </c>
      <c r="C26" s="33">
        <f t="shared" si="1"/>
        <v>4.6502799658346781E-3</v>
      </c>
      <c r="D26" s="6">
        <v>27520</v>
      </c>
      <c r="E26" s="33">
        <f t="shared" si="0"/>
        <v>2.3349865750998968E-3</v>
      </c>
      <c r="G26" s="43">
        <f t="shared" si="2"/>
        <v>1.9915660395759351</v>
      </c>
      <c r="I26" t="s">
        <v>322</v>
      </c>
    </row>
    <row r="27" spans="1:9" x14ac:dyDescent="0.35">
      <c r="A27" s="29" t="s">
        <v>531</v>
      </c>
      <c r="B27">
        <v>106</v>
      </c>
      <c r="C27" s="33">
        <f t="shared" si="1"/>
        <v>1.0059789313846447E-2</v>
      </c>
      <c r="D27" s="6">
        <v>43614</v>
      </c>
      <c r="E27" s="33">
        <f t="shared" si="0"/>
        <v>3.7005125176746692E-3</v>
      </c>
      <c r="G27" s="43">
        <f t="shared" si="2"/>
        <v>2.7184854167627095</v>
      </c>
      <c r="I27" t="s">
        <v>531</v>
      </c>
    </row>
    <row r="28" spans="1:9" x14ac:dyDescent="0.35">
      <c r="A28" s="29" t="s">
        <v>905</v>
      </c>
      <c r="B28">
        <v>38</v>
      </c>
      <c r="C28" s="33">
        <f t="shared" si="1"/>
        <v>3.6063395653411789E-3</v>
      </c>
      <c r="D28" s="6">
        <v>27540</v>
      </c>
      <c r="E28" s="33">
        <f t="shared" si="0"/>
        <v>2.3366835130178469E-3</v>
      </c>
      <c r="G28" s="43">
        <f t="shared" si="2"/>
        <v>1.5433581592243788</v>
      </c>
      <c r="I28" t="s">
        <v>905</v>
      </c>
    </row>
    <row r="29" spans="1:9" x14ac:dyDescent="0.35">
      <c r="A29" s="29" t="s">
        <v>741</v>
      </c>
      <c r="B29">
        <v>46</v>
      </c>
      <c r="C29" s="33">
        <f t="shared" si="1"/>
        <v>4.3655689475182689E-3</v>
      </c>
      <c r="D29" s="6">
        <v>32606</v>
      </c>
      <c r="E29" s="33">
        <f t="shared" si="0"/>
        <v>2.7665178876347105E-3</v>
      </c>
      <c r="G29" s="43">
        <f t="shared" si="2"/>
        <v>1.5780013449508903</v>
      </c>
      <c r="I29" t="s">
        <v>741</v>
      </c>
    </row>
    <row r="30" spans="1:9" x14ac:dyDescent="0.35">
      <c r="A30" s="29" t="s">
        <v>238</v>
      </c>
      <c r="B30">
        <v>54</v>
      </c>
      <c r="C30" s="33">
        <f t="shared" si="1"/>
        <v>5.1247983296953594E-3</v>
      </c>
      <c r="D30" s="6">
        <v>231640</v>
      </c>
      <c r="E30" s="33">
        <f t="shared" si="0"/>
        <v>1.9653934965702762E-2</v>
      </c>
      <c r="G30" s="43">
        <f t="shared" si="2"/>
        <v>0.26075176999610639</v>
      </c>
      <c r="I30" t="s">
        <v>238</v>
      </c>
    </row>
    <row r="31" spans="1:9" x14ac:dyDescent="0.35">
      <c r="A31" s="29" t="s">
        <v>101</v>
      </c>
      <c r="B31">
        <v>113</v>
      </c>
      <c r="C31" s="33">
        <f t="shared" si="1"/>
        <v>1.07241150232514E-2</v>
      </c>
      <c r="D31" s="6">
        <v>56118</v>
      </c>
      <c r="E31" s="33">
        <f t="shared" si="0"/>
        <v>4.7614381039773257E-3</v>
      </c>
      <c r="G31" s="43">
        <f t="shared" si="2"/>
        <v>2.2522848746670316</v>
      </c>
      <c r="I31" t="s">
        <v>101</v>
      </c>
    </row>
    <row r="32" spans="1:9" x14ac:dyDescent="0.35">
      <c r="A32" s="29" t="s">
        <v>95</v>
      </c>
      <c r="B32">
        <v>84</v>
      </c>
      <c r="C32" s="33">
        <f t="shared" si="1"/>
        <v>7.9719085128594474E-3</v>
      </c>
      <c r="D32" s="6">
        <v>183201</v>
      </c>
      <c r="E32" s="33">
        <f t="shared" si="0"/>
        <v>1.5544036175322535E-2</v>
      </c>
      <c r="G32" s="43">
        <f t="shared" si="2"/>
        <v>0.51285962171881216</v>
      </c>
      <c r="I32" t="s">
        <v>95</v>
      </c>
    </row>
    <row r="33" spans="1:9" x14ac:dyDescent="0.35">
      <c r="A33" s="29" t="s">
        <v>396</v>
      </c>
      <c r="B33">
        <v>52</v>
      </c>
      <c r="C33" s="33">
        <f t="shared" si="1"/>
        <v>4.9349909841510864E-3</v>
      </c>
      <c r="D33" s="6">
        <v>46057</v>
      </c>
      <c r="E33" s="33">
        <f t="shared" si="0"/>
        <v>3.9077934843523236E-3</v>
      </c>
      <c r="G33" s="43">
        <f t="shared" si="2"/>
        <v>1.2628586960677146</v>
      </c>
      <c r="I33" t="s">
        <v>396</v>
      </c>
    </row>
    <row r="34" spans="1:9" x14ac:dyDescent="0.35">
      <c r="A34" s="29" t="s">
        <v>200</v>
      </c>
      <c r="B34">
        <v>174</v>
      </c>
      <c r="C34" s="33">
        <f t="shared" si="1"/>
        <v>1.6513239062351713E-2</v>
      </c>
      <c r="D34" s="6">
        <v>317910</v>
      </c>
      <c r="E34" s="33">
        <f t="shared" si="0"/>
        <v>2.6973676674782274E-2</v>
      </c>
      <c r="G34" s="43">
        <f t="shared" si="2"/>
        <v>0.61219830212430637</v>
      </c>
      <c r="I34" t="s">
        <v>200</v>
      </c>
    </row>
    <row r="35" spans="1:9" x14ac:dyDescent="0.35">
      <c r="A35" s="29" t="s">
        <v>58</v>
      </c>
      <c r="B35">
        <v>604</v>
      </c>
      <c r="C35" s="33">
        <f t="shared" si="1"/>
        <v>5.7321818354370314E-2</v>
      </c>
      <c r="D35" s="6">
        <v>425484</v>
      </c>
      <c r="E35" s="33">
        <f t="shared" si="0"/>
        <v>3.6100996654062661E-2</v>
      </c>
      <c r="G35" s="43">
        <f t="shared" si="2"/>
        <v>1.5878181675607437</v>
      </c>
      <c r="I35" t="s">
        <v>58</v>
      </c>
    </row>
    <row r="36" spans="1:9" x14ac:dyDescent="0.35">
      <c r="A36" s="29" t="s">
        <v>277</v>
      </c>
      <c r="B36">
        <v>48</v>
      </c>
      <c r="C36" s="33">
        <f t="shared" si="1"/>
        <v>4.5553762930625411E-3</v>
      </c>
      <c r="D36" s="6">
        <v>44602</v>
      </c>
      <c r="E36" s="33">
        <f t="shared" si="0"/>
        <v>3.7843412508214241E-3</v>
      </c>
      <c r="G36" s="43">
        <f t="shared" si="2"/>
        <v>1.2037435292268521</v>
      </c>
      <c r="I36" t="s">
        <v>277</v>
      </c>
    </row>
    <row r="37" spans="1:9" x14ac:dyDescent="0.35">
      <c r="A37" s="29" t="s">
        <v>222</v>
      </c>
      <c r="B37">
        <v>110</v>
      </c>
      <c r="C37" s="33">
        <f t="shared" si="1"/>
        <v>1.0439404004934991E-2</v>
      </c>
      <c r="D37" s="6">
        <v>225596</v>
      </c>
      <c r="E37" s="33">
        <f t="shared" si="0"/>
        <v>1.9141120326898121E-2</v>
      </c>
      <c r="G37" s="43">
        <f t="shared" si="2"/>
        <v>0.54539148318633079</v>
      </c>
      <c r="I37" t="s">
        <v>222</v>
      </c>
    </row>
    <row r="38" spans="1:9" x14ac:dyDescent="0.35">
      <c r="A38" s="29" t="s">
        <v>637</v>
      </c>
      <c r="B38">
        <v>128</v>
      </c>
      <c r="C38" s="33">
        <f t="shared" si="1"/>
        <v>1.2147670114833444E-2</v>
      </c>
      <c r="D38" s="6">
        <v>64851</v>
      </c>
      <c r="E38" s="33">
        <f t="shared" si="0"/>
        <v>5.5024060458504142E-3</v>
      </c>
      <c r="G38" s="43">
        <f t="shared" si="2"/>
        <v>2.2077015061428429</v>
      </c>
      <c r="I38" t="s">
        <v>637</v>
      </c>
    </row>
    <row r="39" spans="1:9" x14ac:dyDescent="0.35">
      <c r="A39" s="29" t="s">
        <v>460</v>
      </c>
      <c r="B39">
        <v>97</v>
      </c>
      <c r="C39" s="33">
        <f t="shared" si="1"/>
        <v>9.2056562588972192E-3</v>
      </c>
      <c r="D39" s="6">
        <v>184042</v>
      </c>
      <c r="E39" s="33">
        <f t="shared" si="0"/>
        <v>1.5615392414772354E-2</v>
      </c>
      <c r="G39" s="43">
        <f t="shared" si="2"/>
        <v>0.58952449060380674</v>
      </c>
      <c r="I39" t="s">
        <v>460</v>
      </c>
    </row>
    <row r="40" spans="1:9" x14ac:dyDescent="0.35">
      <c r="A40" s="29" t="s">
        <v>490</v>
      </c>
      <c r="B40">
        <v>98</v>
      </c>
      <c r="C40" s="33">
        <f t="shared" si="1"/>
        <v>9.3005599316693562E-3</v>
      </c>
      <c r="D40" s="6">
        <v>110876</v>
      </c>
      <c r="E40" s="33">
        <f t="shared" ref="E40:E71" si="3">D40/D$61</f>
        <v>9.4074844295340167E-3</v>
      </c>
      <c r="G40" s="43">
        <f t="shared" si="2"/>
        <v>0.98863410312655098</v>
      </c>
      <c r="I40" t="s">
        <v>490</v>
      </c>
    </row>
    <row r="41" spans="1:9" x14ac:dyDescent="0.35">
      <c r="A41" s="29" t="s">
        <v>145</v>
      </c>
      <c r="B41">
        <v>673</v>
      </c>
      <c r="C41" s="33">
        <f t="shared" si="1"/>
        <v>6.3870171775647716E-2</v>
      </c>
      <c r="D41" s="6">
        <v>533796</v>
      </c>
      <c r="E41" s="33">
        <f t="shared" si="3"/>
        <v>4.5290933642515421E-2</v>
      </c>
      <c r="G41" s="43">
        <f t="shared" si="2"/>
        <v>1.4102198086658921</v>
      </c>
      <c r="I41" t="s">
        <v>145</v>
      </c>
    </row>
    <row r="42" spans="1:9" x14ac:dyDescent="0.35">
      <c r="A42" s="29" t="s">
        <v>226</v>
      </c>
      <c r="B42">
        <v>90</v>
      </c>
      <c r="C42" s="33">
        <f t="shared" si="1"/>
        <v>8.5413305494922657E-3</v>
      </c>
      <c r="D42" s="6">
        <v>35595</v>
      </c>
      <c r="E42" s="33">
        <f t="shared" si="3"/>
        <v>3.0201252594724134E-3</v>
      </c>
      <c r="G42" s="43">
        <f t="shared" si="2"/>
        <v>2.8281378471647738</v>
      </c>
      <c r="I42" t="s">
        <v>226</v>
      </c>
    </row>
    <row r="43" spans="1:9" x14ac:dyDescent="0.35">
      <c r="A43" s="29" t="s">
        <v>133</v>
      </c>
      <c r="B43">
        <v>42</v>
      </c>
      <c r="C43" s="33">
        <f t="shared" si="1"/>
        <v>3.9859542564297237E-3</v>
      </c>
      <c r="D43" s="6">
        <v>86305</v>
      </c>
      <c r="E43" s="33">
        <f t="shared" si="3"/>
        <v>7.3227113504359224E-3</v>
      </c>
      <c r="G43" s="43">
        <f t="shared" si="2"/>
        <v>0.54432764937435896</v>
      </c>
      <c r="I43" t="s">
        <v>133</v>
      </c>
    </row>
    <row r="44" spans="1:9" x14ac:dyDescent="0.35">
      <c r="A44" s="29" t="s">
        <v>847</v>
      </c>
      <c r="B44">
        <v>50</v>
      </c>
      <c r="C44" s="33">
        <f t="shared" si="1"/>
        <v>4.7451836386068142E-3</v>
      </c>
      <c r="D44" s="6">
        <v>39803</v>
      </c>
      <c r="E44" s="33">
        <f t="shared" si="3"/>
        <v>3.3771609974092001E-3</v>
      </c>
      <c r="G44" s="43">
        <f t="shared" si="2"/>
        <v>1.4050806704942693</v>
      </c>
      <c r="I44" t="s">
        <v>847</v>
      </c>
    </row>
    <row r="45" spans="1:9" x14ac:dyDescent="0.35">
      <c r="A45" s="29" t="s">
        <v>976</v>
      </c>
      <c r="B45">
        <v>90</v>
      </c>
      <c r="C45" s="33">
        <f t="shared" si="1"/>
        <v>8.5413305494922657E-3</v>
      </c>
      <c r="D45" s="6">
        <v>61086</v>
      </c>
      <c r="E45" s="33">
        <f t="shared" si="3"/>
        <v>5.1829574827962311E-3</v>
      </c>
      <c r="G45" s="43">
        <f t="shared" si="2"/>
        <v>1.6479646182403518</v>
      </c>
      <c r="I45" t="s">
        <v>976</v>
      </c>
    </row>
    <row r="46" spans="1:9" x14ac:dyDescent="0.35">
      <c r="A46" s="29" t="s">
        <v>999</v>
      </c>
      <c r="B46">
        <v>42</v>
      </c>
      <c r="C46" s="33">
        <f t="shared" si="1"/>
        <v>3.9859542564297237E-3</v>
      </c>
      <c r="D46" s="6">
        <v>27001</v>
      </c>
      <c r="E46" s="33">
        <f t="shared" si="3"/>
        <v>2.2909510361290809E-3</v>
      </c>
      <c r="G46" s="43">
        <f t="shared" si="2"/>
        <v>1.7398688114978726</v>
      </c>
      <c r="I46" t="s">
        <v>999</v>
      </c>
    </row>
    <row r="47" spans="1:9" x14ac:dyDescent="0.35">
      <c r="A47" s="29" t="s">
        <v>1011</v>
      </c>
      <c r="B47">
        <v>80</v>
      </c>
      <c r="C47" s="33">
        <f t="shared" si="1"/>
        <v>7.5922938217709022E-3</v>
      </c>
      <c r="D47" s="6">
        <v>162665</v>
      </c>
      <c r="E47" s="33">
        <f t="shared" si="3"/>
        <v>1.3801620321170955E-2</v>
      </c>
      <c r="G47" s="43">
        <f t="shared" si="2"/>
        <v>0.55010162901849469</v>
      </c>
      <c r="I47" t="s">
        <v>1011</v>
      </c>
    </row>
    <row r="48" spans="1:9" x14ac:dyDescent="0.35">
      <c r="A48" s="29" t="s">
        <v>441</v>
      </c>
      <c r="B48">
        <v>77</v>
      </c>
      <c r="C48" s="33">
        <f t="shared" si="1"/>
        <v>7.3075828034544939E-3</v>
      </c>
      <c r="D48" s="6">
        <v>76501</v>
      </c>
      <c r="E48" s="33">
        <f t="shared" si="3"/>
        <v>6.4908723830565838E-3</v>
      </c>
      <c r="G48" s="43">
        <f t="shared" si="2"/>
        <v>1.1258244458063613</v>
      </c>
      <c r="I48" t="s">
        <v>441</v>
      </c>
    </row>
    <row r="49" spans="1:9" x14ac:dyDescent="0.35">
      <c r="A49" s="29" t="s">
        <v>423</v>
      </c>
      <c r="B49">
        <v>53</v>
      </c>
      <c r="C49" s="33">
        <f t="shared" si="1"/>
        <v>5.0298946569232233E-3</v>
      </c>
      <c r="D49" s="6">
        <v>71969</v>
      </c>
      <c r="E49" s="33">
        <f t="shared" si="3"/>
        <v>6.106346250848999E-3</v>
      </c>
      <c r="G49" s="43">
        <f t="shared" si="2"/>
        <v>0.82371592607017485</v>
      </c>
      <c r="I49" t="s">
        <v>423</v>
      </c>
    </row>
    <row r="50" spans="1:9" x14ac:dyDescent="0.35">
      <c r="A50" s="29" t="s">
        <v>486</v>
      </c>
      <c r="B50">
        <v>104</v>
      </c>
      <c r="C50" s="33">
        <f t="shared" si="1"/>
        <v>9.8699819683021727E-3</v>
      </c>
      <c r="D50" s="6">
        <v>54527</v>
      </c>
      <c r="E50" s="33">
        <f t="shared" si="3"/>
        <v>4.626446692604363E-3</v>
      </c>
      <c r="G50" s="43">
        <f t="shared" si="2"/>
        <v>2.1333828365686993</v>
      </c>
      <c r="I50" t="s">
        <v>486</v>
      </c>
    </row>
    <row r="51" spans="1:9" x14ac:dyDescent="0.35">
      <c r="A51" s="29" t="s">
        <v>466</v>
      </c>
      <c r="B51">
        <v>48</v>
      </c>
      <c r="C51" s="33">
        <f t="shared" si="1"/>
        <v>4.5553762930625411E-3</v>
      </c>
      <c r="D51" s="6">
        <v>47765</v>
      </c>
      <c r="E51" s="33">
        <f t="shared" si="3"/>
        <v>4.0527119825452965E-3</v>
      </c>
      <c r="G51" s="43">
        <f t="shared" si="2"/>
        <v>1.1240315898791178</v>
      </c>
      <c r="I51" t="s">
        <v>466</v>
      </c>
    </row>
    <row r="52" spans="1:9" x14ac:dyDescent="0.35">
      <c r="A52" s="29" t="s">
        <v>188</v>
      </c>
      <c r="B52">
        <v>248</v>
      </c>
      <c r="C52" s="33">
        <f t="shared" si="1"/>
        <v>2.35361108474898E-2</v>
      </c>
      <c r="D52" s="6">
        <v>372716</v>
      </c>
      <c r="E52" s="33">
        <f t="shared" si="3"/>
        <v>3.1623795651342046E-2</v>
      </c>
      <c r="G52" s="43">
        <f t="shared" si="2"/>
        <v>0.74425319170979964</v>
      </c>
      <c r="I52" t="s">
        <v>188</v>
      </c>
    </row>
    <row r="53" spans="1:9" x14ac:dyDescent="0.35">
      <c r="A53" s="29" t="s">
        <v>88</v>
      </c>
      <c r="B53">
        <v>380</v>
      </c>
      <c r="C53" s="33">
        <f t="shared" si="1"/>
        <v>3.6063395653411788E-2</v>
      </c>
      <c r="D53" s="6">
        <v>535733</v>
      </c>
      <c r="E53" s="33">
        <f t="shared" si="3"/>
        <v>4.5455282079868931E-2</v>
      </c>
      <c r="G53" s="43">
        <f t="shared" si="2"/>
        <v>0.79338184702154591</v>
      </c>
      <c r="I53" t="s">
        <v>88</v>
      </c>
    </row>
    <row r="54" spans="1:9" x14ac:dyDescent="0.35">
      <c r="A54" s="29" t="s">
        <v>175</v>
      </c>
      <c r="B54">
        <v>85</v>
      </c>
      <c r="C54" s="33">
        <f t="shared" si="1"/>
        <v>8.0668121856315844E-3</v>
      </c>
      <c r="D54" s="6">
        <v>200373</v>
      </c>
      <c r="E54" s="33">
        <f t="shared" si="3"/>
        <v>1.7001027071674838E-2</v>
      </c>
      <c r="G54" s="43">
        <f t="shared" si="2"/>
        <v>0.47448969710021704</v>
      </c>
      <c r="I54" t="s">
        <v>175</v>
      </c>
    </row>
    <row r="55" spans="1:9" x14ac:dyDescent="0.35">
      <c r="A55" s="29" t="s">
        <v>814</v>
      </c>
      <c r="B55">
        <v>48</v>
      </c>
      <c r="C55" s="33">
        <f t="shared" si="1"/>
        <v>4.5553762930625411E-3</v>
      </c>
      <c r="D55" s="6">
        <v>69637</v>
      </c>
      <c r="E55" s="33">
        <f t="shared" si="3"/>
        <v>5.9084832896159701E-3</v>
      </c>
      <c r="G55" s="43">
        <f t="shared" si="2"/>
        <v>0.77098911341063026</v>
      </c>
      <c r="I55" t="s">
        <v>814</v>
      </c>
    </row>
    <row r="56" spans="1:9" x14ac:dyDescent="0.35">
      <c r="A56" s="29" t="s">
        <v>520</v>
      </c>
      <c r="B56">
        <v>64</v>
      </c>
      <c r="C56" s="33">
        <f t="shared" si="1"/>
        <v>6.0738350574167221E-3</v>
      </c>
      <c r="D56" s="6">
        <v>58577</v>
      </c>
      <c r="E56" s="33">
        <f t="shared" si="3"/>
        <v>4.9700766209893402E-3</v>
      </c>
      <c r="G56" s="43">
        <f t="shared" si="2"/>
        <v>1.222080768687962</v>
      </c>
      <c r="I56" t="s">
        <v>520</v>
      </c>
    </row>
    <row r="57" spans="1:9" x14ac:dyDescent="0.35">
      <c r="A57" s="29" t="s">
        <v>184</v>
      </c>
      <c r="B57">
        <v>94</v>
      </c>
      <c r="C57" s="33">
        <f t="shared" si="1"/>
        <v>8.9209452405808101E-3</v>
      </c>
      <c r="D57" s="6">
        <v>116510</v>
      </c>
      <c r="E57" s="33">
        <f t="shared" si="3"/>
        <v>9.8855118410206746E-3</v>
      </c>
      <c r="G57" s="43">
        <f t="shared" si="2"/>
        <v>0.90242623589429904</v>
      </c>
      <c r="I57" t="s">
        <v>184</v>
      </c>
    </row>
    <row r="58" spans="1:9" x14ac:dyDescent="0.35">
      <c r="A58" s="29" t="s">
        <v>157</v>
      </c>
      <c r="B58">
        <v>50</v>
      </c>
      <c r="C58" s="33">
        <f t="shared" si="1"/>
        <v>4.7451836386068142E-3</v>
      </c>
      <c r="D58" s="6">
        <v>132650</v>
      </c>
      <c r="E58" s="33">
        <f t="shared" si="3"/>
        <v>1.1254940740806733E-2</v>
      </c>
      <c r="G58" s="43">
        <f t="shared" si="2"/>
        <v>0.42160894027654278</v>
      </c>
      <c r="I58" t="s">
        <v>157</v>
      </c>
    </row>
    <row r="59" spans="1:9" x14ac:dyDescent="0.35">
      <c r="A59" s="29" t="s">
        <v>80</v>
      </c>
      <c r="B59">
        <v>136</v>
      </c>
      <c r="C59" s="33">
        <f t="shared" si="1"/>
        <v>1.2906899497010535E-2</v>
      </c>
      <c r="D59" s="6">
        <v>132813</v>
      </c>
      <c r="E59" s="33">
        <f t="shared" si="3"/>
        <v>1.1268770784838029E-2</v>
      </c>
      <c r="G59" s="43">
        <f t="shared" si="2"/>
        <v>1.1453688910219546</v>
      </c>
      <c r="I59" t="s">
        <v>80</v>
      </c>
    </row>
    <row r="60" spans="1:9" ht="15" thickBot="1" x14ac:dyDescent="0.4">
      <c r="A60" s="29" t="s">
        <v>692</v>
      </c>
      <c r="B60">
        <v>50</v>
      </c>
      <c r="C60" s="33">
        <f>B60/B$61</f>
        <v>4.7451836386068142E-3</v>
      </c>
      <c r="D60" s="6">
        <v>21457</v>
      </c>
      <c r="E60" s="33">
        <f t="shared" si="3"/>
        <v>1.8205598452732006E-3</v>
      </c>
      <c r="G60" s="43">
        <f t="shared" ref="G60:G61" si="4">C60/E60</f>
        <v>2.6064419969093255</v>
      </c>
      <c r="I60" t="s">
        <v>692</v>
      </c>
    </row>
    <row r="61" spans="1:9" ht="15" thickBot="1" x14ac:dyDescent="0.4">
      <c r="A61" s="29" t="s">
        <v>4227</v>
      </c>
      <c r="B61">
        <v>10537</v>
      </c>
      <c r="C61" s="33">
        <f>B61/B$61</f>
        <v>1</v>
      </c>
      <c r="D61" s="34">
        <v>11785935</v>
      </c>
      <c r="E61" s="33">
        <f t="shared" si="3"/>
        <v>1</v>
      </c>
      <c r="G61" s="45">
        <f t="shared" si="4"/>
        <v>1</v>
      </c>
      <c r="H61" s="35" t="s">
        <v>4248</v>
      </c>
    </row>
    <row r="62" spans="1:9" x14ac:dyDescent="0.35">
      <c r="B62" t="s">
        <v>4244</v>
      </c>
      <c r="C62" s="33"/>
      <c r="E62" s="33"/>
    </row>
    <row r="63" spans="1:9" x14ac:dyDescent="0.35">
      <c r="B63" t="s">
        <v>4245</v>
      </c>
    </row>
    <row r="64" spans="1:9" x14ac:dyDescent="0.35">
      <c r="B64" t="s">
        <v>4246</v>
      </c>
    </row>
    <row r="65" spans="2:2" x14ac:dyDescent="0.35">
      <c r="B65" t="s">
        <v>4247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4DA9-E589-446D-9534-D5316D456D45}">
  <dimension ref="A1:H72"/>
  <sheetViews>
    <sheetView tabSelected="1" zoomScaleNormal="100" workbookViewId="0">
      <selection activeCell="C61" sqref="C61"/>
    </sheetView>
  </sheetViews>
  <sheetFormatPr defaultRowHeight="14.5" x14ac:dyDescent="0.35"/>
  <cols>
    <col min="1" max="1" width="30.08984375" bestFit="1" customWidth="1"/>
    <col min="2" max="2" width="15.81640625" bestFit="1" customWidth="1"/>
    <col min="3" max="3" width="17.36328125" bestFit="1" customWidth="1"/>
    <col min="5" max="5" width="30.08984375" bestFit="1" customWidth="1"/>
    <col min="6" max="6" width="15.81640625" bestFit="1" customWidth="1"/>
    <col min="7" max="7" width="17.36328125" bestFit="1" customWidth="1"/>
  </cols>
  <sheetData>
    <row r="1" spans="1:7" ht="21" x14ac:dyDescent="0.5">
      <c r="A1" s="41" t="s">
        <v>4312</v>
      </c>
    </row>
    <row r="3" spans="1:7" x14ac:dyDescent="0.35">
      <c r="A3" s="28" t="s">
        <v>4237</v>
      </c>
      <c r="B3" t="s">
        <v>4238</v>
      </c>
      <c r="E3" s="28" t="s">
        <v>4237</v>
      </c>
      <c r="F3" t="s">
        <v>4238</v>
      </c>
    </row>
    <row r="4" spans="1:7" x14ac:dyDescent="0.35">
      <c r="A4" s="28" t="s">
        <v>1</v>
      </c>
      <c r="B4" t="s">
        <v>4235</v>
      </c>
      <c r="E4" s="28" t="s">
        <v>1</v>
      </c>
      <c r="F4" t="s">
        <v>4235</v>
      </c>
    </row>
    <row r="6" spans="1:7" x14ac:dyDescent="0.35">
      <c r="A6" s="28" t="s">
        <v>4226</v>
      </c>
      <c r="B6" s="28" t="s">
        <v>914</v>
      </c>
      <c r="C6" t="s">
        <v>4228</v>
      </c>
      <c r="E6" s="28" t="s">
        <v>4226</v>
      </c>
      <c r="F6" s="28" t="s">
        <v>914</v>
      </c>
      <c r="G6" t="s">
        <v>4228</v>
      </c>
    </row>
    <row r="7" spans="1:7" x14ac:dyDescent="0.35">
      <c r="A7" s="29" t="s">
        <v>4233</v>
      </c>
      <c r="C7" s="46">
        <v>864</v>
      </c>
      <c r="E7" s="29" t="s">
        <v>4233</v>
      </c>
      <c r="G7" s="39">
        <v>1</v>
      </c>
    </row>
    <row r="8" spans="1:7" x14ac:dyDescent="0.35">
      <c r="A8" s="30" t="s">
        <v>52</v>
      </c>
      <c r="C8" s="46">
        <v>351</v>
      </c>
      <c r="E8" s="30" t="s">
        <v>52</v>
      </c>
      <c r="G8" s="39">
        <v>0.40625</v>
      </c>
    </row>
    <row r="9" spans="1:7" x14ac:dyDescent="0.35">
      <c r="A9" s="38" t="s">
        <v>17</v>
      </c>
      <c r="B9" s="29">
        <v>2024</v>
      </c>
      <c r="C9" s="46">
        <v>50</v>
      </c>
      <c r="E9" s="38" t="s">
        <v>17</v>
      </c>
      <c r="F9" s="29">
        <v>2024</v>
      </c>
      <c r="G9" s="40">
        <v>5.7870370370370371E-2</v>
      </c>
    </row>
    <row r="10" spans="1:7" x14ac:dyDescent="0.35">
      <c r="A10" s="38" t="s">
        <v>555</v>
      </c>
      <c r="B10" s="29">
        <v>2020</v>
      </c>
      <c r="C10" s="46">
        <v>51</v>
      </c>
      <c r="E10" s="38" t="s">
        <v>555</v>
      </c>
      <c r="F10" s="29">
        <v>2020</v>
      </c>
      <c r="G10" s="40">
        <v>5.9027777777777776E-2</v>
      </c>
    </row>
    <row r="11" spans="1:7" x14ac:dyDescent="0.35">
      <c r="A11" s="38" t="s">
        <v>647</v>
      </c>
      <c r="B11" s="29">
        <v>2021</v>
      </c>
      <c r="C11" s="46">
        <v>54</v>
      </c>
      <c r="E11" s="38" t="s">
        <v>647</v>
      </c>
      <c r="F11" s="29">
        <v>2021</v>
      </c>
      <c r="G11" s="40">
        <v>6.25E-2</v>
      </c>
    </row>
    <row r="12" spans="1:7" x14ac:dyDescent="0.35">
      <c r="A12" s="38" t="s">
        <v>649</v>
      </c>
      <c r="B12" s="29">
        <v>2021</v>
      </c>
      <c r="C12" s="46">
        <v>30</v>
      </c>
      <c r="E12" s="38" t="s">
        <v>649</v>
      </c>
      <c r="F12" s="29">
        <v>2021</v>
      </c>
      <c r="G12" s="40">
        <v>3.4722222222222224E-2</v>
      </c>
    </row>
    <row r="13" spans="1:7" x14ac:dyDescent="0.35">
      <c r="A13" s="38" t="s">
        <v>991</v>
      </c>
      <c r="B13" s="29">
        <v>2016</v>
      </c>
      <c r="C13" s="46">
        <v>50</v>
      </c>
      <c r="E13" s="38" t="s">
        <v>991</v>
      </c>
      <c r="F13" s="29">
        <v>2016</v>
      </c>
      <c r="G13" s="40">
        <v>5.7870370370370371E-2</v>
      </c>
    </row>
    <row r="14" spans="1:7" x14ac:dyDescent="0.35">
      <c r="A14" s="38" t="s">
        <v>595</v>
      </c>
      <c r="B14" s="29">
        <v>2020</v>
      </c>
      <c r="C14" s="46">
        <v>56</v>
      </c>
      <c r="E14" s="38" t="s">
        <v>595</v>
      </c>
      <c r="F14" s="29">
        <v>2020</v>
      </c>
      <c r="G14" s="40">
        <v>6.4814814814814811E-2</v>
      </c>
    </row>
    <row r="15" spans="1:7" x14ac:dyDescent="0.35">
      <c r="A15" s="38" t="s">
        <v>4259</v>
      </c>
      <c r="B15" s="29">
        <v>2025</v>
      </c>
      <c r="C15" s="46">
        <v>60</v>
      </c>
      <c r="E15" s="38" t="s">
        <v>4259</v>
      </c>
      <c r="F15" s="29">
        <v>2025</v>
      </c>
      <c r="G15" s="40">
        <v>6.9444444444444448E-2</v>
      </c>
    </row>
    <row r="16" spans="1:7" x14ac:dyDescent="0.35">
      <c r="A16" s="30" t="s">
        <v>61</v>
      </c>
      <c r="C16" s="46">
        <v>76</v>
      </c>
      <c r="E16" s="30" t="s">
        <v>61</v>
      </c>
      <c r="G16" s="39">
        <v>8.7962962962962965E-2</v>
      </c>
    </row>
    <row r="17" spans="1:7" x14ac:dyDescent="0.35">
      <c r="A17" s="38" t="s">
        <v>16</v>
      </c>
      <c r="B17" s="29">
        <v>2024</v>
      </c>
      <c r="C17" s="46">
        <v>76</v>
      </c>
      <c r="E17" s="38" t="s">
        <v>16</v>
      </c>
      <c r="F17" s="29">
        <v>2024</v>
      </c>
      <c r="G17" s="39">
        <v>8.7962962962962965E-2</v>
      </c>
    </row>
    <row r="18" spans="1:7" x14ac:dyDescent="0.35">
      <c r="A18" s="30" t="s">
        <v>741</v>
      </c>
      <c r="C18" s="46">
        <v>46</v>
      </c>
      <c r="E18" s="30" t="s">
        <v>741</v>
      </c>
      <c r="G18" s="39">
        <v>5.3240740740740741E-2</v>
      </c>
    </row>
    <row r="19" spans="1:7" x14ac:dyDescent="0.35">
      <c r="A19" s="38" t="s">
        <v>739</v>
      </c>
      <c r="B19" s="29">
        <v>2022</v>
      </c>
      <c r="C19" s="46">
        <v>46</v>
      </c>
      <c r="E19" s="38" t="s">
        <v>739</v>
      </c>
      <c r="F19" s="29">
        <v>2022</v>
      </c>
      <c r="G19" s="39">
        <v>5.3240740740740741E-2</v>
      </c>
    </row>
    <row r="20" spans="1:7" x14ac:dyDescent="0.35">
      <c r="A20" s="30" t="s">
        <v>101</v>
      </c>
      <c r="C20" s="46">
        <v>113</v>
      </c>
      <c r="E20" s="30" t="s">
        <v>101</v>
      </c>
      <c r="G20" s="39">
        <v>0.13078703703703703</v>
      </c>
    </row>
    <row r="21" spans="1:7" x14ac:dyDescent="0.35">
      <c r="A21" s="38" t="s">
        <v>500</v>
      </c>
      <c r="B21" s="29">
        <v>2020</v>
      </c>
      <c r="C21" s="46">
        <v>50</v>
      </c>
      <c r="E21" s="38" t="s">
        <v>500</v>
      </c>
      <c r="F21" s="29">
        <v>2020</v>
      </c>
      <c r="G21" s="39">
        <v>5.7870370370370371E-2</v>
      </c>
    </row>
    <row r="22" spans="1:7" x14ac:dyDescent="0.35">
      <c r="A22" s="38" t="s">
        <v>4274</v>
      </c>
      <c r="B22" s="29">
        <v>2025</v>
      </c>
      <c r="C22" s="46">
        <v>63</v>
      </c>
      <c r="E22" s="38" t="s">
        <v>4274</v>
      </c>
      <c r="F22" s="29">
        <v>2025</v>
      </c>
      <c r="G22" s="39">
        <v>7.2916666666666671E-2</v>
      </c>
    </row>
    <row r="23" spans="1:7" x14ac:dyDescent="0.35">
      <c r="A23" s="30" t="s">
        <v>133</v>
      </c>
      <c r="C23" s="46">
        <v>42</v>
      </c>
      <c r="E23" s="30" t="s">
        <v>133</v>
      </c>
      <c r="G23" s="39">
        <v>4.8611111111111112E-2</v>
      </c>
    </row>
    <row r="24" spans="1:7" x14ac:dyDescent="0.35">
      <c r="A24" s="38" t="s">
        <v>131</v>
      </c>
      <c r="B24" s="29">
        <v>2023</v>
      </c>
      <c r="C24" s="46">
        <v>42</v>
      </c>
      <c r="E24" s="38" t="s">
        <v>131</v>
      </c>
      <c r="F24" s="29">
        <v>2023</v>
      </c>
      <c r="G24" s="39">
        <v>4.8611111111111112E-2</v>
      </c>
    </row>
    <row r="25" spans="1:7" x14ac:dyDescent="0.35">
      <c r="A25" s="30" t="s">
        <v>999</v>
      </c>
      <c r="C25" s="46">
        <v>42</v>
      </c>
      <c r="E25" s="30" t="s">
        <v>999</v>
      </c>
      <c r="G25" s="39">
        <v>4.8611111111111112E-2</v>
      </c>
    </row>
    <row r="26" spans="1:7" x14ac:dyDescent="0.35">
      <c r="A26" s="38" t="s">
        <v>1060</v>
      </c>
      <c r="B26" s="29">
        <v>2016</v>
      </c>
      <c r="C26" s="46">
        <v>42</v>
      </c>
      <c r="E26" s="38" t="s">
        <v>1060</v>
      </c>
      <c r="F26" s="29">
        <v>2016</v>
      </c>
      <c r="G26" s="39">
        <v>4.8611111111111112E-2</v>
      </c>
    </row>
    <row r="27" spans="1:7" x14ac:dyDescent="0.35">
      <c r="A27" s="30" t="s">
        <v>441</v>
      </c>
      <c r="C27" s="46">
        <v>77</v>
      </c>
      <c r="E27" s="30" t="s">
        <v>441</v>
      </c>
      <c r="G27" s="39">
        <v>8.9120370370370364E-2</v>
      </c>
    </row>
    <row r="28" spans="1:7" x14ac:dyDescent="0.35">
      <c r="A28" s="38" t="s">
        <v>925</v>
      </c>
      <c r="B28" s="29">
        <v>2016</v>
      </c>
      <c r="C28" s="46">
        <v>32</v>
      </c>
      <c r="E28" s="38" t="s">
        <v>925</v>
      </c>
      <c r="F28" s="29">
        <v>2016</v>
      </c>
      <c r="G28" s="39">
        <v>3.7037037037037035E-2</v>
      </c>
    </row>
    <row r="29" spans="1:7" x14ac:dyDescent="0.35">
      <c r="A29" s="38" t="s">
        <v>439</v>
      </c>
      <c r="B29" s="29">
        <v>2019</v>
      </c>
      <c r="C29" s="46">
        <v>45</v>
      </c>
      <c r="E29" s="38" t="s">
        <v>439</v>
      </c>
      <c r="F29" s="29">
        <v>2019</v>
      </c>
      <c r="G29" s="39">
        <v>5.2083333333333336E-2</v>
      </c>
    </row>
    <row r="30" spans="1:7" x14ac:dyDescent="0.35">
      <c r="A30" s="30" t="s">
        <v>423</v>
      </c>
      <c r="C30" s="46">
        <v>53</v>
      </c>
      <c r="E30" s="30" t="s">
        <v>423</v>
      </c>
      <c r="G30" s="39">
        <v>6.1342592592592594E-2</v>
      </c>
    </row>
    <row r="31" spans="1:7" x14ac:dyDescent="0.35">
      <c r="A31" s="38" t="s">
        <v>581</v>
      </c>
      <c r="B31" s="29">
        <v>2020</v>
      </c>
      <c r="C31" s="46">
        <v>53</v>
      </c>
      <c r="E31" s="38" t="s">
        <v>581</v>
      </c>
      <c r="F31" s="29">
        <v>2020</v>
      </c>
      <c r="G31" s="39">
        <v>6.1342592592592594E-2</v>
      </c>
    </row>
    <row r="32" spans="1:7" x14ac:dyDescent="0.35">
      <c r="A32" s="30" t="s">
        <v>520</v>
      </c>
      <c r="C32" s="46">
        <v>64</v>
      </c>
      <c r="E32" s="30" t="s">
        <v>520</v>
      </c>
      <c r="G32" s="39">
        <v>7.407407407407407E-2</v>
      </c>
    </row>
    <row r="33" spans="1:8" x14ac:dyDescent="0.35">
      <c r="A33" s="38" t="s">
        <v>518</v>
      </c>
      <c r="B33" s="29">
        <v>2020</v>
      </c>
      <c r="C33" s="46">
        <v>64</v>
      </c>
      <c r="E33" s="38" t="s">
        <v>518</v>
      </c>
      <c r="F33" s="29">
        <v>2020</v>
      </c>
      <c r="G33" s="39">
        <v>7.407407407407407E-2</v>
      </c>
    </row>
    <row r="34" spans="1:8" x14ac:dyDescent="0.35">
      <c r="A34" s="29" t="s">
        <v>4227</v>
      </c>
      <c r="C34" s="46">
        <v>864</v>
      </c>
      <c r="E34" s="29" t="s">
        <v>4227</v>
      </c>
      <c r="G34" s="39">
        <v>1</v>
      </c>
    </row>
    <row r="39" spans="1:8" ht="21" x14ac:dyDescent="0.5">
      <c r="A39" s="41" t="s">
        <v>4311</v>
      </c>
      <c r="B39" s="42"/>
      <c r="C39" s="42"/>
      <c r="D39" s="42"/>
      <c r="E39" s="42"/>
      <c r="F39" s="42"/>
      <c r="G39" s="42"/>
      <c r="H39" s="42"/>
    </row>
    <row r="41" spans="1:8" x14ac:dyDescent="0.35">
      <c r="A41" s="28" t="s">
        <v>4237</v>
      </c>
      <c r="B41" t="s">
        <v>4238</v>
      </c>
      <c r="E41" s="28" t="s">
        <v>4237</v>
      </c>
      <c r="F41" t="s">
        <v>4238</v>
      </c>
    </row>
    <row r="42" spans="1:8" x14ac:dyDescent="0.35">
      <c r="A42" s="28" t="s">
        <v>1</v>
      </c>
      <c r="B42" t="s">
        <v>4235</v>
      </c>
      <c r="E42" s="28" t="s">
        <v>1</v>
      </c>
      <c r="F42" t="s">
        <v>4235</v>
      </c>
    </row>
    <row r="44" spans="1:8" x14ac:dyDescent="0.35">
      <c r="A44" s="28" t="s">
        <v>4226</v>
      </c>
      <c r="B44" s="28" t="s">
        <v>914</v>
      </c>
      <c r="C44" t="s">
        <v>4310</v>
      </c>
      <c r="E44" s="28" t="s">
        <v>4226</v>
      </c>
      <c r="F44" s="28" t="s">
        <v>914</v>
      </c>
      <c r="G44" t="s">
        <v>4310</v>
      </c>
    </row>
    <row r="45" spans="1:8" x14ac:dyDescent="0.35">
      <c r="A45" s="29" t="s">
        <v>4233</v>
      </c>
      <c r="C45" s="46">
        <v>17</v>
      </c>
      <c r="E45" s="29" t="s">
        <v>4233</v>
      </c>
      <c r="G45" s="39">
        <v>1</v>
      </c>
    </row>
    <row r="46" spans="1:8" x14ac:dyDescent="0.35">
      <c r="A46" s="30" t="s">
        <v>52</v>
      </c>
      <c r="C46" s="46">
        <v>7</v>
      </c>
      <c r="E46" s="30" t="s">
        <v>52</v>
      </c>
      <c r="G46" s="39">
        <v>0.41176470588235292</v>
      </c>
    </row>
    <row r="47" spans="1:8" x14ac:dyDescent="0.35">
      <c r="A47" s="38" t="s">
        <v>17</v>
      </c>
      <c r="B47" s="29">
        <v>2024</v>
      </c>
      <c r="C47" s="46">
        <v>1</v>
      </c>
      <c r="E47" s="38" t="s">
        <v>17</v>
      </c>
      <c r="F47" s="29">
        <v>2024</v>
      </c>
      <c r="G47" s="40">
        <v>5.8823529411764705E-2</v>
      </c>
    </row>
    <row r="48" spans="1:8" x14ac:dyDescent="0.35">
      <c r="A48" s="38" t="s">
        <v>555</v>
      </c>
      <c r="B48" s="29">
        <v>2020</v>
      </c>
      <c r="C48" s="46">
        <v>1</v>
      </c>
      <c r="E48" s="38" t="s">
        <v>555</v>
      </c>
      <c r="F48" s="29">
        <v>2020</v>
      </c>
      <c r="G48" s="40">
        <v>5.8823529411764705E-2</v>
      </c>
    </row>
    <row r="49" spans="1:7" x14ac:dyDescent="0.35">
      <c r="A49" s="38" t="s">
        <v>647</v>
      </c>
      <c r="B49" s="29">
        <v>2021</v>
      </c>
      <c r="C49" s="46">
        <v>1</v>
      </c>
      <c r="E49" s="38" t="s">
        <v>647</v>
      </c>
      <c r="F49" s="29">
        <v>2021</v>
      </c>
      <c r="G49" s="40">
        <v>5.8823529411764705E-2</v>
      </c>
    </row>
    <row r="50" spans="1:7" x14ac:dyDescent="0.35">
      <c r="A50" s="38" t="s">
        <v>649</v>
      </c>
      <c r="B50" s="29">
        <v>2021</v>
      </c>
      <c r="C50" s="46">
        <v>1</v>
      </c>
      <c r="E50" s="38" t="s">
        <v>649</v>
      </c>
      <c r="F50" s="29">
        <v>2021</v>
      </c>
      <c r="G50" s="40">
        <v>5.8823529411764705E-2</v>
      </c>
    </row>
    <row r="51" spans="1:7" x14ac:dyDescent="0.35">
      <c r="A51" s="38" t="s">
        <v>991</v>
      </c>
      <c r="B51" s="29">
        <v>2016</v>
      </c>
      <c r="C51" s="46">
        <v>1</v>
      </c>
      <c r="E51" s="38" t="s">
        <v>991</v>
      </c>
      <c r="F51" s="29">
        <v>2016</v>
      </c>
      <c r="G51" s="40">
        <v>5.8823529411764705E-2</v>
      </c>
    </row>
    <row r="52" spans="1:7" x14ac:dyDescent="0.35">
      <c r="A52" s="38" t="s">
        <v>595</v>
      </c>
      <c r="B52" s="29">
        <v>2020</v>
      </c>
      <c r="C52" s="46">
        <v>1</v>
      </c>
      <c r="E52" s="38" t="s">
        <v>595</v>
      </c>
      <c r="F52" s="29">
        <v>2020</v>
      </c>
      <c r="G52" s="40">
        <v>5.8823529411764705E-2</v>
      </c>
    </row>
    <row r="53" spans="1:7" x14ac:dyDescent="0.35">
      <c r="A53" s="38" t="s">
        <v>4259</v>
      </c>
      <c r="B53" s="29">
        <v>2025</v>
      </c>
      <c r="C53" s="46">
        <v>1</v>
      </c>
      <c r="E53" s="38" t="s">
        <v>4259</v>
      </c>
      <c r="F53" s="29">
        <v>2025</v>
      </c>
      <c r="G53" s="40">
        <v>5.8823529411764705E-2</v>
      </c>
    </row>
    <row r="54" spans="1:7" x14ac:dyDescent="0.35">
      <c r="A54" s="30" t="s">
        <v>61</v>
      </c>
      <c r="C54" s="46">
        <v>1</v>
      </c>
      <c r="E54" s="30" t="s">
        <v>61</v>
      </c>
      <c r="G54" s="39">
        <v>5.8823529411764705E-2</v>
      </c>
    </row>
    <row r="55" spans="1:7" x14ac:dyDescent="0.35">
      <c r="A55" s="38" t="s">
        <v>16</v>
      </c>
      <c r="B55" s="29">
        <v>2024</v>
      </c>
      <c r="C55" s="46">
        <v>1</v>
      </c>
      <c r="E55" s="38" t="s">
        <v>16</v>
      </c>
      <c r="F55" s="29">
        <v>2024</v>
      </c>
      <c r="G55" s="39">
        <v>5.8823529411764705E-2</v>
      </c>
    </row>
    <row r="56" spans="1:7" x14ac:dyDescent="0.35">
      <c r="A56" s="30" t="s">
        <v>741</v>
      </c>
      <c r="C56" s="46">
        <v>1</v>
      </c>
      <c r="E56" s="30" t="s">
        <v>741</v>
      </c>
      <c r="G56" s="39">
        <v>5.8823529411764705E-2</v>
      </c>
    </row>
    <row r="57" spans="1:7" x14ac:dyDescent="0.35">
      <c r="A57" s="38" t="s">
        <v>739</v>
      </c>
      <c r="B57" s="29">
        <v>2022</v>
      </c>
      <c r="C57" s="46">
        <v>1</v>
      </c>
      <c r="E57" s="38" t="s">
        <v>739</v>
      </c>
      <c r="F57" s="29">
        <v>2022</v>
      </c>
      <c r="G57" s="39">
        <v>5.8823529411764705E-2</v>
      </c>
    </row>
    <row r="58" spans="1:7" x14ac:dyDescent="0.35">
      <c r="A58" s="30" t="s">
        <v>101</v>
      </c>
      <c r="C58" s="46">
        <v>2</v>
      </c>
      <c r="E58" s="30" t="s">
        <v>101</v>
      </c>
      <c r="G58" s="39">
        <v>0.11764705882352941</v>
      </c>
    </row>
    <row r="59" spans="1:7" x14ac:dyDescent="0.35">
      <c r="A59" s="38" t="s">
        <v>500</v>
      </c>
      <c r="B59" s="29">
        <v>2020</v>
      </c>
      <c r="C59" s="46">
        <v>1</v>
      </c>
      <c r="E59" s="38" t="s">
        <v>500</v>
      </c>
      <c r="F59" s="29">
        <v>2020</v>
      </c>
      <c r="G59" s="39">
        <v>5.8823529411764705E-2</v>
      </c>
    </row>
    <row r="60" spans="1:7" x14ac:dyDescent="0.35">
      <c r="A60" s="38" t="s">
        <v>4274</v>
      </c>
      <c r="B60" s="29">
        <v>2025</v>
      </c>
      <c r="C60" s="46">
        <v>1</v>
      </c>
      <c r="E60" s="38" t="s">
        <v>4274</v>
      </c>
      <c r="F60" s="29">
        <v>2025</v>
      </c>
      <c r="G60" s="39">
        <v>5.8823529411764705E-2</v>
      </c>
    </row>
    <row r="61" spans="1:7" x14ac:dyDescent="0.35">
      <c r="A61" s="30" t="s">
        <v>133</v>
      </c>
      <c r="C61" s="46">
        <v>1</v>
      </c>
      <c r="E61" s="30" t="s">
        <v>133</v>
      </c>
      <c r="G61" s="39">
        <v>5.8823529411764705E-2</v>
      </c>
    </row>
    <row r="62" spans="1:7" x14ac:dyDescent="0.35">
      <c r="A62" s="38" t="s">
        <v>131</v>
      </c>
      <c r="B62" s="29">
        <v>2023</v>
      </c>
      <c r="C62" s="46">
        <v>1</v>
      </c>
      <c r="E62" s="38" t="s">
        <v>131</v>
      </c>
      <c r="F62" s="29">
        <v>2023</v>
      </c>
      <c r="G62" s="39">
        <v>5.8823529411764705E-2</v>
      </c>
    </row>
    <row r="63" spans="1:7" x14ac:dyDescent="0.35">
      <c r="A63" s="30" t="s">
        <v>999</v>
      </c>
      <c r="C63" s="46">
        <v>1</v>
      </c>
      <c r="E63" s="30" t="s">
        <v>999</v>
      </c>
      <c r="G63" s="39">
        <v>5.8823529411764705E-2</v>
      </c>
    </row>
    <row r="64" spans="1:7" x14ac:dyDescent="0.35">
      <c r="A64" s="38" t="s">
        <v>1060</v>
      </c>
      <c r="B64" s="29">
        <v>2016</v>
      </c>
      <c r="C64" s="46">
        <v>1</v>
      </c>
      <c r="E64" s="38" t="s">
        <v>1060</v>
      </c>
      <c r="F64" s="29">
        <v>2016</v>
      </c>
      <c r="G64" s="39">
        <v>5.8823529411764705E-2</v>
      </c>
    </row>
    <row r="65" spans="1:7" x14ac:dyDescent="0.35">
      <c r="A65" s="30" t="s">
        <v>441</v>
      </c>
      <c r="C65" s="46">
        <v>2</v>
      </c>
      <c r="E65" s="30" t="s">
        <v>441</v>
      </c>
      <c r="G65" s="39">
        <v>0.11764705882352941</v>
      </c>
    </row>
    <row r="66" spans="1:7" x14ac:dyDescent="0.35">
      <c r="A66" s="38" t="s">
        <v>925</v>
      </c>
      <c r="B66" s="29">
        <v>2016</v>
      </c>
      <c r="C66" s="46">
        <v>1</v>
      </c>
      <c r="E66" s="38" t="s">
        <v>925</v>
      </c>
      <c r="F66" s="29">
        <v>2016</v>
      </c>
      <c r="G66" s="39">
        <v>5.8823529411764705E-2</v>
      </c>
    </row>
    <row r="67" spans="1:7" x14ac:dyDescent="0.35">
      <c r="A67" s="38" t="s">
        <v>439</v>
      </c>
      <c r="B67" s="29">
        <v>2019</v>
      </c>
      <c r="C67" s="46">
        <v>1</v>
      </c>
      <c r="E67" s="38" t="s">
        <v>439</v>
      </c>
      <c r="F67" s="29">
        <v>2019</v>
      </c>
      <c r="G67" s="39">
        <v>5.8823529411764705E-2</v>
      </c>
    </row>
    <row r="68" spans="1:7" x14ac:dyDescent="0.35">
      <c r="A68" s="30" t="s">
        <v>423</v>
      </c>
      <c r="C68" s="46">
        <v>1</v>
      </c>
      <c r="E68" s="30" t="s">
        <v>423</v>
      </c>
      <c r="G68" s="39">
        <v>5.8823529411764705E-2</v>
      </c>
    </row>
    <row r="69" spans="1:7" x14ac:dyDescent="0.35">
      <c r="A69" s="38" t="s">
        <v>581</v>
      </c>
      <c r="B69" s="29">
        <v>2020</v>
      </c>
      <c r="C69" s="46">
        <v>1</v>
      </c>
      <c r="E69" s="38" t="s">
        <v>581</v>
      </c>
      <c r="F69" s="29">
        <v>2020</v>
      </c>
      <c r="G69" s="39">
        <v>5.8823529411764705E-2</v>
      </c>
    </row>
    <row r="70" spans="1:7" x14ac:dyDescent="0.35">
      <c r="A70" s="30" t="s">
        <v>520</v>
      </c>
      <c r="C70" s="46">
        <v>1</v>
      </c>
      <c r="E70" s="30" t="s">
        <v>520</v>
      </c>
      <c r="G70" s="39">
        <v>5.8823529411764705E-2</v>
      </c>
    </row>
    <row r="71" spans="1:7" x14ac:dyDescent="0.35">
      <c r="A71" s="38" t="s">
        <v>518</v>
      </c>
      <c r="B71" s="29">
        <v>2020</v>
      </c>
      <c r="C71" s="46">
        <v>1</v>
      </c>
      <c r="E71" s="38" t="s">
        <v>518</v>
      </c>
      <c r="F71" s="29">
        <v>2020</v>
      </c>
      <c r="G71" s="39">
        <v>5.8823529411764705E-2</v>
      </c>
    </row>
    <row r="72" spans="1:7" x14ac:dyDescent="0.35">
      <c r="A72" s="29" t="s">
        <v>4227</v>
      </c>
      <c r="C72" s="46">
        <v>17</v>
      </c>
      <c r="E72" s="29" t="s">
        <v>4227</v>
      </c>
      <c r="G72" s="3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DB3DA-F688-4172-9560-C473CA4B9873}">
  <dimension ref="A1:AD1714"/>
  <sheetViews>
    <sheetView workbookViewId="0">
      <pane ySplit="2530" activePane="bottomLeft"/>
      <selection activeCell="E26" sqref="E26"/>
      <selection pane="bottomLeft" activeCell="B16" sqref="B16"/>
    </sheetView>
  </sheetViews>
  <sheetFormatPr defaultRowHeight="14.5" x14ac:dyDescent="0.35"/>
  <cols>
    <col min="4" max="4" width="22.54296875" customWidth="1"/>
    <col min="5" max="5" width="14.6328125" customWidth="1"/>
    <col min="7" max="7" width="8.7265625" style="31"/>
    <col min="14" max="14" width="12.08984375" bestFit="1" customWidth="1"/>
    <col min="17" max="17" width="10.6328125" customWidth="1"/>
    <col min="20" max="20" width="10.453125" customWidth="1"/>
    <col min="26" max="26" width="13.08984375" customWidth="1"/>
    <col min="27" max="28" width="10.54296875" bestFit="1" customWidth="1"/>
  </cols>
  <sheetData>
    <row r="1" spans="1:30" x14ac:dyDescent="0.35">
      <c r="A1" t="s">
        <v>4229</v>
      </c>
    </row>
    <row r="2" spans="1:30" ht="112" x14ac:dyDescent="0.35">
      <c r="A2" s="1" t="s">
        <v>19</v>
      </c>
      <c r="B2" s="1" t="s">
        <v>914</v>
      </c>
      <c r="C2" s="1" t="s">
        <v>22</v>
      </c>
      <c r="D2" s="2" t="s">
        <v>23</v>
      </c>
      <c r="E2" s="2" t="s">
        <v>24</v>
      </c>
      <c r="F2" s="2" t="s">
        <v>25</v>
      </c>
      <c r="G2" s="32" t="s">
        <v>4237</v>
      </c>
      <c r="H2" s="2" t="s">
        <v>26</v>
      </c>
      <c r="I2" s="2" t="s">
        <v>27</v>
      </c>
      <c r="J2" s="2" t="s">
        <v>28</v>
      </c>
      <c r="K2" s="2" t="s">
        <v>1</v>
      </c>
      <c r="L2" s="2" t="s">
        <v>4240</v>
      </c>
      <c r="M2" s="3" t="s">
        <v>29</v>
      </c>
      <c r="N2" s="4" t="s">
        <v>4234</v>
      </c>
      <c r="O2" s="4" t="s">
        <v>30</v>
      </c>
      <c r="P2" s="4" t="s">
        <v>31</v>
      </c>
      <c r="Q2" s="2" t="s">
        <v>120</v>
      </c>
      <c r="R2" s="2" t="s">
        <v>240</v>
      </c>
      <c r="S2" s="3" t="s">
        <v>241</v>
      </c>
      <c r="T2" s="5" t="s">
        <v>779</v>
      </c>
      <c r="U2" s="5" t="s">
        <v>780</v>
      </c>
      <c r="V2" s="5" t="s">
        <v>781</v>
      </c>
      <c r="W2" s="5" t="s">
        <v>782</v>
      </c>
      <c r="X2" s="5" t="s">
        <v>2519</v>
      </c>
      <c r="Y2" s="5" t="s">
        <v>915</v>
      </c>
      <c r="Z2" s="5" t="s">
        <v>916</v>
      </c>
      <c r="AA2" s="3" t="s">
        <v>2655</v>
      </c>
      <c r="AB2" s="3" t="s">
        <v>2675</v>
      </c>
      <c r="AC2" s="3" t="s">
        <v>2748</v>
      </c>
      <c r="AD2" s="3" t="s">
        <v>3124</v>
      </c>
    </row>
    <row r="3" spans="1:30" x14ac:dyDescent="0.35">
      <c r="A3" t="s">
        <v>4230</v>
      </c>
      <c r="B3">
        <v>2025</v>
      </c>
      <c r="D3" t="s">
        <v>4231</v>
      </c>
      <c r="E3" t="s">
        <v>3113</v>
      </c>
      <c r="G3" s="31" t="b">
        <f>NOT(ISERROR(VLOOKUP(F3,'SE Ohio Counties'!B$1:B$19,1,FALSE)))</f>
        <v>0</v>
      </c>
      <c r="H3">
        <v>58</v>
      </c>
      <c r="I3" t="s">
        <v>53</v>
      </c>
      <c r="K3" t="s">
        <v>4233</v>
      </c>
      <c r="L3" t="str">
        <f>IF(LEFT(K3,3)="New","New Construction",IF(LEFT(K3,6)="Preser","Preserved Affordability",IF(LEFT(K3,4)="Serv","Service Enhanced","")))</f>
        <v>New Construction</v>
      </c>
      <c r="N3">
        <v>955250</v>
      </c>
      <c r="P3">
        <v>2500000</v>
      </c>
      <c r="T3">
        <v>20131007</v>
      </c>
    </row>
    <row r="4" spans="1:30" x14ac:dyDescent="0.35">
      <c r="A4" t="s">
        <v>4230</v>
      </c>
      <c r="B4">
        <v>2025</v>
      </c>
      <c r="D4" t="s">
        <v>4232</v>
      </c>
      <c r="E4" t="s">
        <v>3113</v>
      </c>
      <c r="G4" s="31" t="b">
        <f>NOT(ISERROR(VLOOKUP(F4,'SE Ohio Counties'!B$1:B$19,1,FALSE)))</f>
        <v>0</v>
      </c>
      <c r="H4">
        <v>51</v>
      </c>
      <c r="I4" t="s">
        <v>53</v>
      </c>
      <c r="K4" t="s">
        <v>4233</v>
      </c>
      <c r="L4" t="str">
        <f>IF(LEFT(K4,3)="New","New Construction",IF(LEFT(K4,6)="Preser","Preserved Affordability",IF(LEFT(K4,4)="Serv","Service Enhanced","")))</f>
        <v>New Construction</v>
      </c>
      <c r="N4">
        <v>948960</v>
      </c>
      <c r="P4">
        <v>2500000</v>
      </c>
      <c r="T4">
        <v>18874578</v>
      </c>
    </row>
    <row r="5" spans="1:30" x14ac:dyDescent="0.35">
      <c r="A5" t="s">
        <v>20</v>
      </c>
      <c r="B5">
        <v>2025</v>
      </c>
      <c r="C5" t="s">
        <v>4250</v>
      </c>
      <c r="D5" t="s">
        <v>4251</v>
      </c>
      <c r="E5" t="s">
        <v>936</v>
      </c>
      <c r="F5" t="s">
        <v>35</v>
      </c>
      <c r="G5" s="31" t="b">
        <f>NOT(ISERROR(VLOOKUP(F5,'SE Ohio Counties'!B$1:B$19,1,FALSE)))</f>
        <v>0</v>
      </c>
      <c r="H5">
        <v>75</v>
      </c>
      <c r="I5" t="s">
        <v>49</v>
      </c>
      <c r="J5" t="s">
        <v>37</v>
      </c>
      <c r="K5" t="s">
        <v>38</v>
      </c>
      <c r="L5" t="str">
        <f t="shared" ref="L5:L27" si="0">IF(LEFT(TRIM(K5),3)="New","New Construction",IF(LEFT(TRIM(K5),6)="Preser","Preserved Affordability",IF(LEFT(TRIM(K5),4)="Serv","Service Enhanced","")))</f>
        <v>New Construction</v>
      </c>
      <c r="N5">
        <v>1781500</v>
      </c>
      <c r="Q5" t="s">
        <v>4302</v>
      </c>
      <c r="T5">
        <v>23776578</v>
      </c>
    </row>
    <row r="6" spans="1:30" x14ac:dyDescent="0.35">
      <c r="A6" t="s">
        <v>20</v>
      </c>
      <c r="B6">
        <v>2025</v>
      </c>
      <c r="C6" t="s">
        <v>4252</v>
      </c>
      <c r="D6" t="s">
        <v>4253</v>
      </c>
      <c r="E6" t="s">
        <v>34</v>
      </c>
      <c r="F6" t="s">
        <v>35</v>
      </c>
      <c r="G6" s="31" t="b">
        <f>NOT(ISERROR(VLOOKUP(F6,'SE Ohio Counties'!B$1:B$19,1,FALSE)))</f>
        <v>0</v>
      </c>
      <c r="H6">
        <v>82</v>
      </c>
      <c r="I6" t="s">
        <v>36</v>
      </c>
      <c r="J6" t="s">
        <v>37</v>
      </c>
      <c r="K6" t="s">
        <v>38</v>
      </c>
      <c r="L6" t="str">
        <f t="shared" si="0"/>
        <v>New Construction</v>
      </c>
      <c r="N6">
        <v>1781500</v>
      </c>
      <c r="Q6" t="s">
        <v>4303</v>
      </c>
      <c r="T6">
        <v>23711508</v>
      </c>
    </row>
    <row r="7" spans="1:30" x14ac:dyDescent="0.35">
      <c r="A7" t="s">
        <v>20</v>
      </c>
      <c r="B7">
        <v>2025</v>
      </c>
      <c r="C7" t="s">
        <v>4254</v>
      </c>
      <c r="D7" t="s">
        <v>4255</v>
      </c>
      <c r="E7" t="s">
        <v>34</v>
      </c>
      <c r="F7" t="s">
        <v>35</v>
      </c>
      <c r="G7" s="31" t="b">
        <f>NOT(ISERROR(VLOOKUP(F7,'SE Ohio Counties'!B$1:B$19,1,FALSE)))</f>
        <v>0</v>
      </c>
      <c r="H7">
        <v>84</v>
      </c>
      <c r="I7" t="s">
        <v>36</v>
      </c>
      <c r="J7" t="s">
        <v>37</v>
      </c>
      <c r="K7" t="s">
        <v>38</v>
      </c>
      <c r="L7" t="str">
        <f t="shared" si="0"/>
        <v>New Construction</v>
      </c>
      <c r="N7">
        <v>1781500</v>
      </c>
      <c r="Q7" t="s">
        <v>4303</v>
      </c>
      <c r="T7">
        <v>23070408</v>
      </c>
    </row>
    <row r="8" spans="1:30" x14ac:dyDescent="0.35">
      <c r="A8" t="s">
        <v>20</v>
      </c>
      <c r="B8">
        <v>2025</v>
      </c>
      <c r="C8" t="s">
        <v>4256</v>
      </c>
      <c r="D8" t="s">
        <v>4257</v>
      </c>
      <c r="E8" t="s">
        <v>559</v>
      </c>
      <c r="F8" t="s">
        <v>69</v>
      </c>
      <c r="G8" s="31" t="b">
        <f>NOT(ISERROR(VLOOKUP(F8,'SE Ohio Counties'!B$1:B$19,1,FALSE)))</f>
        <v>0</v>
      </c>
      <c r="H8">
        <v>57</v>
      </c>
      <c r="I8" t="s">
        <v>36</v>
      </c>
      <c r="J8" t="s">
        <v>37</v>
      </c>
      <c r="K8" t="s">
        <v>38</v>
      </c>
      <c r="L8" t="str">
        <f t="shared" si="0"/>
        <v>New Construction</v>
      </c>
      <c r="N8">
        <v>1424943</v>
      </c>
      <c r="Q8" t="s">
        <v>4304</v>
      </c>
      <c r="T8">
        <v>19984135</v>
      </c>
    </row>
    <row r="9" spans="1:30" x14ac:dyDescent="0.35">
      <c r="A9" t="s">
        <v>20</v>
      </c>
      <c r="B9">
        <v>2025</v>
      </c>
      <c r="C9" t="s">
        <v>4258</v>
      </c>
      <c r="D9" t="s">
        <v>4259</v>
      </c>
      <c r="E9" t="s">
        <v>556</v>
      </c>
      <c r="F9" t="s">
        <v>52</v>
      </c>
      <c r="G9" s="31" t="b">
        <f>NOT(ISERROR(VLOOKUP(F9,'SE Ohio Counties'!B$1:B$19,1,FALSE)))</f>
        <v>1</v>
      </c>
      <c r="H9">
        <v>60</v>
      </c>
      <c r="I9" t="s">
        <v>53</v>
      </c>
      <c r="J9" t="s">
        <v>37</v>
      </c>
      <c r="K9" t="s">
        <v>38</v>
      </c>
      <c r="L9" t="str">
        <f t="shared" si="0"/>
        <v>New Construction</v>
      </c>
      <c r="N9">
        <v>1499999</v>
      </c>
      <c r="Q9" t="s">
        <v>4305</v>
      </c>
      <c r="T9">
        <v>16596581</v>
      </c>
    </row>
    <row r="10" spans="1:30" x14ac:dyDescent="0.35">
      <c r="A10" t="s">
        <v>20</v>
      </c>
      <c r="B10">
        <v>2025</v>
      </c>
      <c r="C10" t="s">
        <v>4260</v>
      </c>
      <c r="D10" t="s">
        <v>4261</v>
      </c>
      <c r="E10" t="s">
        <v>793</v>
      </c>
      <c r="F10" t="s">
        <v>637</v>
      </c>
      <c r="G10" s="31" t="b">
        <f>NOT(ISERROR(VLOOKUP(F10,'SE Ohio Counties'!B$1:B$19,1,FALSE)))</f>
        <v>0</v>
      </c>
      <c r="H10">
        <v>72</v>
      </c>
      <c r="I10" t="s">
        <v>53</v>
      </c>
      <c r="J10" t="s">
        <v>37</v>
      </c>
      <c r="K10" t="s">
        <v>38</v>
      </c>
      <c r="L10" t="str">
        <f t="shared" si="0"/>
        <v>New Construction</v>
      </c>
      <c r="N10">
        <v>1781500</v>
      </c>
      <c r="Q10" t="s">
        <v>192</v>
      </c>
      <c r="T10">
        <v>19729641</v>
      </c>
    </row>
    <row r="11" spans="1:30" x14ac:dyDescent="0.35">
      <c r="A11" t="s">
        <v>20</v>
      </c>
      <c r="B11">
        <v>2025</v>
      </c>
      <c r="C11" t="s">
        <v>4262</v>
      </c>
      <c r="D11" t="s">
        <v>4263</v>
      </c>
      <c r="E11" t="s">
        <v>272</v>
      </c>
      <c r="F11" t="s">
        <v>273</v>
      </c>
      <c r="G11" s="31" t="b">
        <f>NOT(ISERROR(VLOOKUP(F11,'SE Ohio Counties'!B$1:B$19,1,FALSE)))</f>
        <v>0</v>
      </c>
      <c r="H11">
        <v>54</v>
      </c>
      <c r="I11" t="s">
        <v>53</v>
      </c>
      <c r="J11" t="s">
        <v>37</v>
      </c>
      <c r="K11" t="s">
        <v>38</v>
      </c>
      <c r="L11" t="str">
        <f t="shared" si="0"/>
        <v>New Construction</v>
      </c>
      <c r="N11">
        <v>1781500</v>
      </c>
      <c r="Q11" t="s">
        <v>124</v>
      </c>
      <c r="T11">
        <v>17438104</v>
      </c>
    </row>
    <row r="12" spans="1:30" x14ac:dyDescent="0.35">
      <c r="A12" t="s">
        <v>20</v>
      </c>
      <c r="B12">
        <v>2025</v>
      </c>
      <c r="C12" t="s">
        <v>4264</v>
      </c>
      <c r="D12" t="s">
        <v>1600</v>
      </c>
      <c r="E12" t="s">
        <v>4265</v>
      </c>
      <c r="F12" t="s">
        <v>374</v>
      </c>
      <c r="G12" s="31" t="b">
        <f>NOT(ISERROR(VLOOKUP(F12,'SE Ohio Counties'!B$1:B$19,1,FALSE)))</f>
        <v>0</v>
      </c>
      <c r="H12">
        <v>76</v>
      </c>
      <c r="I12" t="s">
        <v>53</v>
      </c>
      <c r="J12" t="s">
        <v>37</v>
      </c>
      <c r="K12" t="s">
        <v>38</v>
      </c>
      <c r="L12" t="str">
        <f t="shared" si="0"/>
        <v>New Construction</v>
      </c>
      <c r="N12">
        <v>1781500</v>
      </c>
      <c r="Q12" t="s">
        <v>124</v>
      </c>
      <c r="T12">
        <v>20847500</v>
      </c>
    </row>
    <row r="13" spans="1:30" x14ac:dyDescent="0.35">
      <c r="A13" t="s">
        <v>20</v>
      </c>
      <c r="B13">
        <v>2025</v>
      </c>
      <c r="C13" t="s">
        <v>4266</v>
      </c>
      <c r="D13" t="s">
        <v>4267</v>
      </c>
      <c r="E13" t="s">
        <v>896</v>
      </c>
      <c r="F13" t="s">
        <v>45</v>
      </c>
      <c r="G13" s="31" t="b">
        <f>NOT(ISERROR(VLOOKUP(F13,'SE Ohio Counties'!B$1:B$19,1,FALSE)))</f>
        <v>0</v>
      </c>
      <c r="H13">
        <v>72</v>
      </c>
      <c r="I13" t="s">
        <v>36</v>
      </c>
      <c r="J13" t="s">
        <v>4299</v>
      </c>
      <c r="K13" t="s">
        <v>71</v>
      </c>
      <c r="L13" t="str">
        <f t="shared" si="0"/>
        <v>New Construction</v>
      </c>
      <c r="N13">
        <v>1781500</v>
      </c>
      <c r="Q13" t="s">
        <v>4306</v>
      </c>
      <c r="T13">
        <v>24139273</v>
      </c>
    </row>
    <row r="14" spans="1:30" x14ac:dyDescent="0.35">
      <c r="A14" t="s">
        <v>20</v>
      </c>
      <c r="B14">
        <v>2025</v>
      </c>
      <c r="C14" t="s">
        <v>4268</v>
      </c>
      <c r="D14" t="s">
        <v>4269</v>
      </c>
      <c r="E14" t="s">
        <v>4270</v>
      </c>
      <c r="F14" t="s">
        <v>80</v>
      </c>
      <c r="G14" s="31" t="b">
        <f>NOT(ISERROR(VLOOKUP(F14,'SE Ohio Counties'!B$1:B$19,1,FALSE)))</f>
        <v>0</v>
      </c>
      <c r="H14">
        <v>70</v>
      </c>
      <c r="I14" t="s">
        <v>49</v>
      </c>
      <c r="J14" t="s">
        <v>4299</v>
      </c>
      <c r="K14" t="s">
        <v>71</v>
      </c>
      <c r="L14" t="str">
        <f t="shared" si="0"/>
        <v>New Construction</v>
      </c>
      <c r="N14">
        <v>1749930</v>
      </c>
      <c r="Q14" t="s">
        <v>204</v>
      </c>
      <c r="T14">
        <v>20729933</v>
      </c>
    </row>
    <row r="15" spans="1:30" x14ac:dyDescent="0.35">
      <c r="A15" t="s">
        <v>20</v>
      </c>
      <c r="B15">
        <v>2025</v>
      </c>
      <c r="C15" t="s">
        <v>4271</v>
      </c>
      <c r="D15" t="s">
        <v>4272</v>
      </c>
      <c r="E15" t="s">
        <v>44</v>
      </c>
      <c r="F15" t="s">
        <v>45</v>
      </c>
      <c r="G15" s="31" t="b">
        <f>NOT(ISERROR(VLOOKUP(F15,'SE Ohio Counties'!B$1:B$19,1,FALSE)))</f>
        <v>0</v>
      </c>
      <c r="H15">
        <v>40</v>
      </c>
      <c r="I15" t="s">
        <v>36</v>
      </c>
      <c r="J15" t="s">
        <v>4299</v>
      </c>
      <c r="K15" t="s">
        <v>71</v>
      </c>
      <c r="L15" t="str">
        <f t="shared" si="0"/>
        <v>New Construction</v>
      </c>
      <c r="N15">
        <v>999960</v>
      </c>
      <c r="Q15" t="s">
        <v>737</v>
      </c>
      <c r="T15">
        <v>13248248</v>
      </c>
    </row>
    <row r="16" spans="1:30" x14ac:dyDescent="0.35">
      <c r="A16" t="s">
        <v>20</v>
      </c>
      <c r="B16">
        <v>2025</v>
      </c>
      <c r="C16" t="s">
        <v>4273</v>
      </c>
      <c r="D16" t="s">
        <v>4274</v>
      </c>
      <c r="E16" t="s">
        <v>4275</v>
      </c>
      <c r="F16" t="s">
        <v>101</v>
      </c>
      <c r="G16" s="31" t="b">
        <f>NOT(ISERROR(VLOOKUP(F16,'SE Ohio Counties'!B$1:B$19,1,FALSE)))</f>
        <v>1</v>
      </c>
      <c r="H16">
        <v>63</v>
      </c>
      <c r="I16" t="s">
        <v>53</v>
      </c>
      <c r="J16" t="s">
        <v>4299</v>
      </c>
      <c r="K16" t="s">
        <v>71</v>
      </c>
      <c r="L16" t="str">
        <f t="shared" si="0"/>
        <v>New Construction</v>
      </c>
      <c r="N16">
        <v>1781500</v>
      </c>
      <c r="Q16" t="s">
        <v>4307</v>
      </c>
      <c r="T16">
        <v>19093230</v>
      </c>
    </row>
    <row r="17" spans="1:20" x14ac:dyDescent="0.35">
      <c r="A17" t="s">
        <v>20</v>
      </c>
      <c r="B17">
        <v>2025</v>
      </c>
      <c r="C17" t="s">
        <v>4276</v>
      </c>
      <c r="D17" t="s">
        <v>4277</v>
      </c>
      <c r="E17" t="s">
        <v>1696</v>
      </c>
      <c r="F17" t="s">
        <v>157</v>
      </c>
      <c r="G17" s="31" t="b">
        <f>NOT(ISERROR(VLOOKUP(F17,'SE Ohio Counties'!B$1:B$19,1,FALSE)))</f>
        <v>0</v>
      </c>
      <c r="H17">
        <v>50</v>
      </c>
      <c r="I17" t="s">
        <v>53</v>
      </c>
      <c r="J17" t="s">
        <v>4299</v>
      </c>
      <c r="K17" t="s">
        <v>71</v>
      </c>
      <c r="L17" t="str">
        <f t="shared" si="0"/>
        <v>New Construction</v>
      </c>
      <c r="N17">
        <v>1249708</v>
      </c>
      <c r="Q17" t="s">
        <v>255</v>
      </c>
      <c r="T17">
        <v>13277724</v>
      </c>
    </row>
    <row r="18" spans="1:20" x14ac:dyDescent="0.35">
      <c r="A18" t="s">
        <v>20</v>
      </c>
      <c r="B18">
        <v>2025</v>
      </c>
      <c r="C18" t="s">
        <v>4278</v>
      </c>
      <c r="D18" t="s">
        <v>4279</v>
      </c>
      <c r="E18" t="s">
        <v>2737</v>
      </c>
      <c r="F18" t="s">
        <v>200</v>
      </c>
      <c r="G18" s="31" t="b">
        <f>NOT(ISERROR(VLOOKUP(F18,'SE Ohio Counties'!B$1:B$19,1,FALSE)))</f>
        <v>0</v>
      </c>
      <c r="H18">
        <v>60</v>
      </c>
      <c r="I18" t="s">
        <v>53</v>
      </c>
      <c r="J18" t="s">
        <v>4299</v>
      </c>
      <c r="K18" t="s">
        <v>71</v>
      </c>
      <c r="L18" t="str">
        <f t="shared" si="0"/>
        <v>New Construction</v>
      </c>
      <c r="N18">
        <v>1499999</v>
      </c>
      <c r="Q18" t="s">
        <v>4308</v>
      </c>
      <c r="T18">
        <v>16991000</v>
      </c>
    </row>
    <row r="19" spans="1:20" x14ac:dyDescent="0.35">
      <c r="A19" t="s">
        <v>20</v>
      </c>
      <c r="B19">
        <v>2025</v>
      </c>
      <c r="C19" t="s">
        <v>4280</v>
      </c>
      <c r="D19" t="s">
        <v>4281</v>
      </c>
      <c r="E19" t="s">
        <v>4282</v>
      </c>
      <c r="F19" t="s">
        <v>58</v>
      </c>
      <c r="G19" s="31" t="b">
        <f>NOT(ISERROR(VLOOKUP(F19,'SE Ohio Counties'!B$1:B$19,1,FALSE)))</f>
        <v>0</v>
      </c>
      <c r="H19">
        <v>70</v>
      </c>
      <c r="I19" t="s">
        <v>53</v>
      </c>
      <c r="J19" t="s">
        <v>4299</v>
      </c>
      <c r="K19" t="s">
        <v>71</v>
      </c>
      <c r="L19" t="str">
        <f t="shared" si="0"/>
        <v>New Construction</v>
      </c>
      <c r="N19">
        <v>1749930</v>
      </c>
      <c r="Q19" t="s">
        <v>204</v>
      </c>
      <c r="T19">
        <v>19843856</v>
      </c>
    </row>
    <row r="20" spans="1:20" x14ac:dyDescent="0.35">
      <c r="A20" t="s">
        <v>20</v>
      </c>
      <c r="B20">
        <v>2025</v>
      </c>
      <c r="C20" t="s">
        <v>4283</v>
      </c>
      <c r="D20" t="s">
        <v>1222</v>
      </c>
      <c r="E20" t="s">
        <v>4284</v>
      </c>
      <c r="F20" t="s">
        <v>52</v>
      </c>
      <c r="G20" s="31" t="b">
        <f>NOT(ISERROR(VLOOKUP(F20,'SE Ohio Counties'!B$1:B$19,1,FALSE)))</f>
        <v>1</v>
      </c>
      <c r="H20">
        <v>46</v>
      </c>
      <c r="I20" t="s">
        <v>53</v>
      </c>
      <c r="J20" t="s">
        <v>37</v>
      </c>
      <c r="K20" t="s">
        <v>4300</v>
      </c>
      <c r="L20" t="str">
        <f t="shared" si="0"/>
        <v>Preserved Affordability</v>
      </c>
      <c r="N20">
        <v>1005000</v>
      </c>
      <c r="Q20" t="s">
        <v>153</v>
      </c>
      <c r="T20">
        <v>10251525</v>
      </c>
    </row>
    <row r="21" spans="1:20" x14ac:dyDescent="0.35">
      <c r="A21" t="s">
        <v>20</v>
      </c>
      <c r="B21">
        <v>2025</v>
      </c>
      <c r="C21" t="s">
        <v>4285</v>
      </c>
      <c r="D21" t="s">
        <v>4286</v>
      </c>
      <c r="E21" t="s">
        <v>956</v>
      </c>
      <c r="F21" t="s">
        <v>88</v>
      </c>
      <c r="G21" s="31" t="b">
        <f>NOT(ISERROR(VLOOKUP(F21,'SE Ohio Counties'!B$1:B$19,1,FALSE)))</f>
        <v>0</v>
      </c>
      <c r="H21">
        <v>72</v>
      </c>
      <c r="I21" t="s">
        <v>49</v>
      </c>
      <c r="J21" t="s">
        <v>37</v>
      </c>
      <c r="K21" t="s">
        <v>4300</v>
      </c>
      <c r="L21" t="str">
        <f t="shared" si="0"/>
        <v>Preserved Affordability</v>
      </c>
      <c r="N21">
        <v>1526950</v>
      </c>
      <c r="Q21" t="s">
        <v>153</v>
      </c>
      <c r="T21">
        <v>15872020</v>
      </c>
    </row>
    <row r="22" spans="1:20" x14ac:dyDescent="0.35">
      <c r="A22" t="s">
        <v>20</v>
      </c>
      <c r="B22">
        <v>2025</v>
      </c>
      <c r="C22" t="s">
        <v>4287</v>
      </c>
      <c r="D22" t="s">
        <v>4288</v>
      </c>
      <c r="E22" t="s">
        <v>44</v>
      </c>
      <c r="F22" t="s">
        <v>45</v>
      </c>
      <c r="G22" s="31" t="b">
        <f>NOT(ISERROR(VLOOKUP(F22,'SE Ohio Counties'!B$1:B$19,1,FALSE)))</f>
        <v>0</v>
      </c>
      <c r="H22">
        <v>75</v>
      </c>
      <c r="I22" t="s">
        <v>36</v>
      </c>
      <c r="J22" t="s">
        <v>37</v>
      </c>
      <c r="K22" t="s">
        <v>4300</v>
      </c>
      <c r="L22" t="str">
        <f t="shared" si="0"/>
        <v>Preserved Affordability</v>
      </c>
      <c r="N22">
        <v>1527000</v>
      </c>
      <c r="Q22" t="s">
        <v>265</v>
      </c>
      <c r="T22">
        <v>18872200</v>
      </c>
    </row>
    <row r="23" spans="1:20" x14ac:dyDescent="0.35">
      <c r="A23" t="s">
        <v>20</v>
      </c>
      <c r="B23">
        <v>2025</v>
      </c>
      <c r="C23" t="s">
        <v>4289</v>
      </c>
      <c r="D23" t="s">
        <v>4290</v>
      </c>
      <c r="E23" t="s">
        <v>936</v>
      </c>
      <c r="F23" t="s">
        <v>35</v>
      </c>
      <c r="G23" s="31" t="b">
        <f>NOT(ISERROR(VLOOKUP(F23,'SE Ohio Counties'!B$1:B$19,1,FALSE)))</f>
        <v>0</v>
      </c>
      <c r="H23">
        <v>48</v>
      </c>
      <c r="I23" t="s">
        <v>49</v>
      </c>
      <c r="J23" t="s">
        <v>4301</v>
      </c>
      <c r="K23" t="s">
        <v>4300</v>
      </c>
      <c r="L23" t="str">
        <f t="shared" si="0"/>
        <v>Preserved Affordability</v>
      </c>
      <c r="N23">
        <v>978852</v>
      </c>
      <c r="Q23" t="s">
        <v>129</v>
      </c>
      <c r="T23">
        <v>11262578</v>
      </c>
    </row>
    <row r="24" spans="1:20" x14ac:dyDescent="0.35">
      <c r="A24" t="s">
        <v>20</v>
      </c>
      <c r="B24">
        <v>2025</v>
      </c>
      <c r="C24" t="s">
        <v>4291</v>
      </c>
      <c r="D24" t="s">
        <v>4292</v>
      </c>
      <c r="E24" t="s">
        <v>68</v>
      </c>
      <c r="F24" t="s">
        <v>69</v>
      </c>
      <c r="G24" s="31" t="b">
        <f>NOT(ISERROR(VLOOKUP(F24,'SE Ohio Counties'!B$1:B$19,1,FALSE)))</f>
        <v>0</v>
      </c>
      <c r="H24">
        <v>60</v>
      </c>
      <c r="I24" t="s">
        <v>36</v>
      </c>
      <c r="J24" t="s">
        <v>37</v>
      </c>
      <c r="K24" t="s">
        <v>4300</v>
      </c>
      <c r="L24" t="str">
        <f t="shared" si="0"/>
        <v>Preserved Affordability</v>
      </c>
      <c r="N24">
        <v>1499999</v>
      </c>
      <c r="Q24" t="s">
        <v>195</v>
      </c>
      <c r="T24">
        <v>19287643</v>
      </c>
    </row>
    <row r="25" spans="1:20" x14ac:dyDescent="0.35">
      <c r="A25" t="s">
        <v>20</v>
      </c>
      <c r="B25">
        <v>2025</v>
      </c>
      <c r="C25" t="s">
        <v>4293</v>
      </c>
      <c r="D25" t="s">
        <v>4294</v>
      </c>
      <c r="E25" t="s">
        <v>34</v>
      </c>
      <c r="F25" t="s">
        <v>35</v>
      </c>
      <c r="G25" s="31" t="b">
        <f>NOT(ISERROR(VLOOKUP(F25,'SE Ohio Counties'!B$1:B$19,1,FALSE)))</f>
        <v>0</v>
      </c>
      <c r="H25">
        <v>60</v>
      </c>
      <c r="I25" t="s">
        <v>36</v>
      </c>
      <c r="J25" t="s">
        <v>37</v>
      </c>
      <c r="K25" t="s">
        <v>115</v>
      </c>
      <c r="L25" t="str">
        <f t="shared" si="0"/>
        <v>Service Enhanced</v>
      </c>
      <c r="N25">
        <v>1781500</v>
      </c>
      <c r="Q25" t="s">
        <v>307</v>
      </c>
      <c r="T25">
        <v>19550758.23272638</v>
      </c>
    </row>
    <row r="26" spans="1:20" x14ac:dyDescent="0.35">
      <c r="A26" t="s">
        <v>20</v>
      </c>
      <c r="B26">
        <v>2025</v>
      </c>
      <c r="C26" t="s">
        <v>4295</v>
      </c>
      <c r="D26" t="s">
        <v>4296</v>
      </c>
      <c r="E26" t="s">
        <v>128</v>
      </c>
      <c r="F26" t="s">
        <v>58</v>
      </c>
      <c r="G26" s="31" t="b">
        <f>NOT(ISERROR(VLOOKUP(F26,'SE Ohio Counties'!B$1:B$19,1,FALSE)))</f>
        <v>0</v>
      </c>
      <c r="H26">
        <v>65</v>
      </c>
      <c r="I26" t="s">
        <v>36</v>
      </c>
      <c r="J26" t="s">
        <v>37</v>
      </c>
      <c r="K26" t="s">
        <v>115</v>
      </c>
      <c r="L26" t="str">
        <f t="shared" si="0"/>
        <v>Service Enhanced</v>
      </c>
      <c r="N26">
        <v>1750000</v>
      </c>
      <c r="Q26" t="s">
        <v>4309</v>
      </c>
      <c r="T26">
        <v>20752500</v>
      </c>
    </row>
    <row r="27" spans="1:20" x14ac:dyDescent="0.35">
      <c r="A27" t="s">
        <v>20</v>
      </c>
      <c r="B27">
        <v>2025</v>
      </c>
      <c r="C27" t="s">
        <v>4297</v>
      </c>
      <c r="D27" t="s">
        <v>4298</v>
      </c>
      <c r="E27" t="s">
        <v>559</v>
      </c>
      <c r="F27" t="s">
        <v>69</v>
      </c>
      <c r="G27" s="31" t="b">
        <f>NOT(ISERROR(VLOOKUP(F27,'SE Ohio Counties'!B$1:B$19,1,FALSE)))</f>
        <v>0</v>
      </c>
      <c r="H27">
        <v>25</v>
      </c>
      <c r="I27" t="s">
        <v>36</v>
      </c>
      <c r="J27" t="s">
        <v>37</v>
      </c>
      <c r="K27" t="s">
        <v>115</v>
      </c>
      <c r="L27" t="str">
        <f t="shared" si="0"/>
        <v>Service Enhanced</v>
      </c>
      <c r="N27">
        <v>1000000</v>
      </c>
      <c r="Q27" t="s">
        <v>447</v>
      </c>
      <c r="T27">
        <v>8995082</v>
      </c>
    </row>
    <row r="28" spans="1:20" x14ac:dyDescent="0.35">
      <c r="A28" t="s">
        <v>20</v>
      </c>
      <c r="B28">
        <v>2024</v>
      </c>
      <c r="C28" t="s">
        <v>32</v>
      </c>
      <c r="D28" t="s">
        <v>33</v>
      </c>
      <c r="E28" t="s">
        <v>34</v>
      </c>
      <c r="F28" t="s">
        <v>35</v>
      </c>
      <c r="G28" s="31" t="b">
        <f>NOT(ISERROR(VLOOKUP(F28,'SE Ohio Counties'!B$1:B$19,1,FALSE)))</f>
        <v>0</v>
      </c>
      <c r="H28">
        <v>71</v>
      </c>
      <c r="I28" t="s">
        <v>36</v>
      </c>
      <c r="J28" t="s">
        <v>37</v>
      </c>
      <c r="K28" t="s">
        <v>38</v>
      </c>
      <c r="L28" t="str">
        <f>IF(LEFT(TRIM(K28),3)="New","New Construction",IF(LEFT(TRIM(K28),6)="Preser","Preserved Affordability",IF(LEFT(TRIM(K28),4)="Serv","Service Enhanced","")))</f>
        <v>New Construction</v>
      </c>
      <c r="M28" t="s">
        <v>39</v>
      </c>
      <c r="N28">
        <v>1750000</v>
      </c>
      <c r="O28">
        <v>0</v>
      </c>
      <c r="P28">
        <v>1750000</v>
      </c>
    </row>
    <row r="29" spans="1:20" x14ac:dyDescent="0.35">
      <c r="A29" t="s">
        <v>20</v>
      </c>
      <c r="B29">
        <v>2024</v>
      </c>
      <c r="C29" t="s">
        <v>40</v>
      </c>
      <c r="D29" t="s">
        <v>41</v>
      </c>
      <c r="E29" t="s">
        <v>34</v>
      </c>
      <c r="F29" t="s">
        <v>35</v>
      </c>
      <c r="G29" s="31" t="b">
        <f>NOT(ISERROR(VLOOKUP(F29,'SE Ohio Counties'!B$1:B$19,1,FALSE)))</f>
        <v>0</v>
      </c>
      <c r="H29">
        <v>82</v>
      </c>
      <c r="I29" t="s">
        <v>36</v>
      </c>
      <c r="J29" t="s">
        <v>37</v>
      </c>
      <c r="K29" t="s">
        <v>38</v>
      </c>
      <c r="L29" t="str">
        <f t="shared" ref="L29:L92" si="1">IF(LEFT(TRIM(K29),3)="New","New Construction",IF(LEFT(TRIM(K29),6)="Preser","Preserved Affordability",IF(LEFT(TRIM(K29),4)="Serv","Service Enhanced","")))</f>
        <v>New Construction</v>
      </c>
      <c r="M29" t="s">
        <v>39</v>
      </c>
      <c r="N29">
        <v>1750000</v>
      </c>
      <c r="O29">
        <v>0</v>
      </c>
      <c r="P29">
        <v>1750000</v>
      </c>
    </row>
    <row r="30" spans="1:20" x14ac:dyDescent="0.35">
      <c r="A30" t="s">
        <v>20</v>
      </c>
      <c r="B30">
        <v>2024</v>
      </c>
      <c r="C30" t="s">
        <v>42</v>
      </c>
      <c r="D30" t="s">
        <v>43</v>
      </c>
      <c r="E30" t="s">
        <v>44</v>
      </c>
      <c r="F30" t="s">
        <v>45</v>
      </c>
      <c r="G30" s="31" t="b">
        <f>NOT(ISERROR(VLOOKUP(F30,'SE Ohio Counties'!B$1:B$19,1,FALSE)))</f>
        <v>0</v>
      </c>
      <c r="H30">
        <v>70</v>
      </c>
      <c r="I30" t="s">
        <v>36</v>
      </c>
      <c r="J30" t="s">
        <v>37</v>
      </c>
      <c r="K30" t="s">
        <v>38</v>
      </c>
      <c r="L30" t="str">
        <f t="shared" si="1"/>
        <v>New Construction</v>
      </c>
      <c r="M30" t="s">
        <v>46</v>
      </c>
      <c r="N30">
        <v>1749930</v>
      </c>
      <c r="O30">
        <v>0</v>
      </c>
      <c r="P30">
        <v>1750000</v>
      </c>
    </row>
    <row r="31" spans="1:20" x14ac:dyDescent="0.35">
      <c r="A31" t="s">
        <v>20</v>
      </c>
      <c r="B31">
        <v>2024</v>
      </c>
      <c r="C31" t="s">
        <v>47</v>
      </c>
      <c r="D31" t="s">
        <v>48</v>
      </c>
      <c r="E31" t="s">
        <v>34</v>
      </c>
      <c r="F31" t="s">
        <v>35</v>
      </c>
      <c r="G31" s="31" t="b">
        <f>NOT(ISERROR(VLOOKUP(F31,'SE Ohio Counties'!B$1:B$19,1,FALSE)))</f>
        <v>0</v>
      </c>
      <c r="H31">
        <v>60</v>
      </c>
      <c r="I31" t="s">
        <v>49</v>
      </c>
      <c r="J31" t="s">
        <v>37</v>
      </c>
      <c r="K31" t="s">
        <v>38</v>
      </c>
      <c r="L31" t="str">
        <f t="shared" si="1"/>
        <v>New Construction</v>
      </c>
      <c r="M31" t="s">
        <v>50</v>
      </c>
      <c r="N31">
        <v>1499700</v>
      </c>
      <c r="O31">
        <v>0</v>
      </c>
      <c r="P31">
        <v>1750000</v>
      </c>
    </row>
    <row r="32" spans="1:20" x14ac:dyDescent="0.35">
      <c r="A32" t="s">
        <v>20</v>
      </c>
      <c r="B32">
        <v>2024</v>
      </c>
      <c r="C32" t="s">
        <v>51</v>
      </c>
      <c r="D32" t="s">
        <v>17</v>
      </c>
      <c r="E32" t="s">
        <v>52</v>
      </c>
      <c r="F32" t="s">
        <v>52</v>
      </c>
      <c r="G32" s="31" t="b">
        <f>NOT(ISERROR(VLOOKUP(F32,'SE Ohio Counties'!B$1:B$19,1,FALSE)))</f>
        <v>1</v>
      </c>
      <c r="H32">
        <v>50</v>
      </c>
      <c r="I32" t="s">
        <v>53</v>
      </c>
      <c r="J32" t="s">
        <v>37</v>
      </c>
      <c r="K32" t="s">
        <v>38</v>
      </c>
      <c r="L32" t="str">
        <f t="shared" si="1"/>
        <v>New Construction</v>
      </c>
      <c r="M32" t="s">
        <v>54</v>
      </c>
      <c r="N32">
        <v>1249950</v>
      </c>
      <c r="O32">
        <v>0</v>
      </c>
      <c r="P32">
        <v>1750000</v>
      </c>
    </row>
    <row r="33" spans="1:16" x14ac:dyDescent="0.35">
      <c r="A33" t="s">
        <v>20</v>
      </c>
      <c r="B33">
        <v>2024</v>
      </c>
      <c r="C33" t="s">
        <v>55</v>
      </c>
      <c r="D33" t="s">
        <v>56</v>
      </c>
      <c r="E33" t="s">
        <v>57</v>
      </c>
      <c r="F33" t="s">
        <v>58</v>
      </c>
      <c r="G33" s="31" t="b">
        <f>NOT(ISERROR(VLOOKUP(F33,'SE Ohio Counties'!B$1:B$19,1,FALSE)))</f>
        <v>0</v>
      </c>
      <c r="H33">
        <v>58</v>
      </c>
      <c r="I33" t="s">
        <v>53</v>
      </c>
      <c r="J33" t="s">
        <v>37</v>
      </c>
      <c r="K33" t="s">
        <v>38</v>
      </c>
      <c r="L33" t="str">
        <f t="shared" si="1"/>
        <v>New Construction</v>
      </c>
      <c r="M33" t="s">
        <v>39</v>
      </c>
      <c r="N33">
        <v>1739942</v>
      </c>
      <c r="O33">
        <v>0</v>
      </c>
      <c r="P33">
        <v>1750000</v>
      </c>
    </row>
    <row r="34" spans="1:16" x14ac:dyDescent="0.35">
      <c r="A34" t="s">
        <v>20</v>
      </c>
      <c r="B34">
        <v>2024</v>
      </c>
      <c r="C34" t="s">
        <v>59</v>
      </c>
      <c r="D34" t="s">
        <v>16</v>
      </c>
      <c r="E34" t="s">
        <v>60</v>
      </c>
      <c r="F34" t="s">
        <v>61</v>
      </c>
      <c r="G34" s="31" t="b">
        <f>NOT(ISERROR(VLOOKUP(F34,'SE Ohio Counties'!B$1:B$19,1,FALSE)))</f>
        <v>1</v>
      </c>
      <c r="H34">
        <v>76</v>
      </c>
      <c r="I34" t="s">
        <v>53</v>
      </c>
      <c r="J34" t="s">
        <v>37</v>
      </c>
      <c r="K34" t="s">
        <v>38</v>
      </c>
      <c r="L34" t="str">
        <f t="shared" si="1"/>
        <v>New Construction</v>
      </c>
      <c r="M34" t="s">
        <v>54</v>
      </c>
      <c r="N34">
        <v>1750000</v>
      </c>
      <c r="O34">
        <v>0</v>
      </c>
      <c r="P34">
        <v>1750000</v>
      </c>
    </row>
    <row r="35" spans="1:16" x14ac:dyDescent="0.35">
      <c r="A35" t="s">
        <v>20</v>
      </c>
      <c r="B35">
        <v>2024</v>
      </c>
      <c r="C35" t="s">
        <v>62</v>
      </c>
      <c r="D35" t="s">
        <v>63</v>
      </c>
      <c r="E35" t="s">
        <v>64</v>
      </c>
      <c r="F35" t="s">
        <v>65</v>
      </c>
      <c r="G35" s="31" t="b">
        <f>NOT(ISERROR(VLOOKUP(F35,'SE Ohio Counties'!B$1:B$19,1,FALSE)))</f>
        <v>0</v>
      </c>
      <c r="H35">
        <v>58</v>
      </c>
      <c r="I35" t="s">
        <v>53</v>
      </c>
      <c r="J35" t="s">
        <v>37</v>
      </c>
      <c r="K35" t="s">
        <v>38</v>
      </c>
      <c r="L35" t="str">
        <f t="shared" si="1"/>
        <v>New Construction</v>
      </c>
      <c r="M35" t="s">
        <v>39</v>
      </c>
      <c r="N35">
        <v>1739942</v>
      </c>
      <c r="O35">
        <v>0</v>
      </c>
      <c r="P35">
        <v>1750000</v>
      </c>
    </row>
    <row r="36" spans="1:16" x14ac:dyDescent="0.35">
      <c r="A36" t="s">
        <v>20</v>
      </c>
      <c r="B36">
        <v>2024</v>
      </c>
      <c r="C36" t="s">
        <v>66</v>
      </c>
      <c r="D36" t="s">
        <v>67</v>
      </c>
      <c r="E36" t="s">
        <v>68</v>
      </c>
      <c r="F36" t="s">
        <v>69</v>
      </c>
      <c r="G36" s="31" t="b">
        <f>NOT(ISERROR(VLOOKUP(F36,'SE Ohio Counties'!B$1:B$19,1,FALSE)))</f>
        <v>0</v>
      </c>
      <c r="H36">
        <v>70</v>
      </c>
      <c r="I36" t="s">
        <v>36</v>
      </c>
      <c r="J36" t="s">
        <v>70</v>
      </c>
      <c r="K36" t="s">
        <v>71</v>
      </c>
      <c r="L36" t="str">
        <f t="shared" si="1"/>
        <v>New Construction</v>
      </c>
      <c r="M36" t="s">
        <v>39</v>
      </c>
      <c r="N36">
        <v>1750000</v>
      </c>
      <c r="O36">
        <v>0</v>
      </c>
      <c r="P36">
        <v>1750000</v>
      </c>
    </row>
    <row r="37" spans="1:16" x14ac:dyDescent="0.35">
      <c r="A37" t="s">
        <v>20</v>
      </c>
      <c r="B37">
        <v>2024</v>
      </c>
      <c r="C37" t="s">
        <v>72</v>
      </c>
      <c r="D37" t="s">
        <v>73</v>
      </c>
      <c r="E37" t="s">
        <v>44</v>
      </c>
      <c r="F37" t="s">
        <v>45</v>
      </c>
      <c r="G37" s="31" t="b">
        <f>NOT(ISERROR(VLOOKUP(F37,'SE Ohio Counties'!B$1:B$19,1,FALSE)))</f>
        <v>0</v>
      </c>
      <c r="H37">
        <v>52</v>
      </c>
      <c r="I37" t="s">
        <v>36</v>
      </c>
      <c r="J37" t="s">
        <v>70</v>
      </c>
      <c r="K37" t="s">
        <v>71</v>
      </c>
      <c r="L37" t="str">
        <f t="shared" si="1"/>
        <v>New Construction</v>
      </c>
      <c r="M37" t="s">
        <v>39</v>
      </c>
      <c r="N37">
        <v>1299948</v>
      </c>
      <c r="O37">
        <v>0</v>
      </c>
      <c r="P37">
        <v>1750000</v>
      </c>
    </row>
    <row r="38" spans="1:16" x14ac:dyDescent="0.35">
      <c r="A38" t="s">
        <v>20</v>
      </c>
      <c r="B38">
        <v>2024</v>
      </c>
      <c r="C38" t="s">
        <v>74</v>
      </c>
      <c r="D38" t="s">
        <v>75</v>
      </c>
      <c r="E38" t="s">
        <v>44</v>
      </c>
      <c r="F38" t="s">
        <v>45</v>
      </c>
      <c r="G38" s="31" t="b">
        <f>NOT(ISERROR(VLOOKUP(F38,'SE Ohio Counties'!B$1:B$19,1,FALSE)))</f>
        <v>0</v>
      </c>
      <c r="H38">
        <v>55</v>
      </c>
      <c r="I38" t="s">
        <v>36</v>
      </c>
      <c r="J38" t="s">
        <v>70</v>
      </c>
      <c r="K38" t="s">
        <v>71</v>
      </c>
      <c r="L38" t="str">
        <f t="shared" si="1"/>
        <v>New Construction</v>
      </c>
      <c r="M38" t="s">
        <v>76</v>
      </c>
      <c r="N38">
        <v>1374900</v>
      </c>
      <c r="O38">
        <v>1000000</v>
      </c>
      <c r="P38">
        <v>1750000</v>
      </c>
    </row>
    <row r="39" spans="1:16" x14ac:dyDescent="0.35">
      <c r="A39" t="s">
        <v>20</v>
      </c>
      <c r="B39">
        <v>2024</v>
      </c>
      <c r="C39" t="s">
        <v>77</v>
      </c>
      <c r="D39" t="s">
        <v>78</v>
      </c>
      <c r="E39" t="s">
        <v>79</v>
      </c>
      <c r="F39" t="s">
        <v>80</v>
      </c>
      <c r="G39" s="31" t="b">
        <f>NOT(ISERROR(VLOOKUP(F39,'SE Ohio Counties'!B$1:B$19,1,FALSE)))</f>
        <v>0</v>
      </c>
      <c r="H39">
        <v>66</v>
      </c>
      <c r="I39" t="s">
        <v>53</v>
      </c>
      <c r="J39" t="s">
        <v>70</v>
      </c>
      <c r="K39" t="s">
        <v>71</v>
      </c>
      <c r="L39" t="str">
        <f t="shared" si="1"/>
        <v>New Construction</v>
      </c>
      <c r="M39" t="s">
        <v>39</v>
      </c>
      <c r="N39">
        <v>1649900</v>
      </c>
      <c r="O39">
        <v>0</v>
      </c>
      <c r="P39">
        <v>1750000</v>
      </c>
    </row>
    <row r="40" spans="1:16" x14ac:dyDescent="0.35">
      <c r="A40" t="s">
        <v>20</v>
      </c>
      <c r="B40">
        <v>2024</v>
      </c>
      <c r="C40" t="s">
        <v>81</v>
      </c>
      <c r="D40" t="s">
        <v>82</v>
      </c>
      <c r="E40" t="s">
        <v>83</v>
      </c>
      <c r="F40" t="s">
        <v>84</v>
      </c>
      <c r="G40" s="31" t="b">
        <f>NOT(ISERROR(VLOOKUP(F40,'SE Ohio Counties'!B$1:B$19,1,FALSE)))</f>
        <v>0</v>
      </c>
      <c r="H40">
        <v>70</v>
      </c>
      <c r="I40" t="s">
        <v>53</v>
      </c>
      <c r="J40" t="s">
        <v>70</v>
      </c>
      <c r="K40" t="s">
        <v>71</v>
      </c>
      <c r="L40" t="str">
        <f t="shared" si="1"/>
        <v>New Construction</v>
      </c>
      <c r="M40" t="s">
        <v>76</v>
      </c>
      <c r="N40">
        <v>1749000</v>
      </c>
      <c r="O40">
        <v>1000000</v>
      </c>
      <c r="P40">
        <v>1750000</v>
      </c>
    </row>
    <row r="41" spans="1:16" x14ac:dyDescent="0.35">
      <c r="A41" t="s">
        <v>20</v>
      </c>
      <c r="B41">
        <v>2024</v>
      </c>
      <c r="C41" t="s">
        <v>85</v>
      </c>
      <c r="D41" t="s">
        <v>86</v>
      </c>
      <c r="E41" t="s">
        <v>87</v>
      </c>
      <c r="F41" t="s">
        <v>88</v>
      </c>
      <c r="G41" s="31" t="b">
        <f>NOT(ISERROR(VLOOKUP(F41,'SE Ohio Counties'!B$1:B$19,1,FALSE)))</f>
        <v>0</v>
      </c>
      <c r="H41">
        <v>54</v>
      </c>
      <c r="I41" t="s">
        <v>53</v>
      </c>
      <c r="J41" t="s">
        <v>70</v>
      </c>
      <c r="K41" t="s">
        <v>71</v>
      </c>
      <c r="L41" t="str">
        <f t="shared" si="1"/>
        <v>New Construction</v>
      </c>
      <c r="M41" t="s">
        <v>39</v>
      </c>
      <c r="N41">
        <v>1619946</v>
      </c>
      <c r="O41">
        <v>0</v>
      </c>
      <c r="P41">
        <v>1750000</v>
      </c>
    </row>
    <row r="42" spans="1:16" x14ac:dyDescent="0.35">
      <c r="A42" t="s">
        <v>20</v>
      </c>
      <c r="B42">
        <v>2024</v>
      </c>
      <c r="C42" t="s">
        <v>89</v>
      </c>
      <c r="D42" t="s">
        <v>21</v>
      </c>
      <c r="E42" t="s">
        <v>90</v>
      </c>
      <c r="F42" t="s">
        <v>52</v>
      </c>
      <c r="G42" s="31" t="b">
        <f>NOT(ISERROR(VLOOKUP(F42,'SE Ohio Counties'!B$1:B$19,1,FALSE)))</f>
        <v>1</v>
      </c>
      <c r="H42">
        <v>40</v>
      </c>
      <c r="I42" t="s">
        <v>53</v>
      </c>
      <c r="J42" t="s">
        <v>70</v>
      </c>
      <c r="K42" t="s">
        <v>91</v>
      </c>
      <c r="L42" t="str">
        <f t="shared" si="1"/>
        <v>Preserved Affordability</v>
      </c>
      <c r="M42" t="s">
        <v>39</v>
      </c>
      <c r="N42">
        <v>773152</v>
      </c>
      <c r="O42">
        <v>0</v>
      </c>
      <c r="P42">
        <v>1750000</v>
      </c>
    </row>
    <row r="43" spans="1:16" x14ac:dyDescent="0.35">
      <c r="A43" t="s">
        <v>20</v>
      </c>
      <c r="B43">
        <v>2024</v>
      </c>
      <c r="C43" t="s">
        <v>92</v>
      </c>
      <c r="D43" t="s">
        <v>93</v>
      </c>
      <c r="E43" t="s">
        <v>94</v>
      </c>
      <c r="F43" t="s">
        <v>95</v>
      </c>
      <c r="G43" s="31" t="b">
        <f>NOT(ISERROR(VLOOKUP(F43,'SE Ohio Counties'!B$1:B$19,1,FALSE)))</f>
        <v>0</v>
      </c>
      <c r="H43">
        <v>31</v>
      </c>
      <c r="I43" t="s">
        <v>53</v>
      </c>
      <c r="J43" t="s">
        <v>37</v>
      </c>
      <c r="K43" t="s">
        <v>91</v>
      </c>
      <c r="L43" t="str">
        <f t="shared" si="1"/>
        <v>Preserved Affordability</v>
      </c>
      <c r="M43" t="s">
        <v>39</v>
      </c>
      <c r="N43">
        <v>543000</v>
      </c>
      <c r="O43">
        <v>0</v>
      </c>
      <c r="P43">
        <v>1750000</v>
      </c>
    </row>
    <row r="44" spans="1:16" x14ac:dyDescent="0.35">
      <c r="A44" t="s">
        <v>20</v>
      </c>
      <c r="B44">
        <v>2024</v>
      </c>
      <c r="C44" t="s">
        <v>96</v>
      </c>
      <c r="D44" t="s">
        <v>97</v>
      </c>
      <c r="E44" t="s">
        <v>34</v>
      </c>
      <c r="F44" t="s">
        <v>35</v>
      </c>
      <c r="G44" s="31" t="b">
        <f>NOT(ISERROR(VLOOKUP(F44,'SE Ohio Counties'!B$1:B$19,1,FALSE)))</f>
        <v>0</v>
      </c>
      <c r="H44">
        <v>130</v>
      </c>
      <c r="I44" t="s">
        <v>49</v>
      </c>
      <c r="J44" t="s">
        <v>37</v>
      </c>
      <c r="K44" t="s">
        <v>91</v>
      </c>
      <c r="L44" t="str">
        <f t="shared" si="1"/>
        <v>Preserved Affordability</v>
      </c>
      <c r="M44" t="s">
        <v>39</v>
      </c>
      <c r="N44">
        <v>1500000</v>
      </c>
      <c r="O44">
        <v>0</v>
      </c>
      <c r="P44">
        <v>1750000</v>
      </c>
    </row>
    <row r="45" spans="1:16" x14ac:dyDescent="0.35">
      <c r="A45" t="s">
        <v>20</v>
      </c>
      <c r="B45">
        <v>2024</v>
      </c>
      <c r="C45" t="s">
        <v>98</v>
      </c>
      <c r="D45" t="s">
        <v>99</v>
      </c>
      <c r="E45" t="s">
        <v>100</v>
      </c>
      <c r="F45" t="s">
        <v>101</v>
      </c>
      <c r="G45" s="31" t="b">
        <f>NOT(ISERROR(VLOOKUP(F45,'SE Ohio Counties'!B$1:B$19,1,FALSE)))</f>
        <v>1</v>
      </c>
      <c r="H45">
        <v>40</v>
      </c>
      <c r="I45" t="s">
        <v>53</v>
      </c>
      <c r="J45" t="s">
        <v>37</v>
      </c>
      <c r="K45" t="s">
        <v>91</v>
      </c>
      <c r="L45" t="str">
        <f t="shared" si="1"/>
        <v>Preserved Affordability</v>
      </c>
      <c r="M45" t="s">
        <v>39</v>
      </c>
      <c r="N45">
        <v>672325</v>
      </c>
      <c r="O45">
        <v>0</v>
      </c>
      <c r="P45">
        <v>1750000</v>
      </c>
    </row>
    <row r="46" spans="1:16" x14ac:dyDescent="0.35">
      <c r="A46" t="s">
        <v>20</v>
      </c>
      <c r="B46">
        <v>2024</v>
      </c>
      <c r="C46" t="s">
        <v>102</v>
      </c>
      <c r="D46" t="s">
        <v>103</v>
      </c>
      <c r="E46" t="s">
        <v>34</v>
      </c>
      <c r="F46" t="s">
        <v>35</v>
      </c>
      <c r="G46" s="31" t="b">
        <f>NOT(ISERROR(VLOOKUP(F46,'SE Ohio Counties'!B$1:B$19,1,FALSE)))</f>
        <v>0</v>
      </c>
      <c r="H46">
        <v>100</v>
      </c>
      <c r="I46" t="s">
        <v>36</v>
      </c>
      <c r="J46" t="s">
        <v>37</v>
      </c>
      <c r="K46" t="s">
        <v>91</v>
      </c>
      <c r="L46" t="str">
        <f t="shared" si="1"/>
        <v>Preserved Affordability</v>
      </c>
      <c r="M46" t="s">
        <v>39</v>
      </c>
      <c r="N46">
        <v>1500000</v>
      </c>
      <c r="O46">
        <v>0</v>
      </c>
      <c r="P46">
        <v>1750000</v>
      </c>
    </row>
    <row r="47" spans="1:16" x14ac:dyDescent="0.35">
      <c r="A47" t="s">
        <v>20</v>
      </c>
      <c r="B47">
        <v>2024</v>
      </c>
      <c r="C47" t="s">
        <v>104</v>
      </c>
      <c r="D47" t="s">
        <v>105</v>
      </c>
      <c r="E47" t="s">
        <v>106</v>
      </c>
      <c r="F47" t="s">
        <v>88</v>
      </c>
      <c r="G47" s="31" t="b">
        <f>NOT(ISERROR(VLOOKUP(F47,'SE Ohio Counties'!B$1:B$19,1,FALSE)))</f>
        <v>0</v>
      </c>
      <c r="H47">
        <v>85</v>
      </c>
      <c r="I47" t="s">
        <v>53</v>
      </c>
      <c r="J47" t="s">
        <v>70</v>
      </c>
      <c r="K47" t="s">
        <v>91</v>
      </c>
      <c r="L47" t="str">
        <f t="shared" si="1"/>
        <v>Preserved Affordability</v>
      </c>
      <c r="M47" t="s">
        <v>39</v>
      </c>
      <c r="N47">
        <v>1500000</v>
      </c>
      <c r="O47">
        <v>0</v>
      </c>
      <c r="P47">
        <v>1750000</v>
      </c>
    </row>
    <row r="48" spans="1:16" x14ac:dyDescent="0.35">
      <c r="A48" t="s">
        <v>20</v>
      </c>
      <c r="B48">
        <v>2024</v>
      </c>
      <c r="C48" t="s">
        <v>107</v>
      </c>
      <c r="D48" t="s">
        <v>108</v>
      </c>
      <c r="E48" t="s">
        <v>109</v>
      </c>
      <c r="F48" t="s">
        <v>110</v>
      </c>
      <c r="G48" s="31" t="b">
        <f>NOT(ISERROR(VLOOKUP(F48,'SE Ohio Counties'!B$1:B$19,1,FALSE)))</f>
        <v>1</v>
      </c>
      <c r="H48">
        <v>24</v>
      </c>
      <c r="I48" t="s">
        <v>53</v>
      </c>
      <c r="J48" t="s">
        <v>70</v>
      </c>
      <c r="K48" t="s">
        <v>91</v>
      </c>
      <c r="L48" t="str">
        <f t="shared" si="1"/>
        <v>Preserved Affordability</v>
      </c>
      <c r="M48" t="s">
        <v>111</v>
      </c>
      <c r="N48">
        <v>600000</v>
      </c>
      <c r="O48">
        <v>0</v>
      </c>
      <c r="P48">
        <v>1750000</v>
      </c>
    </row>
    <row r="49" spans="1:17" x14ac:dyDescent="0.35">
      <c r="A49" t="s">
        <v>20</v>
      </c>
      <c r="B49">
        <v>2024</v>
      </c>
      <c r="C49" t="s">
        <v>112</v>
      </c>
      <c r="D49" t="s">
        <v>113</v>
      </c>
      <c r="E49" t="s">
        <v>34</v>
      </c>
      <c r="F49" t="s">
        <v>35</v>
      </c>
      <c r="G49" s="31" t="b">
        <f>NOT(ISERROR(VLOOKUP(F49,'SE Ohio Counties'!B$1:B$19,1,FALSE)))</f>
        <v>0</v>
      </c>
      <c r="H49">
        <v>50</v>
      </c>
      <c r="I49" t="s">
        <v>36</v>
      </c>
      <c r="J49" t="s">
        <v>114</v>
      </c>
      <c r="K49" t="s">
        <v>115</v>
      </c>
      <c r="L49" t="str">
        <f t="shared" si="1"/>
        <v>Service Enhanced</v>
      </c>
      <c r="M49" t="s">
        <v>39</v>
      </c>
      <c r="N49">
        <v>1530000</v>
      </c>
      <c r="O49">
        <v>0</v>
      </c>
      <c r="P49">
        <v>2500000</v>
      </c>
    </row>
    <row r="50" spans="1:17" x14ac:dyDescent="0.35">
      <c r="A50" t="s">
        <v>20</v>
      </c>
      <c r="B50">
        <v>2024</v>
      </c>
      <c r="C50" t="s">
        <v>116</v>
      </c>
      <c r="D50" t="s">
        <v>117</v>
      </c>
      <c r="E50" t="s">
        <v>34</v>
      </c>
      <c r="F50" t="s">
        <v>35</v>
      </c>
      <c r="G50" s="31" t="b">
        <f>NOT(ISERROR(VLOOKUP(F50,'SE Ohio Counties'!B$1:B$19,1,FALSE)))</f>
        <v>0</v>
      </c>
      <c r="H50">
        <v>60</v>
      </c>
      <c r="I50" t="s">
        <v>36</v>
      </c>
      <c r="J50" t="s">
        <v>114</v>
      </c>
      <c r="K50" t="s">
        <v>115</v>
      </c>
      <c r="L50" t="str">
        <f t="shared" si="1"/>
        <v>Service Enhanced</v>
      </c>
      <c r="M50" t="s">
        <v>39</v>
      </c>
      <c r="N50">
        <v>1750000</v>
      </c>
      <c r="O50">
        <v>0</v>
      </c>
      <c r="P50">
        <v>2500000</v>
      </c>
    </row>
    <row r="51" spans="1:17" x14ac:dyDescent="0.35">
      <c r="A51" t="s">
        <v>20</v>
      </c>
      <c r="B51">
        <v>2024</v>
      </c>
      <c r="C51" t="s">
        <v>118</v>
      </c>
      <c r="D51" t="s">
        <v>119</v>
      </c>
      <c r="E51" t="s">
        <v>44</v>
      </c>
      <c r="F51" t="s">
        <v>45</v>
      </c>
      <c r="G51" s="31" t="b">
        <f>NOT(ISERROR(VLOOKUP(F51,'SE Ohio Counties'!B$1:B$19,1,FALSE)))</f>
        <v>0</v>
      </c>
      <c r="H51">
        <v>62</v>
      </c>
      <c r="I51" t="s">
        <v>36</v>
      </c>
      <c r="J51" t="s">
        <v>114</v>
      </c>
      <c r="K51" t="s">
        <v>115</v>
      </c>
      <c r="L51" t="str">
        <f t="shared" si="1"/>
        <v>Service Enhanced</v>
      </c>
      <c r="M51" t="s">
        <v>76</v>
      </c>
      <c r="N51">
        <v>1750000</v>
      </c>
      <c r="O51">
        <v>1000000</v>
      </c>
      <c r="P51">
        <v>2500000</v>
      </c>
    </row>
    <row r="52" spans="1:17" x14ac:dyDescent="0.35">
      <c r="A52" t="s">
        <v>20</v>
      </c>
      <c r="B52">
        <v>2023</v>
      </c>
      <c r="C52" t="s">
        <v>121</v>
      </c>
      <c r="D52" t="s">
        <v>14</v>
      </c>
      <c r="E52" t="s">
        <v>122</v>
      </c>
      <c r="F52" t="s">
        <v>88</v>
      </c>
      <c r="G52" s="31" t="b">
        <f>NOT(ISERROR(VLOOKUP(F52,'SE Ohio Counties'!B$1:B$19,1,FALSE)))</f>
        <v>0</v>
      </c>
      <c r="H52">
        <v>43</v>
      </c>
      <c r="I52" t="s">
        <v>36</v>
      </c>
      <c r="J52" t="s">
        <v>123</v>
      </c>
      <c r="K52" t="s">
        <v>125</v>
      </c>
      <c r="L52" t="str">
        <f t="shared" si="1"/>
        <v>New Construction</v>
      </c>
      <c r="M52" t="s">
        <v>39</v>
      </c>
      <c r="N52">
        <v>1031957</v>
      </c>
      <c r="O52">
        <v>0</v>
      </c>
      <c r="P52">
        <v>1750000</v>
      </c>
      <c r="Q52" t="s">
        <v>124</v>
      </c>
    </row>
    <row r="53" spans="1:17" x14ac:dyDescent="0.35">
      <c r="A53" t="s">
        <v>20</v>
      </c>
      <c r="B53">
        <v>2023</v>
      </c>
      <c r="C53" t="s">
        <v>126</v>
      </c>
      <c r="D53" t="s">
        <v>127</v>
      </c>
      <c r="E53" t="s">
        <v>128</v>
      </c>
      <c r="F53" t="s">
        <v>58</v>
      </c>
      <c r="G53" s="31" t="b">
        <f>NOT(ISERROR(VLOOKUP(F53,'SE Ohio Counties'!B$1:B$19,1,FALSE)))</f>
        <v>0</v>
      </c>
      <c r="H53">
        <v>52</v>
      </c>
      <c r="I53" t="s">
        <v>36</v>
      </c>
      <c r="J53" t="s">
        <v>70</v>
      </c>
      <c r="K53" t="s">
        <v>125</v>
      </c>
      <c r="L53" t="str">
        <f t="shared" si="1"/>
        <v>New Construction</v>
      </c>
      <c r="M53" t="s">
        <v>39</v>
      </c>
      <c r="N53">
        <v>1248000</v>
      </c>
      <c r="O53">
        <v>0</v>
      </c>
      <c r="P53">
        <v>0</v>
      </c>
      <c r="Q53" t="s">
        <v>129</v>
      </c>
    </row>
    <row r="54" spans="1:17" x14ac:dyDescent="0.35">
      <c r="A54" t="s">
        <v>20</v>
      </c>
      <c r="B54">
        <v>2023</v>
      </c>
      <c r="C54" t="s">
        <v>130</v>
      </c>
      <c r="D54" t="s">
        <v>131</v>
      </c>
      <c r="E54" t="s">
        <v>132</v>
      </c>
      <c r="F54" t="s">
        <v>133</v>
      </c>
      <c r="G54" s="31" t="b">
        <f>NOT(ISERROR(VLOOKUP(F54,'SE Ohio Counties'!B$1:B$19,1,FALSE)))</f>
        <v>1</v>
      </c>
      <c r="H54">
        <v>42</v>
      </c>
      <c r="I54" t="s">
        <v>53</v>
      </c>
      <c r="J54" t="s">
        <v>123</v>
      </c>
      <c r="K54" t="s">
        <v>135</v>
      </c>
      <c r="L54" t="str">
        <f t="shared" si="1"/>
        <v>New Construction</v>
      </c>
      <c r="M54" t="s">
        <v>136</v>
      </c>
      <c r="N54">
        <v>1000000</v>
      </c>
      <c r="O54">
        <v>300000</v>
      </c>
      <c r="P54">
        <v>1750000</v>
      </c>
      <c r="Q54" t="s">
        <v>134</v>
      </c>
    </row>
    <row r="55" spans="1:17" x14ac:dyDescent="0.35">
      <c r="A55" t="s">
        <v>20</v>
      </c>
      <c r="B55">
        <v>2023</v>
      </c>
      <c r="C55" t="s">
        <v>137</v>
      </c>
      <c r="D55" t="s">
        <v>138</v>
      </c>
      <c r="E55" t="s">
        <v>65</v>
      </c>
      <c r="F55" t="s">
        <v>65</v>
      </c>
      <c r="G55" s="31" t="b">
        <f>NOT(ISERROR(VLOOKUP(F55,'SE Ohio Counties'!B$1:B$19,1,FALSE)))</f>
        <v>0</v>
      </c>
      <c r="H55">
        <v>44</v>
      </c>
      <c r="I55" t="s">
        <v>49</v>
      </c>
      <c r="J55" t="s">
        <v>123</v>
      </c>
      <c r="K55" t="s">
        <v>140</v>
      </c>
      <c r="L55" t="str">
        <f t="shared" si="1"/>
        <v>New Construction</v>
      </c>
      <c r="M55" t="s">
        <v>141</v>
      </c>
      <c r="N55">
        <v>1056000</v>
      </c>
      <c r="O55">
        <v>0</v>
      </c>
      <c r="P55">
        <v>1250000</v>
      </c>
      <c r="Q55" t="s">
        <v>139</v>
      </c>
    </row>
    <row r="56" spans="1:17" x14ac:dyDescent="0.35">
      <c r="A56" t="s">
        <v>20</v>
      </c>
      <c r="B56">
        <v>2023</v>
      </c>
      <c r="C56" t="s">
        <v>142</v>
      </c>
      <c r="D56" t="s">
        <v>143</v>
      </c>
      <c r="E56" t="s">
        <v>144</v>
      </c>
      <c r="F56" t="s">
        <v>145</v>
      </c>
      <c r="G56" s="31" t="b">
        <f>NOT(ISERROR(VLOOKUP(F56,'SE Ohio Counties'!B$1:B$19,1,FALSE)))</f>
        <v>0</v>
      </c>
      <c r="H56">
        <v>46</v>
      </c>
      <c r="I56" t="s">
        <v>49</v>
      </c>
      <c r="J56" t="s">
        <v>70</v>
      </c>
      <c r="K56" t="s">
        <v>91</v>
      </c>
      <c r="L56" t="str">
        <f t="shared" si="1"/>
        <v>Preserved Affordability</v>
      </c>
      <c r="M56" t="s">
        <v>39</v>
      </c>
      <c r="N56">
        <v>823822</v>
      </c>
      <c r="O56">
        <v>0</v>
      </c>
      <c r="P56">
        <v>1750000</v>
      </c>
      <c r="Q56" t="s">
        <v>146</v>
      </c>
    </row>
    <row r="57" spans="1:17" x14ac:dyDescent="0.35">
      <c r="A57" t="s">
        <v>20</v>
      </c>
      <c r="B57">
        <v>2023</v>
      </c>
      <c r="C57" t="s">
        <v>147</v>
      </c>
      <c r="D57" t="s">
        <v>148</v>
      </c>
      <c r="E57" t="s">
        <v>122</v>
      </c>
      <c r="F57" t="s">
        <v>88</v>
      </c>
      <c r="G57" s="31" t="b">
        <f>NOT(ISERROR(VLOOKUP(F57,'SE Ohio Counties'!B$1:B$19,1,FALSE)))</f>
        <v>0</v>
      </c>
      <c r="H57">
        <v>101</v>
      </c>
      <c r="I57" t="s">
        <v>49</v>
      </c>
      <c r="J57" t="s">
        <v>70</v>
      </c>
      <c r="K57" t="s">
        <v>91</v>
      </c>
      <c r="L57" t="str">
        <f t="shared" si="1"/>
        <v>Preserved Affordability</v>
      </c>
      <c r="M57" t="s">
        <v>39</v>
      </c>
      <c r="N57">
        <v>1000000</v>
      </c>
      <c r="O57">
        <v>0</v>
      </c>
      <c r="P57">
        <v>1250000</v>
      </c>
      <c r="Q57" t="s">
        <v>149</v>
      </c>
    </row>
    <row r="58" spans="1:17" x14ac:dyDescent="0.35">
      <c r="A58" t="s">
        <v>20</v>
      </c>
      <c r="B58">
        <v>2023</v>
      </c>
      <c r="C58" t="s">
        <v>150</v>
      </c>
      <c r="D58" t="s">
        <v>151</v>
      </c>
      <c r="E58" t="s">
        <v>152</v>
      </c>
      <c r="F58" t="s">
        <v>152</v>
      </c>
      <c r="G58" s="31" t="b">
        <f>NOT(ISERROR(VLOOKUP(F58,'SE Ohio Counties'!B$1:B$19,1,FALSE)))</f>
        <v>0</v>
      </c>
      <c r="H58">
        <v>36</v>
      </c>
      <c r="I58" t="s">
        <v>53</v>
      </c>
      <c r="J58" t="s">
        <v>123</v>
      </c>
      <c r="K58" t="s">
        <v>91</v>
      </c>
      <c r="L58" t="str">
        <f t="shared" si="1"/>
        <v>Preserved Affordability</v>
      </c>
      <c r="M58" t="s">
        <v>111</v>
      </c>
      <c r="N58">
        <v>624000</v>
      </c>
      <c r="O58">
        <v>0</v>
      </c>
      <c r="P58">
        <v>1750000</v>
      </c>
      <c r="Q58" t="s">
        <v>153</v>
      </c>
    </row>
    <row r="59" spans="1:17" x14ac:dyDescent="0.35">
      <c r="A59" t="s">
        <v>20</v>
      </c>
      <c r="B59">
        <v>2023</v>
      </c>
      <c r="C59" t="s">
        <v>154</v>
      </c>
      <c r="D59" t="s">
        <v>155</v>
      </c>
      <c r="E59" t="s">
        <v>156</v>
      </c>
      <c r="F59" t="s">
        <v>157</v>
      </c>
      <c r="G59" s="31" t="b">
        <f>NOT(ISERROR(VLOOKUP(F59,'SE Ohio Counties'!B$1:B$19,1,FALSE)))</f>
        <v>0</v>
      </c>
      <c r="H59">
        <v>24</v>
      </c>
      <c r="I59" t="s">
        <v>53</v>
      </c>
      <c r="J59" t="s">
        <v>123</v>
      </c>
      <c r="K59" t="s">
        <v>91</v>
      </c>
      <c r="L59" t="str">
        <f t="shared" si="1"/>
        <v>Preserved Affordability</v>
      </c>
      <c r="M59" t="s">
        <v>111</v>
      </c>
      <c r="N59">
        <v>425677</v>
      </c>
      <c r="O59">
        <v>0</v>
      </c>
      <c r="P59">
        <v>0</v>
      </c>
      <c r="Q59" t="s">
        <v>158</v>
      </c>
    </row>
    <row r="60" spans="1:17" x14ac:dyDescent="0.35">
      <c r="A60" t="s">
        <v>20</v>
      </c>
      <c r="B60">
        <v>2023</v>
      </c>
      <c r="C60" t="s">
        <v>159</v>
      </c>
      <c r="D60" t="s">
        <v>160</v>
      </c>
      <c r="E60" t="s">
        <v>44</v>
      </c>
      <c r="F60" t="s">
        <v>45</v>
      </c>
      <c r="G60" s="31" t="b">
        <f>NOT(ISERROR(VLOOKUP(F60,'SE Ohio Counties'!B$1:B$19,1,FALSE)))</f>
        <v>0</v>
      </c>
      <c r="H60">
        <v>62</v>
      </c>
      <c r="I60" t="s">
        <v>36</v>
      </c>
      <c r="J60" t="s">
        <v>161</v>
      </c>
      <c r="K60" t="s">
        <v>163</v>
      </c>
      <c r="L60" t="str">
        <f t="shared" si="1"/>
        <v>Service Enhanced</v>
      </c>
      <c r="M60" t="s">
        <v>39</v>
      </c>
      <c r="N60">
        <v>1075000</v>
      </c>
      <c r="O60">
        <v>1320788</v>
      </c>
      <c r="P60">
        <v>1750000</v>
      </c>
      <c r="Q60" t="s">
        <v>162</v>
      </c>
    </row>
    <row r="61" spans="1:17" x14ac:dyDescent="0.35">
      <c r="A61" t="s">
        <v>20</v>
      </c>
      <c r="B61">
        <v>2023</v>
      </c>
      <c r="C61" t="s">
        <v>164</v>
      </c>
      <c r="D61" t="s">
        <v>165</v>
      </c>
      <c r="E61" t="s">
        <v>166</v>
      </c>
      <c r="F61" t="s">
        <v>95</v>
      </c>
      <c r="G61" s="31" t="b">
        <f>NOT(ISERROR(VLOOKUP(F61,'SE Ohio Counties'!B$1:B$19,1,FALSE)))</f>
        <v>0</v>
      </c>
      <c r="H61">
        <v>42</v>
      </c>
      <c r="I61" t="s">
        <v>53</v>
      </c>
      <c r="J61" t="s">
        <v>70</v>
      </c>
      <c r="K61" t="s">
        <v>135</v>
      </c>
      <c r="L61" t="str">
        <f t="shared" si="1"/>
        <v>New Construction</v>
      </c>
      <c r="M61" t="s">
        <v>39</v>
      </c>
      <c r="N61">
        <v>1000000</v>
      </c>
      <c r="O61">
        <v>0</v>
      </c>
      <c r="P61">
        <v>0</v>
      </c>
      <c r="Q61" t="s">
        <v>129</v>
      </c>
    </row>
    <row r="62" spans="1:17" x14ac:dyDescent="0.35">
      <c r="A62" t="s">
        <v>20</v>
      </c>
      <c r="B62">
        <v>2023</v>
      </c>
      <c r="C62" t="s">
        <v>167</v>
      </c>
      <c r="D62" t="s">
        <v>168</v>
      </c>
      <c r="E62" t="s">
        <v>44</v>
      </c>
      <c r="F62" t="s">
        <v>45</v>
      </c>
      <c r="G62" s="31" t="b">
        <f>NOT(ISERROR(VLOOKUP(F62,'SE Ohio Counties'!B$1:B$19,1,FALSE)))</f>
        <v>0</v>
      </c>
      <c r="H62">
        <v>30</v>
      </c>
      <c r="I62" t="s">
        <v>36</v>
      </c>
      <c r="J62" t="s">
        <v>123</v>
      </c>
      <c r="K62" t="s">
        <v>125</v>
      </c>
      <c r="L62" t="str">
        <f t="shared" si="1"/>
        <v>New Construction</v>
      </c>
      <c r="M62" t="s">
        <v>169</v>
      </c>
      <c r="N62">
        <v>900000</v>
      </c>
      <c r="O62">
        <v>0</v>
      </c>
      <c r="P62">
        <v>1250000</v>
      </c>
      <c r="Q62" t="s">
        <v>162</v>
      </c>
    </row>
    <row r="63" spans="1:17" x14ac:dyDescent="0.35">
      <c r="A63" t="s">
        <v>20</v>
      </c>
      <c r="B63">
        <v>2023</v>
      </c>
      <c r="C63" t="s">
        <v>170</v>
      </c>
      <c r="D63" t="s">
        <v>171</v>
      </c>
      <c r="E63" t="s">
        <v>34</v>
      </c>
      <c r="F63" t="s">
        <v>35</v>
      </c>
      <c r="G63" s="31" t="b">
        <f>NOT(ISERROR(VLOOKUP(F63,'SE Ohio Counties'!B$1:B$19,1,FALSE)))</f>
        <v>0</v>
      </c>
      <c r="H63">
        <v>44</v>
      </c>
      <c r="I63" t="s">
        <v>49</v>
      </c>
      <c r="J63" t="s">
        <v>70</v>
      </c>
      <c r="K63" t="s">
        <v>140</v>
      </c>
      <c r="L63" t="str">
        <f t="shared" si="1"/>
        <v>New Construction</v>
      </c>
      <c r="M63" t="s">
        <v>39</v>
      </c>
      <c r="N63">
        <v>1000000</v>
      </c>
      <c r="O63">
        <v>0</v>
      </c>
      <c r="P63">
        <v>1750000</v>
      </c>
      <c r="Q63" t="s">
        <v>134</v>
      </c>
    </row>
    <row r="64" spans="1:17" x14ac:dyDescent="0.35">
      <c r="A64" t="s">
        <v>20</v>
      </c>
      <c r="B64">
        <v>2023</v>
      </c>
      <c r="C64" t="s">
        <v>172</v>
      </c>
      <c r="D64" t="s">
        <v>173</v>
      </c>
      <c r="E64" t="s">
        <v>174</v>
      </c>
      <c r="F64" t="s">
        <v>175</v>
      </c>
      <c r="G64" s="31" t="b">
        <f>NOT(ISERROR(VLOOKUP(F64,'SE Ohio Counties'!B$1:B$19,1,FALSE)))</f>
        <v>0</v>
      </c>
      <c r="H64">
        <v>42</v>
      </c>
      <c r="I64" t="s">
        <v>53</v>
      </c>
      <c r="J64" t="s">
        <v>70</v>
      </c>
      <c r="K64" t="s">
        <v>135</v>
      </c>
      <c r="L64" t="str">
        <f t="shared" si="1"/>
        <v>New Construction</v>
      </c>
      <c r="M64" t="s">
        <v>54</v>
      </c>
      <c r="N64">
        <v>1000000</v>
      </c>
      <c r="O64">
        <v>600000</v>
      </c>
      <c r="P64">
        <v>1250000</v>
      </c>
      <c r="Q64" t="s">
        <v>176</v>
      </c>
    </row>
    <row r="65" spans="1:17" x14ac:dyDescent="0.35">
      <c r="A65" t="s">
        <v>20</v>
      </c>
      <c r="B65">
        <v>2023</v>
      </c>
      <c r="C65" t="s">
        <v>177</v>
      </c>
      <c r="D65" t="s">
        <v>178</v>
      </c>
      <c r="E65" t="s">
        <v>179</v>
      </c>
      <c r="F65" t="s">
        <v>45</v>
      </c>
      <c r="G65" s="31" t="b">
        <f>NOT(ISERROR(VLOOKUP(F65,'SE Ohio Counties'!B$1:B$19,1,FALSE)))</f>
        <v>0</v>
      </c>
      <c r="H65">
        <v>52</v>
      </c>
      <c r="I65" t="s">
        <v>49</v>
      </c>
      <c r="J65" t="s">
        <v>123</v>
      </c>
      <c r="K65" t="s">
        <v>140</v>
      </c>
      <c r="L65" t="str">
        <f t="shared" si="1"/>
        <v>New Construction</v>
      </c>
      <c r="M65" t="s">
        <v>136</v>
      </c>
      <c r="N65">
        <v>1248000</v>
      </c>
      <c r="O65">
        <v>0</v>
      </c>
      <c r="P65">
        <v>1250000</v>
      </c>
      <c r="Q65" t="s">
        <v>180</v>
      </c>
    </row>
    <row r="66" spans="1:17" x14ac:dyDescent="0.35">
      <c r="A66" t="s">
        <v>20</v>
      </c>
      <c r="B66">
        <v>2023</v>
      </c>
      <c r="C66" t="s">
        <v>181</v>
      </c>
      <c r="D66" t="s">
        <v>182</v>
      </c>
      <c r="E66" t="s">
        <v>183</v>
      </c>
      <c r="F66" t="s">
        <v>184</v>
      </c>
      <c r="G66" s="31" t="b">
        <f>NOT(ISERROR(VLOOKUP(F66,'SE Ohio Counties'!B$1:B$19,1,FALSE)))</f>
        <v>0</v>
      </c>
      <c r="H66">
        <v>42</v>
      </c>
      <c r="I66" t="s">
        <v>53</v>
      </c>
      <c r="J66" t="s">
        <v>123</v>
      </c>
      <c r="K66" t="s">
        <v>135</v>
      </c>
      <c r="L66" t="str">
        <f t="shared" si="1"/>
        <v>New Construction</v>
      </c>
      <c r="M66" t="s">
        <v>185</v>
      </c>
      <c r="N66">
        <v>1000000</v>
      </c>
      <c r="O66">
        <v>300000</v>
      </c>
      <c r="P66">
        <v>1250000</v>
      </c>
      <c r="Q66" t="s">
        <v>180</v>
      </c>
    </row>
    <row r="67" spans="1:17" x14ac:dyDescent="0.35">
      <c r="A67" t="s">
        <v>20</v>
      </c>
      <c r="B67">
        <v>2023</v>
      </c>
      <c r="C67" t="s">
        <v>186</v>
      </c>
      <c r="D67" t="s">
        <v>15</v>
      </c>
      <c r="E67" t="s">
        <v>187</v>
      </c>
      <c r="F67" t="s">
        <v>188</v>
      </c>
      <c r="G67" s="31" t="b">
        <f>NOT(ISERROR(VLOOKUP(F67,'SE Ohio Counties'!B$1:B$19,1,FALSE)))</f>
        <v>0</v>
      </c>
      <c r="H67">
        <v>43</v>
      </c>
      <c r="I67" t="s">
        <v>36</v>
      </c>
      <c r="J67" t="s">
        <v>123</v>
      </c>
      <c r="K67" t="s">
        <v>125</v>
      </c>
      <c r="L67" t="str">
        <f t="shared" si="1"/>
        <v>New Construction</v>
      </c>
      <c r="M67" t="s">
        <v>185</v>
      </c>
      <c r="N67">
        <v>1031957</v>
      </c>
      <c r="O67">
        <v>300000</v>
      </c>
      <c r="P67">
        <v>1750000</v>
      </c>
      <c r="Q67" t="s">
        <v>189</v>
      </c>
    </row>
    <row r="68" spans="1:17" x14ac:dyDescent="0.35">
      <c r="A68" t="s">
        <v>20</v>
      </c>
      <c r="B68">
        <v>2023</v>
      </c>
      <c r="C68" t="s">
        <v>190</v>
      </c>
      <c r="D68" t="s">
        <v>191</v>
      </c>
      <c r="E68" t="s">
        <v>44</v>
      </c>
      <c r="F68" t="s">
        <v>45</v>
      </c>
      <c r="G68" s="31" t="b">
        <f>NOT(ISERROR(VLOOKUP(F68,'SE Ohio Counties'!B$1:B$19,1,FALSE)))</f>
        <v>0</v>
      </c>
      <c r="H68">
        <v>48</v>
      </c>
      <c r="I68" t="s">
        <v>36</v>
      </c>
      <c r="J68" t="s">
        <v>70</v>
      </c>
      <c r="K68" t="s">
        <v>125</v>
      </c>
      <c r="L68" t="str">
        <f t="shared" si="1"/>
        <v>New Construction</v>
      </c>
      <c r="M68" t="s">
        <v>39</v>
      </c>
      <c r="N68">
        <v>1151952</v>
      </c>
      <c r="O68">
        <v>0</v>
      </c>
      <c r="P68">
        <v>1750000</v>
      </c>
      <c r="Q68" t="s">
        <v>192</v>
      </c>
    </row>
    <row r="69" spans="1:17" x14ac:dyDescent="0.35">
      <c r="A69" t="s">
        <v>20</v>
      </c>
      <c r="B69">
        <v>2023</v>
      </c>
      <c r="C69" t="s">
        <v>193</v>
      </c>
      <c r="D69" t="s">
        <v>194</v>
      </c>
      <c r="E69" t="s">
        <v>144</v>
      </c>
      <c r="F69" t="s">
        <v>145</v>
      </c>
      <c r="G69" s="31" t="b">
        <f>NOT(ISERROR(VLOOKUP(F69,'SE Ohio Counties'!B$1:B$19,1,FALSE)))</f>
        <v>0</v>
      </c>
      <c r="H69">
        <v>44</v>
      </c>
      <c r="I69" t="s">
        <v>49</v>
      </c>
      <c r="J69" t="s">
        <v>123</v>
      </c>
      <c r="K69" t="s">
        <v>91</v>
      </c>
      <c r="L69" t="str">
        <f t="shared" si="1"/>
        <v>Preserved Affordability</v>
      </c>
      <c r="M69" t="s">
        <v>196</v>
      </c>
      <c r="N69">
        <v>1000000</v>
      </c>
      <c r="O69">
        <v>0</v>
      </c>
      <c r="P69">
        <v>1750000</v>
      </c>
      <c r="Q69" t="s">
        <v>195</v>
      </c>
    </row>
    <row r="70" spans="1:17" x14ac:dyDescent="0.35">
      <c r="A70" t="s">
        <v>20</v>
      </c>
      <c r="B70">
        <v>2023</v>
      </c>
      <c r="C70" t="s">
        <v>197</v>
      </c>
      <c r="D70" t="s">
        <v>198</v>
      </c>
      <c r="E70" t="s">
        <v>199</v>
      </c>
      <c r="F70" t="s">
        <v>200</v>
      </c>
      <c r="G70" s="31" t="b">
        <f>NOT(ISERROR(VLOOKUP(F70,'SE Ohio Counties'!B$1:B$19,1,FALSE)))</f>
        <v>0</v>
      </c>
      <c r="H70">
        <v>52</v>
      </c>
      <c r="I70" t="s">
        <v>49</v>
      </c>
      <c r="J70" t="s">
        <v>70</v>
      </c>
      <c r="K70" t="s">
        <v>140</v>
      </c>
      <c r="L70" t="str">
        <f t="shared" si="1"/>
        <v>New Construction</v>
      </c>
      <c r="M70" t="s">
        <v>39</v>
      </c>
      <c r="N70">
        <v>1248000</v>
      </c>
      <c r="O70">
        <v>0</v>
      </c>
      <c r="P70">
        <v>1250000</v>
      </c>
      <c r="Q70" t="s">
        <v>201</v>
      </c>
    </row>
    <row r="71" spans="1:17" x14ac:dyDescent="0.35">
      <c r="A71" t="s">
        <v>20</v>
      </c>
      <c r="B71">
        <v>2023</v>
      </c>
      <c r="C71" t="s">
        <v>202</v>
      </c>
      <c r="D71" t="s">
        <v>203</v>
      </c>
      <c r="E71" t="s">
        <v>187</v>
      </c>
      <c r="F71" t="s">
        <v>188</v>
      </c>
      <c r="G71" s="31" t="b">
        <f>NOT(ISERROR(VLOOKUP(F71,'SE Ohio Counties'!B$1:B$19,1,FALSE)))</f>
        <v>0</v>
      </c>
      <c r="H71">
        <v>50</v>
      </c>
      <c r="I71" t="s">
        <v>36</v>
      </c>
      <c r="J71" t="s">
        <v>70</v>
      </c>
      <c r="K71" t="s">
        <v>125</v>
      </c>
      <c r="L71" t="str">
        <f t="shared" si="1"/>
        <v>New Construction</v>
      </c>
      <c r="M71" t="s">
        <v>39</v>
      </c>
      <c r="N71">
        <v>1200000</v>
      </c>
      <c r="O71">
        <v>0</v>
      </c>
      <c r="P71">
        <v>1750000</v>
      </c>
      <c r="Q71" t="s">
        <v>204</v>
      </c>
    </row>
    <row r="72" spans="1:17" x14ac:dyDescent="0.35">
      <c r="A72" t="s">
        <v>20</v>
      </c>
      <c r="B72">
        <v>2023</v>
      </c>
      <c r="C72" t="s">
        <v>205</v>
      </c>
      <c r="D72" t="s">
        <v>206</v>
      </c>
      <c r="E72" t="s">
        <v>83</v>
      </c>
      <c r="F72" t="s">
        <v>84</v>
      </c>
      <c r="G72" s="31" t="b">
        <f>NOT(ISERROR(VLOOKUP(F72,'SE Ohio Counties'!B$1:B$19,1,FALSE)))</f>
        <v>0</v>
      </c>
      <c r="H72">
        <v>40</v>
      </c>
      <c r="I72" t="s">
        <v>49</v>
      </c>
      <c r="J72" t="s">
        <v>161</v>
      </c>
      <c r="K72" t="s">
        <v>163</v>
      </c>
      <c r="L72" t="str">
        <f t="shared" si="1"/>
        <v>Service Enhanced</v>
      </c>
      <c r="M72" t="s">
        <v>208</v>
      </c>
      <c r="N72">
        <v>1250000</v>
      </c>
      <c r="O72">
        <v>300000</v>
      </c>
      <c r="P72">
        <v>1750000</v>
      </c>
      <c r="Q72" t="s">
        <v>207</v>
      </c>
    </row>
    <row r="73" spans="1:17" x14ac:dyDescent="0.35">
      <c r="A73" t="s">
        <v>20</v>
      </c>
      <c r="B73">
        <v>2023</v>
      </c>
      <c r="C73" t="s">
        <v>209</v>
      </c>
      <c r="D73" t="s">
        <v>210</v>
      </c>
      <c r="E73" t="s">
        <v>68</v>
      </c>
      <c r="F73" t="s">
        <v>69</v>
      </c>
      <c r="G73" s="31" t="b">
        <f>NOT(ISERROR(VLOOKUP(F73,'SE Ohio Counties'!B$1:B$19,1,FALSE)))</f>
        <v>0</v>
      </c>
      <c r="H73">
        <v>30</v>
      </c>
      <c r="I73" t="s">
        <v>36</v>
      </c>
      <c r="J73" t="s">
        <v>161</v>
      </c>
      <c r="K73" t="s">
        <v>163</v>
      </c>
      <c r="L73" t="str">
        <f t="shared" si="1"/>
        <v>Service Enhanced</v>
      </c>
      <c r="M73" t="s">
        <v>39</v>
      </c>
      <c r="N73">
        <v>950000</v>
      </c>
      <c r="O73">
        <v>300000</v>
      </c>
      <c r="P73">
        <v>1750000</v>
      </c>
      <c r="Q73" t="s">
        <v>211</v>
      </c>
    </row>
    <row r="74" spans="1:17" x14ac:dyDescent="0.35">
      <c r="A74" t="s">
        <v>20</v>
      </c>
      <c r="B74">
        <v>2023</v>
      </c>
      <c r="C74" t="s">
        <v>212</v>
      </c>
      <c r="D74" t="s">
        <v>213</v>
      </c>
      <c r="E74" t="s">
        <v>214</v>
      </c>
      <c r="F74" t="s">
        <v>200</v>
      </c>
      <c r="G74" s="31" t="b">
        <f>NOT(ISERROR(VLOOKUP(F74,'SE Ohio Counties'!B$1:B$19,1,FALSE)))</f>
        <v>0</v>
      </c>
      <c r="H74">
        <v>36</v>
      </c>
      <c r="I74" t="s">
        <v>49</v>
      </c>
      <c r="J74" t="s">
        <v>161</v>
      </c>
      <c r="K74" t="s">
        <v>163</v>
      </c>
      <c r="L74" t="str">
        <f t="shared" si="1"/>
        <v>Service Enhanced</v>
      </c>
      <c r="M74" t="s">
        <v>39</v>
      </c>
      <c r="N74">
        <v>525000</v>
      </c>
      <c r="O74">
        <v>300000</v>
      </c>
      <c r="P74">
        <v>1250000</v>
      </c>
      <c r="Q74" t="s">
        <v>215</v>
      </c>
    </row>
    <row r="75" spans="1:17" x14ac:dyDescent="0.35">
      <c r="A75" t="s">
        <v>20</v>
      </c>
      <c r="B75">
        <v>2023</v>
      </c>
      <c r="C75" t="s">
        <v>216</v>
      </c>
      <c r="D75" t="s">
        <v>217</v>
      </c>
      <c r="E75" t="s">
        <v>44</v>
      </c>
      <c r="F75" t="s">
        <v>45</v>
      </c>
      <c r="G75" s="31" t="b">
        <f>NOT(ISERROR(VLOOKUP(F75,'SE Ohio Counties'!B$1:B$19,1,FALSE)))</f>
        <v>0</v>
      </c>
      <c r="H75">
        <v>60</v>
      </c>
      <c r="I75" t="s">
        <v>36</v>
      </c>
      <c r="J75" t="s">
        <v>123</v>
      </c>
      <c r="K75" t="s">
        <v>125</v>
      </c>
      <c r="L75" t="str">
        <f t="shared" si="1"/>
        <v>New Construction</v>
      </c>
      <c r="M75" t="s">
        <v>136</v>
      </c>
      <c r="N75">
        <v>1250000</v>
      </c>
      <c r="O75">
        <v>0</v>
      </c>
      <c r="P75">
        <v>1750000</v>
      </c>
      <c r="Q75" t="s">
        <v>218</v>
      </c>
    </row>
    <row r="76" spans="1:17" x14ac:dyDescent="0.35">
      <c r="A76" t="s">
        <v>20</v>
      </c>
      <c r="B76">
        <v>2023</v>
      </c>
      <c r="C76" t="s">
        <v>219</v>
      </c>
      <c r="D76" t="s">
        <v>220</v>
      </c>
      <c r="E76" t="s">
        <v>221</v>
      </c>
      <c r="F76" t="s">
        <v>222</v>
      </c>
      <c r="G76" s="31" t="b">
        <f>NOT(ISERROR(VLOOKUP(F76,'SE Ohio Counties'!B$1:B$19,1,FALSE)))</f>
        <v>0</v>
      </c>
      <c r="H76">
        <v>50</v>
      </c>
      <c r="I76" t="s">
        <v>49</v>
      </c>
      <c r="J76" t="s">
        <v>70</v>
      </c>
      <c r="K76" t="s">
        <v>140</v>
      </c>
      <c r="L76" t="str">
        <f t="shared" si="1"/>
        <v>New Construction</v>
      </c>
      <c r="M76" t="s">
        <v>54</v>
      </c>
      <c r="N76">
        <v>1200000</v>
      </c>
      <c r="O76">
        <v>0</v>
      </c>
      <c r="P76">
        <v>1750000</v>
      </c>
      <c r="Q76" t="s">
        <v>204</v>
      </c>
    </row>
    <row r="77" spans="1:17" x14ac:dyDescent="0.35">
      <c r="A77" t="s">
        <v>20</v>
      </c>
      <c r="B77">
        <v>2023</v>
      </c>
      <c r="C77" t="s">
        <v>223</v>
      </c>
      <c r="D77" t="s">
        <v>224</v>
      </c>
      <c r="E77" t="s">
        <v>225</v>
      </c>
      <c r="F77" t="s">
        <v>226</v>
      </c>
      <c r="G77" s="31" t="b">
        <f>NOT(ISERROR(VLOOKUP(F77,'SE Ohio Counties'!B$1:B$19,1,FALSE)))</f>
        <v>0</v>
      </c>
      <c r="H77">
        <v>43</v>
      </c>
      <c r="I77" t="s">
        <v>53</v>
      </c>
      <c r="J77" t="s">
        <v>70</v>
      </c>
      <c r="K77" t="s">
        <v>135</v>
      </c>
      <c r="L77" t="str">
        <f t="shared" si="1"/>
        <v>New Construction</v>
      </c>
      <c r="M77" t="s">
        <v>39</v>
      </c>
      <c r="N77">
        <v>1000000</v>
      </c>
      <c r="O77">
        <v>300000</v>
      </c>
      <c r="P77">
        <v>1250000</v>
      </c>
      <c r="Q77" t="s">
        <v>227</v>
      </c>
    </row>
    <row r="78" spans="1:17" x14ac:dyDescent="0.35">
      <c r="A78" t="s">
        <v>20</v>
      </c>
      <c r="B78">
        <v>2023</v>
      </c>
      <c r="C78" t="s">
        <v>228</v>
      </c>
      <c r="D78" t="s">
        <v>229</v>
      </c>
      <c r="E78" t="s">
        <v>230</v>
      </c>
      <c r="F78" t="s">
        <v>88</v>
      </c>
      <c r="G78" s="31" t="b">
        <f>NOT(ISERROR(VLOOKUP(F78,'SE Ohio Counties'!B$1:B$19,1,FALSE)))</f>
        <v>0</v>
      </c>
      <c r="H78">
        <v>53</v>
      </c>
      <c r="I78" t="s">
        <v>49</v>
      </c>
      <c r="J78" t="s">
        <v>70</v>
      </c>
      <c r="K78" t="s">
        <v>140</v>
      </c>
      <c r="L78" t="str">
        <f t="shared" si="1"/>
        <v>New Construction</v>
      </c>
      <c r="M78" t="s">
        <v>39</v>
      </c>
      <c r="N78">
        <v>1250000</v>
      </c>
      <c r="O78">
        <v>0</v>
      </c>
      <c r="P78">
        <v>1250000</v>
      </c>
      <c r="Q78" t="s">
        <v>231</v>
      </c>
    </row>
    <row r="79" spans="1:17" x14ac:dyDescent="0.35">
      <c r="A79" t="s">
        <v>20</v>
      </c>
      <c r="B79">
        <v>2023</v>
      </c>
      <c r="C79" t="s">
        <v>232</v>
      </c>
      <c r="D79" t="s">
        <v>233</v>
      </c>
      <c r="E79" t="s">
        <v>44</v>
      </c>
      <c r="F79" t="s">
        <v>45</v>
      </c>
      <c r="G79" s="31" t="b">
        <f>NOT(ISERROR(VLOOKUP(F79,'SE Ohio Counties'!B$1:B$19,1,FALSE)))</f>
        <v>0</v>
      </c>
      <c r="H79">
        <v>56</v>
      </c>
      <c r="I79" t="s">
        <v>36</v>
      </c>
      <c r="J79" t="s">
        <v>123</v>
      </c>
      <c r="K79" t="s">
        <v>125</v>
      </c>
      <c r="L79" t="str">
        <f t="shared" si="1"/>
        <v>New Construction</v>
      </c>
      <c r="M79" t="s">
        <v>141</v>
      </c>
      <c r="N79">
        <v>1250000</v>
      </c>
      <c r="O79">
        <v>0</v>
      </c>
      <c r="P79">
        <v>1750000</v>
      </c>
      <c r="Q79" t="s">
        <v>234</v>
      </c>
    </row>
    <row r="80" spans="1:17" x14ac:dyDescent="0.35">
      <c r="A80" t="s">
        <v>20</v>
      </c>
      <c r="B80">
        <v>2023</v>
      </c>
      <c r="C80" t="s">
        <v>235</v>
      </c>
      <c r="D80" t="s">
        <v>236</v>
      </c>
      <c r="E80" t="s">
        <v>237</v>
      </c>
      <c r="F80" t="s">
        <v>238</v>
      </c>
      <c r="G80" s="31" t="b">
        <f>NOT(ISERROR(VLOOKUP(F80,'SE Ohio Counties'!B$1:B$19,1,FALSE)))</f>
        <v>0</v>
      </c>
      <c r="H80">
        <v>54</v>
      </c>
      <c r="I80" t="s">
        <v>49</v>
      </c>
      <c r="J80" t="s">
        <v>70</v>
      </c>
      <c r="K80" t="s">
        <v>140</v>
      </c>
      <c r="L80" t="str">
        <f t="shared" si="1"/>
        <v>New Construction</v>
      </c>
      <c r="M80" t="s">
        <v>185</v>
      </c>
      <c r="N80">
        <v>1250000</v>
      </c>
      <c r="O80">
        <v>0</v>
      </c>
      <c r="P80">
        <v>1750000</v>
      </c>
      <c r="Q80" t="s">
        <v>239</v>
      </c>
    </row>
    <row r="81" spans="1:17" x14ac:dyDescent="0.35">
      <c r="A81" t="s">
        <v>20</v>
      </c>
      <c r="B81">
        <v>2022</v>
      </c>
      <c r="C81" t="s">
        <v>705</v>
      </c>
      <c r="D81" t="s">
        <v>706</v>
      </c>
      <c r="E81" t="s">
        <v>44</v>
      </c>
      <c r="F81" t="s">
        <v>45</v>
      </c>
      <c r="G81" s="31" t="b">
        <f>NOT(ISERROR(VLOOKUP(F81,'SE Ohio Counties'!B$1:B$19,1,FALSE)))</f>
        <v>0</v>
      </c>
      <c r="H81">
        <v>66</v>
      </c>
      <c r="I81" t="s">
        <v>36</v>
      </c>
      <c r="J81" t="s">
        <v>123</v>
      </c>
      <c r="K81" t="s">
        <v>91</v>
      </c>
      <c r="L81" t="str">
        <f t="shared" si="1"/>
        <v>Preserved Affordability</v>
      </c>
      <c r="M81" t="s">
        <v>39</v>
      </c>
      <c r="N81">
        <v>1000000</v>
      </c>
      <c r="O81">
        <v>0</v>
      </c>
      <c r="P81">
        <v>1250000</v>
      </c>
      <c r="Q81" t="s">
        <v>707</v>
      </c>
    </row>
    <row r="82" spans="1:17" x14ac:dyDescent="0.35">
      <c r="A82" t="s">
        <v>20</v>
      </c>
      <c r="B82">
        <v>2022</v>
      </c>
      <c r="C82" t="s">
        <v>708</v>
      </c>
      <c r="D82" t="s">
        <v>709</v>
      </c>
      <c r="E82" t="s">
        <v>710</v>
      </c>
      <c r="F82" t="s">
        <v>441</v>
      </c>
      <c r="G82" s="31" t="b">
        <f>NOT(ISERROR(VLOOKUP(F82,'SE Ohio Counties'!B$1:B$19,1,FALSE)))</f>
        <v>1</v>
      </c>
      <c r="H82">
        <v>47</v>
      </c>
      <c r="I82" t="s">
        <v>53</v>
      </c>
      <c r="J82" t="s">
        <v>123</v>
      </c>
      <c r="K82" t="s">
        <v>91</v>
      </c>
      <c r="L82" t="str">
        <f t="shared" si="1"/>
        <v>Preserved Affordability</v>
      </c>
      <c r="M82" t="s">
        <v>111</v>
      </c>
      <c r="N82">
        <v>802945</v>
      </c>
      <c r="O82">
        <v>0</v>
      </c>
      <c r="P82">
        <v>0</v>
      </c>
      <c r="Q82" t="s">
        <v>711</v>
      </c>
    </row>
    <row r="83" spans="1:17" x14ac:dyDescent="0.35">
      <c r="A83" t="s">
        <v>20</v>
      </c>
      <c r="B83">
        <v>2022</v>
      </c>
      <c r="C83" t="s">
        <v>712</v>
      </c>
      <c r="D83" t="s">
        <v>713</v>
      </c>
      <c r="E83" t="s">
        <v>714</v>
      </c>
      <c r="F83" t="s">
        <v>35</v>
      </c>
      <c r="G83" s="31" t="b">
        <f>NOT(ISERROR(VLOOKUP(F83,'SE Ohio Counties'!B$1:B$19,1,FALSE)))</f>
        <v>0</v>
      </c>
      <c r="H83">
        <v>43</v>
      </c>
      <c r="I83" t="s">
        <v>49</v>
      </c>
      <c r="J83" t="s">
        <v>123</v>
      </c>
      <c r="K83" t="s">
        <v>140</v>
      </c>
      <c r="L83" t="str">
        <f t="shared" si="1"/>
        <v>New Construction</v>
      </c>
      <c r="M83" t="s">
        <v>185</v>
      </c>
      <c r="N83">
        <v>1032000</v>
      </c>
      <c r="O83">
        <v>300000</v>
      </c>
      <c r="P83">
        <v>1250000</v>
      </c>
      <c r="Q83" t="s">
        <v>606</v>
      </c>
    </row>
    <row r="84" spans="1:17" x14ac:dyDescent="0.35">
      <c r="A84" t="s">
        <v>20</v>
      </c>
      <c r="B84">
        <v>2022</v>
      </c>
      <c r="C84" t="s">
        <v>715</v>
      </c>
      <c r="D84" t="s">
        <v>716</v>
      </c>
      <c r="E84" t="s">
        <v>410</v>
      </c>
      <c r="F84" t="s">
        <v>251</v>
      </c>
      <c r="G84" s="31" t="b">
        <f>NOT(ISERROR(VLOOKUP(F84,'SE Ohio Counties'!B$1:B$19,1,FALSE)))</f>
        <v>0</v>
      </c>
      <c r="H84">
        <v>37</v>
      </c>
      <c r="I84" t="s">
        <v>53</v>
      </c>
      <c r="J84" t="s">
        <v>70</v>
      </c>
      <c r="K84" t="s">
        <v>91</v>
      </c>
      <c r="L84" t="str">
        <f t="shared" si="1"/>
        <v>Preserved Affordability</v>
      </c>
      <c r="M84" t="s">
        <v>196</v>
      </c>
      <c r="N84">
        <v>594464</v>
      </c>
      <c r="O84">
        <v>0</v>
      </c>
      <c r="P84">
        <v>0</v>
      </c>
      <c r="Q84" t="s">
        <v>129</v>
      </c>
    </row>
    <row r="85" spans="1:17" x14ac:dyDescent="0.35">
      <c r="A85" t="s">
        <v>20</v>
      </c>
      <c r="B85">
        <v>2022</v>
      </c>
      <c r="C85" t="s">
        <v>717</v>
      </c>
      <c r="D85" t="s">
        <v>718</v>
      </c>
      <c r="E85" t="s">
        <v>200</v>
      </c>
      <c r="F85" t="s">
        <v>200</v>
      </c>
      <c r="G85" s="31" t="b">
        <f>NOT(ISERROR(VLOOKUP(F85,'SE Ohio Counties'!B$1:B$19,1,FALSE)))</f>
        <v>0</v>
      </c>
      <c r="H85">
        <v>62</v>
      </c>
      <c r="I85" t="s">
        <v>36</v>
      </c>
      <c r="J85" t="s">
        <v>161</v>
      </c>
      <c r="K85" t="s">
        <v>163</v>
      </c>
      <c r="L85" t="str">
        <f t="shared" si="1"/>
        <v>Service Enhanced</v>
      </c>
      <c r="M85" t="s">
        <v>39</v>
      </c>
      <c r="N85">
        <v>1000000</v>
      </c>
      <c r="O85">
        <v>600000</v>
      </c>
      <c r="P85">
        <v>1750000</v>
      </c>
      <c r="Q85" t="s">
        <v>162</v>
      </c>
    </row>
    <row r="86" spans="1:17" x14ac:dyDescent="0.35">
      <c r="A86" t="s">
        <v>20</v>
      </c>
      <c r="B86">
        <v>2022</v>
      </c>
      <c r="C86" t="s">
        <v>719</v>
      </c>
      <c r="D86" t="s">
        <v>13</v>
      </c>
      <c r="E86" t="s">
        <v>166</v>
      </c>
      <c r="F86" t="s">
        <v>95</v>
      </c>
      <c r="G86" s="31" t="b">
        <f>NOT(ISERROR(VLOOKUP(F86,'SE Ohio Counties'!B$1:B$19,1,FALSE)))</f>
        <v>0</v>
      </c>
      <c r="H86">
        <v>42</v>
      </c>
      <c r="I86" t="s">
        <v>53</v>
      </c>
      <c r="J86" t="s">
        <v>123</v>
      </c>
      <c r="K86" t="s">
        <v>135</v>
      </c>
      <c r="L86" t="str">
        <f t="shared" si="1"/>
        <v>New Construction</v>
      </c>
      <c r="M86" t="s">
        <v>185</v>
      </c>
      <c r="N86">
        <v>1000000</v>
      </c>
      <c r="O86">
        <v>0</v>
      </c>
      <c r="P86">
        <v>1250000</v>
      </c>
      <c r="Q86" t="s">
        <v>124</v>
      </c>
    </row>
    <row r="87" spans="1:17" x14ac:dyDescent="0.35">
      <c r="A87" t="s">
        <v>20</v>
      </c>
      <c r="B87">
        <v>2022</v>
      </c>
      <c r="C87" t="s">
        <v>720</v>
      </c>
      <c r="D87" t="s">
        <v>721</v>
      </c>
      <c r="E87" t="s">
        <v>559</v>
      </c>
      <c r="F87" t="s">
        <v>69</v>
      </c>
      <c r="G87" s="31" t="b">
        <f>NOT(ISERROR(VLOOKUP(F87,'SE Ohio Counties'!B$1:B$19,1,FALSE)))</f>
        <v>0</v>
      </c>
      <c r="H87">
        <v>44</v>
      </c>
      <c r="I87" t="s">
        <v>36</v>
      </c>
      <c r="J87" t="s">
        <v>161</v>
      </c>
      <c r="K87" t="s">
        <v>163</v>
      </c>
      <c r="L87" t="str">
        <f t="shared" si="1"/>
        <v>Service Enhanced</v>
      </c>
      <c r="M87" t="s">
        <v>39</v>
      </c>
      <c r="N87">
        <v>1000000</v>
      </c>
      <c r="O87">
        <v>600000</v>
      </c>
      <c r="P87">
        <v>1750000</v>
      </c>
      <c r="Q87" t="s">
        <v>447</v>
      </c>
    </row>
    <row r="88" spans="1:17" x14ac:dyDescent="0.35">
      <c r="A88" t="s">
        <v>20</v>
      </c>
      <c r="B88">
        <v>2022</v>
      </c>
      <c r="C88" t="s">
        <v>722</v>
      </c>
      <c r="D88" t="s">
        <v>723</v>
      </c>
      <c r="E88" t="s">
        <v>34</v>
      </c>
      <c r="F88" t="s">
        <v>35</v>
      </c>
      <c r="G88" s="31" t="b">
        <f>NOT(ISERROR(VLOOKUP(F88,'SE Ohio Counties'!B$1:B$19,1,FALSE)))</f>
        <v>0</v>
      </c>
      <c r="H88">
        <v>66</v>
      </c>
      <c r="I88" t="s">
        <v>36</v>
      </c>
      <c r="J88" t="s">
        <v>123</v>
      </c>
      <c r="K88" t="s">
        <v>125</v>
      </c>
      <c r="L88" t="str">
        <f t="shared" si="1"/>
        <v>New Construction</v>
      </c>
      <c r="M88" t="s">
        <v>141</v>
      </c>
      <c r="N88">
        <v>1250000</v>
      </c>
      <c r="O88">
        <v>0</v>
      </c>
      <c r="P88">
        <v>1250000</v>
      </c>
      <c r="Q88" t="s">
        <v>227</v>
      </c>
    </row>
    <row r="89" spans="1:17" x14ac:dyDescent="0.35">
      <c r="A89" t="s">
        <v>20</v>
      </c>
      <c r="B89">
        <v>2022</v>
      </c>
      <c r="C89" t="s">
        <v>724</v>
      </c>
      <c r="D89" t="s">
        <v>725</v>
      </c>
      <c r="E89" t="s">
        <v>34</v>
      </c>
      <c r="F89" t="s">
        <v>35</v>
      </c>
      <c r="G89" s="31" t="b">
        <f>NOT(ISERROR(VLOOKUP(F89,'SE Ohio Counties'!B$1:B$19,1,FALSE)))</f>
        <v>0</v>
      </c>
      <c r="H89">
        <v>40</v>
      </c>
      <c r="I89" t="s">
        <v>49</v>
      </c>
      <c r="J89" t="s">
        <v>70</v>
      </c>
      <c r="K89" t="s">
        <v>140</v>
      </c>
      <c r="L89" t="str">
        <f t="shared" si="1"/>
        <v>New Construction</v>
      </c>
      <c r="M89" t="s">
        <v>39</v>
      </c>
      <c r="N89">
        <v>960000</v>
      </c>
      <c r="O89">
        <v>0</v>
      </c>
      <c r="P89">
        <v>1250000</v>
      </c>
      <c r="Q89" t="s">
        <v>139</v>
      </c>
    </row>
    <row r="90" spans="1:17" x14ac:dyDescent="0.35">
      <c r="A90" t="s">
        <v>20</v>
      </c>
      <c r="B90">
        <v>2022</v>
      </c>
      <c r="C90" t="s">
        <v>726</v>
      </c>
      <c r="D90" t="s">
        <v>727</v>
      </c>
      <c r="E90" t="s">
        <v>44</v>
      </c>
      <c r="F90" t="s">
        <v>45</v>
      </c>
      <c r="G90" s="31" t="b">
        <f>NOT(ISERROR(VLOOKUP(F90,'SE Ohio Counties'!B$1:B$19,1,FALSE)))</f>
        <v>0</v>
      </c>
      <c r="H90">
        <v>63</v>
      </c>
      <c r="I90" t="s">
        <v>36</v>
      </c>
      <c r="J90" t="s">
        <v>70</v>
      </c>
      <c r="K90" t="s">
        <v>125</v>
      </c>
      <c r="L90" t="str">
        <f t="shared" si="1"/>
        <v>New Construction</v>
      </c>
      <c r="M90" t="s">
        <v>39</v>
      </c>
      <c r="N90">
        <v>1250000</v>
      </c>
      <c r="O90">
        <v>0</v>
      </c>
      <c r="P90">
        <v>1250000</v>
      </c>
      <c r="Q90" t="s">
        <v>728</v>
      </c>
    </row>
    <row r="91" spans="1:17" x14ac:dyDescent="0.35">
      <c r="A91" t="s">
        <v>20</v>
      </c>
      <c r="B91">
        <v>2022</v>
      </c>
      <c r="C91" t="s">
        <v>729</v>
      </c>
      <c r="D91" t="s">
        <v>730</v>
      </c>
      <c r="E91" t="s">
        <v>44</v>
      </c>
      <c r="F91" t="s">
        <v>45</v>
      </c>
      <c r="G91" s="31" t="b">
        <f>NOT(ISERROR(VLOOKUP(F91,'SE Ohio Counties'!B$1:B$19,1,FALSE)))</f>
        <v>0</v>
      </c>
      <c r="H91">
        <v>49</v>
      </c>
      <c r="I91" t="s">
        <v>36</v>
      </c>
      <c r="J91" t="s">
        <v>70</v>
      </c>
      <c r="K91" t="s">
        <v>125</v>
      </c>
      <c r="L91" t="str">
        <f t="shared" si="1"/>
        <v>New Construction</v>
      </c>
      <c r="M91" t="s">
        <v>39</v>
      </c>
      <c r="N91">
        <v>1171100</v>
      </c>
      <c r="O91">
        <v>0</v>
      </c>
      <c r="P91">
        <v>1250000</v>
      </c>
      <c r="Q91" t="s">
        <v>192</v>
      </c>
    </row>
    <row r="92" spans="1:17" x14ac:dyDescent="0.35">
      <c r="A92" t="s">
        <v>20</v>
      </c>
      <c r="B92">
        <v>2022</v>
      </c>
      <c r="C92" t="s">
        <v>731</v>
      </c>
      <c r="D92" t="s">
        <v>732</v>
      </c>
      <c r="E92" t="s">
        <v>144</v>
      </c>
      <c r="F92" t="s">
        <v>145</v>
      </c>
      <c r="G92" s="31" t="b">
        <f>NOT(ISERROR(VLOOKUP(F92,'SE Ohio Counties'!B$1:B$19,1,FALSE)))</f>
        <v>0</v>
      </c>
      <c r="H92">
        <v>50</v>
      </c>
      <c r="I92" t="s">
        <v>36</v>
      </c>
      <c r="J92" t="s">
        <v>123</v>
      </c>
      <c r="K92" t="s">
        <v>125</v>
      </c>
      <c r="L92" t="str">
        <f t="shared" si="1"/>
        <v>New Construction</v>
      </c>
      <c r="M92" t="s">
        <v>136</v>
      </c>
      <c r="N92">
        <v>1199900</v>
      </c>
      <c r="O92">
        <v>0</v>
      </c>
      <c r="P92">
        <v>1250000</v>
      </c>
      <c r="Q92" t="s">
        <v>195</v>
      </c>
    </row>
    <row r="93" spans="1:17" x14ac:dyDescent="0.35">
      <c r="A93" t="s">
        <v>20</v>
      </c>
      <c r="B93">
        <v>2022</v>
      </c>
      <c r="C93" t="s">
        <v>733</v>
      </c>
      <c r="D93" t="s">
        <v>734</v>
      </c>
      <c r="E93" t="s">
        <v>44</v>
      </c>
      <c r="F93" t="s">
        <v>45</v>
      </c>
      <c r="G93" s="31" t="b">
        <f>NOT(ISERROR(VLOOKUP(F93,'SE Ohio Counties'!B$1:B$19,1,FALSE)))</f>
        <v>0</v>
      </c>
      <c r="H93">
        <v>46</v>
      </c>
      <c r="I93" t="s">
        <v>36</v>
      </c>
      <c r="J93" t="s">
        <v>123</v>
      </c>
      <c r="K93" t="s">
        <v>125</v>
      </c>
      <c r="L93" t="str">
        <f t="shared" ref="L93:L156" si="2">IF(LEFT(TRIM(K93),3)="New","New Construction",IF(LEFT(TRIM(K93),6)="Preser","Preserved Affordability",IF(LEFT(TRIM(K93),4)="Serv","Service Enhanced","")))</f>
        <v>New Construction</v>
      </c>
      <c r="M93" t="s">
        <v>185</v>
      </c>
      <c r="N93">
        <v>1000000</v>
      </c>
      <c r="O93">
        <v>0</v>
      </c>
      <c r="P93">
        <v>1250000</v>
      </c>
      <c r="Q93" t="s">
        <v>134</v>
      </c>
    </row>
    <row r="94" spans="1:17" x14ac:dyDescent="0.35">
      <c r="A94" t="s">
        <v>20</v>
      </c>
      <c r="B94">
        <v>2022</v>
      </c>
      <c r="C94" t="s">
        <v>735</v>
      </c>
      <c r="D94" t="s">
        <v>736</v>
      </c>
      <c r="E94" t="s">
        <v>68</v>
      </c>
      <c r="F94" t="s">
        <v>374</v>
      </c>
      <c r="G94" s="31" t="b">
        <f>NOT(ISERROR(VLOOKUP(F94,'SE Ohio Counties'!B$1:B$19,1,FALSE)))</f>
        <v>0</v>
      </c>
      <c r="H94">
        <v>50</v>
      </c>
      <c r="I94" t="s">
        <v>49</v>
      </c>
      <c r="J94" t="s">
        <v>123</v>
      </c>
      <c r="K94" t="s">
        <v>91</v>
      </c>
      <c r="L94" t="str">
        <f t="shared" si="2"/>
        <v>Preserved Affordability</v>
      </c>
      <c r="M94" t="s">
        <v>39</v>
      </c>
      <c r="N94">
        <v>760000</v>
      </c>
      <c r="O94">
        <v>0</v>
      </c>
      <c r="P94">
        <v>1250000</v>
      </c>
      <c r="Q94" t="s">
        <v>737</v>
      </c>
    </row>
    <row r="95" spans="1:17" x14ac:dyDescent="0.35">
      <c r="A95" t="s">
        <v>20</v>
      </c>
      <c r="B95">
        <v>2022</v>
      </c>
      <c r="C95" t="s">
        <v>738</v>
      </c>
      <c r="D95" t="s">
        <v>739</v>
      </c>
      <c r="E95" t="s">
        <v>740</v>
      </c>
      <c r="F95" t="s">
        <v>741</v>
      </c>
      <c r="G95" s="31" t="b">
        <f>NOT(ISERROR(VLOOKUP(F95,'SE Ohio Counties'!B$1:B$19,1,FALSE)))</f>
        <v>1</v>
      </c>
      <c r="H95">
        <v>46</v>
      </c>
      <c r="I95" t="s">
        <v>53</v>
      </c>
      <c r="J95" t="s">
        <v>70</v>
      </c>
      <c r="K95" t="s">
        <v>135</v>
      </c>
      <c r="L95" t="str">
        <f t="shared" si="2"/>
        <v>New Construction</v>
      </c>
      <c r="M95" t="s">
        <v>39</v>
      </c>
      <c r="N95">
        <v>983617</v>
      </c>
      <c r="O95">
        <v>600000</v>
      </c>
      <c r="P95">
        <v>1250000</v>
      </c>
      <c r="Q95" t="s">
        <v>255</v>
      </c>
    </row>
    <row r="96" spans="1:17" x14ac:dyDescent="0.35">
      <c r="A96" t="s">
        <v>20</v>
      </c>
      <c r="B96">
        <v>2022</v>
      </c>
      <c r="C96" t="s">
        <v>742</v>
      </c>
      <c r="D96" t="s">
        <v>743</v>
      </c>
      <c r="E96" t="s">
        <v>744</v>
      </c>
      <c r="F96" t="s">
        <v>745</v>
      </c>
      <c r="G96" s="31" t="b">
        <f>NOT(ISERROR(VLOOKUP(F96,'SE Ohio Counties'!B$1:B$19,1,FALSE)))</f>
        <v>0</v>
      </c>
      <c r="H96">
        <v>42</v>
      </c>
      <c r="I96" t="s">
        <v>53</v>
      </c>
      <c r="J96" t="s">
        <v>70</v>
      </c>
      <c r="K96" t="s">
        <v>135</v>
      </c>
      <c r="L96" t="str">
        <f t="shared" si="2"/>
        <v>New Construction</v>
      </c>
      <c r="M96" t="s">
        <v>54</v>
      </c>
      <c r="N96">
        <v>1000000</v>
      </c>
      <c r="O96">
        <v>0</v>
      </c>
      <c r="P96">
        <v>1250000</v>
      </c>
      <c r="Q96" t="s">
        <v>134</v>
      </c>
    </row>
    <row r="97" spans="1:19" x14ac:dyDescent="0.35">
      <c r="A97" t="s">
        <v>20</v>
      </c>
      <c r="B97">
        <v>2022</v>
      </c>
      <c r="C97" t="s">
        <v>746</v>
      </c>
      <c r="D97" t="s">
        <v>747</v>
      </c>
      <c r="E97" t="s">
        <v>44</v>
      </c>
      <c r="F97" t="s">
        <v>45</v>
      </c>
      <c r="G97" s="31" t="b">
        <f>NOT(ISERROR(VLOOKUP(F97,'SE Ohio Counties'!B$1:B$19,1,FALSE)))</f>
        <v>0</v>
      </c>
      <c r="H97">
        <v>40</v>
      </c>
      <c r="I97" t="s">
        <v>36</v>
      </c>
      <c r="J97" t="s">
        <v>123</v>
      </c>
      <c r="K97" t="s">
        <v>125</v>
      </c>
      <c r="L97" t="str">
        <f t="shared" si="2"/>
        <v>New Construction</v>
      </c>
      <c r="M97" t="s">
        <v>169</v>
      </c>
      <c r="N97">
        <v>960000</v>
      </c>
      <c r="O97">
        <v>0</v>
      </c>
      <c r="P97">
        <v>1250000</v>
      </c>
      <c r="Q97" t="s">
        <v>265</v>
      </c>
    </row>
    <row r="98" spans="1:19" x14ac:dyDescent="0.35">
      <c r="A98" t="s">
        <v>20</v>
      </c>
      <c r="B98">
        <v>2022</v>
      </c>
      <c r="C98" t="s">
        <v>748</v>
      </c>
      <c r="D98" t="s">
        <v>749</v>
      </c>
      <c r="E98" t="s">
        <v>57</v>
      </c>
      <c r="F98" t="s">
        <v>58</v>
      </c>
      <c r="G98" s="31" t="b">
        <f>NOT(ISERROR(VLOOKUP(F98,'SE Ohio Counties'!B$1:B$19,1,FALSE)))</f>
        <v>0</v>
      </c>
      <c r="H98">
        <v>60</v>
      </c>
      <c r="I98" t="s">
        <v>49</v>
      </c>
      <c r="J98" t="s">
        <v>70</v>
      </c>
      <c r="K98" t="s">
        <v>140</v>
      </c>
      <c r="L98" t="str">
        <f t="shared" si="2"/>
        <v>New Construction</v>
      </c>
      <c r="M98" t="s">
        <v>39</v>
      </c>
      <c r="N98">
        <v>1250000</v>
      </c>
      <c r="O98">
        <v>0</v>
      </c>
      <c r="P98">
        <v>1250000</v>
      </c>
      <c r="Q98" t="s">
        <v>737</v>
      </c>
    </row>
    <row r="99" spans="1:19" x14ac:dyDescent="0.35">
      <c r="A99" t="s">
        <v>20</v>
      </c>
      <c r="B99">
        <v>2022</v>
      </c>
      <c r="C99" t="s">
        <v>750</v>
      </c>
      <c r="D99" t="s">
        <v>751</v>
      </c>
      <c r="E99" t="s">
        <v>752</v>
      </c>
      <c r="F99" t="s">
        <v>175</v>
      </c>
      <c r="G99" s="31" t="b">
        <f>NOT(ISERROR(VLOOKUP(F99,'SE Ohio Counties'!B$1:B$19,1,FALSE)))</f>
        <v>0</v>
      </c>
      <c r="H99">
        <v>43</v>
      </c>
      <c r="I99" t="s">
        <v>53</v>
      </c>
      <c r="J99" t="s">
        <v>70</v>
      </c>
      <c r="K99" t="s">
        <v>135</v>
      </c>
      <c r="L99" t="str">
        <f t="shared" si="2"/>
        <v>New Construction</v>
      </c>
      <c r="M99" t="s">
        <v>54</v>
      </c>
      <c r="N99">
        <v>1000000</v>
      </c>
      <c r="O99">
        <v>0</v>
      </c>
      <c r="P99">
        <v>1250000</v>
      </c>
      <c r="Q99" t="s">
        <v>333</v>
      </c>
    </row>
    <row r="100" spans="1:19" x14ac:dyDescent="0.35">
      <c r="A100" t="s">
        <v>20</v>
      </c>
      <c r="B100">
        <v>2022</v>
      </c>
      <c r="C100" t="s">
        <v>753</v>
      </c>
      <c r="D100" t="s">
        <v>754</v>
      </c>
      <c r="E100" t="s">
        <v>179</v>
      </c>
      <c r="F100" t="s">
        <v>45</v>
      </c>
      <c r="G100" s="31" t="b">
        <f>NOT(ISERROR(VLOOKUP(F100,'SE Ohio Counties'!B$1:B$19,1,FALSE)))</f>
        <v>0</v>
      </c>
      <c r="H100">
        <v>80</v>
      </c>
      <c r="I100" t="s">
        <v>49</v>
      </c>
      <c r="J100" t="s">
        <v>70</v>
      </c>
      <c r="K100" t="s">
        <v>91</v>
      </c>
      <c r="L100" t="str">
        <f t="shared" si="2"/>
        <v>Preserved Affordability</v>
      </c>
      <c r="M100" t="s">
        <v>39</v>
      </c>
      <c r="N100">
        <v>1000000</v>
      </c>
      <c r="O100">
        <v>0</v>
      </c>
      <c r="P100">
        <v>1250000</v>
      </c>
      <c r="Q100" t="s">
        <v>215</v>
      </c>
    </row>
    <row r="101" spans="1:19" x14ac:dyDescent="0.35">
      <c r="A101" t="s">
        <v>20</v>
      </c>
      <c r="B101">
        <v>2022</v>
      </c>
      <c r="C101" t="s">
        <v>755</v>
      </c>
      <c r="D101" t="s">
        <v>756</v>
      </c>
      <c r="E101" t="s">
        <v>128</v>
      </c>
      <c r="F101" t="s">
        <v>58</v>
      </c>
      <c r="G101" s="31" t="b">
        <f>NOT(ISERROR(VLOOKUP(F101,'SE Ohio Counties'!B$1:B$19,1,FALSE)))</f>
        <v>0</v>
      </c>
      <c r="H101">
        <v>45</v>
      </c>
      <c r="I101" t="s">
        <v>36</v>
      </c>
      <c r="J101" t="s">
        <v>161</v>
      </c>
      <c r="K101" t="s">
        <v>163</v>
      </c>
      <c r="L101" t="str">
        <f t="shared" si="2"/>
        <v>Service Enhanced</v>
      </c>
      <c r="M101" t="s">
        <v>208</v>
      </c>
      <c r="N101">
        <v>1000000</v>
      </c>
      <c r="O101">
        <v>300000</v>
      </c>
      <c r="P101">
        <v>1750000</v>
      </c>
      <c r="Q101" t="s">
        <v>307</v>
      </c>
    </row>
    <row r="102" spans="1:19" x14ac:dyDescent="0.35">
      <c r="A102" t="s">
        <v>20</v>
      </c>
      <c r="B102">
        <v>2022</v>
      </c>
      <c r="C102" t="s">
        <v>757</v>
      </c>
      <c r="D102" t="s">
        <v>758</v>
      </c>
      <c r="E102" t="s">
        <v>68</v>
      </c>
      <c r="F102" t="s">
        <v>69</v>
      </c>
      <c r="G102" s="31" t="b">
        <f>NOT(ISERROR(VLOOKUP(F102,'SE Ohio Counties'!B$1:B$19,1,FALSE)))</f>
        <v>0</v>
      </c>
      <c r="H102">
        <v>48</v>
      </c>
      <c r="I102" t="s">
        <v>49</v>
      </c>
      <c r="J102" t="s">
        <v>70</v>
      </c>
      <c r="K102" t="s">
        <v>140</v>
      </c>
      <c r="L102" t="str">
        <f t="shared" si="2"/>
        <v>New Construction</v>
      </c>
      <c r="M102" t="s">
        <v>39</v>
      </c>
      <c r="N102">
        <v>1152000</v>
      </c>
      <c r="O102">
        <v>0</v>
      </c>
      <c r="P102">
        <v>1250000</v>
      </c>
      <c r="Q102" t="s">
        <v>286</v>
      </c>
    </row>
    <row r="103" spans="1:19" x14ac:dyDescent="0.35">
      <c r="A103" t="s">
        <v>20</v>
      </c>
      <c r="B103">
        <v>2022</v>
      </c>
      <c r="C103" t="s">
        <v>759</v>
      </c>
      <c r="D103" t="s">
        <v>760</v>
      </c>
      <c r="E103" t="s">
        <v>34</v>
      </c>
      <c r="F103" t="s">
        <v>35</v>
      </c>
      <c r="G103" s="31" t="b">
        <f>NOT(ISERROR(VLOOKUP(F103,'SE Ohio Counties'!B$1:B$19,1,FALSE)))</f>
        <v>0</v>
      </c>
      <c r="H103">
        <v>44</v>
      </c>
      <c r="I103" t="s">
        <v>49</v>
      </c>
      <c r="J103" t="s">
        <v>161</v>
      </c>
      <c r="K103" t="s">
        <v>163</v>
      </c>
      <c r="L103" t="str">
        <f t="shared" si="2"/>
        <v>Service Enhanced</v>
      </c>
      <c r="M103" t="s">
        <v>39</v>
      </c>
      <c r="N103">
        <v>1000000</v>
      </c>
      <c r="O103">
        <v>300000</v>
      </c>
      <c r="P103">
        <v>1750000</v>
      </c>
      <c r="Q103" t="s">
        <v>307</v>
      </c>
    </row>
    <row r="104" spans="1:19" x14ac:dyDescent="0.35">
      <c r="A104" t="s">
        <v>20</v>
      </c>
      <c r="B104">
        <v>2022</v>
      </c>
      <c r="C104" t="s">
        <v>761</v>
      </c>
      <c r="D104" t="s">
        <v>762</v>
      </c>
      <c r="E104" t="s">
        <v>34</v>
      </c>
      <c r="F104" t="s">
        <v>35</v>
      </c>
      <c r="G104" s="31" t="b">
        <f>NOT(ISERROR(VLOOKUP(F104,'SE Ohio Counties'!B$1:B$19,1,FALSE)))</f>
        <v>0</v>
      </c>
      <c r="H104">
        <v>50</v>
      </c>
      <c r="I104" t="s">
        <v>36</v>
      </c>
      <c r="J104" t="s">
        <v>123</v>
      </c>
      <c r="K104" t="s">
        <v>125</v>
      </c>
      <c r="L104" t="str">
        <f t="shared" si="2"/>
        <v>New Construction</v>
      </c>
      <c r="M104" t="s">
        <v>141</v>
      </c>
      <c r="N104">
        <v>1199950</v>
      </c>
      <c r="O104">
        <v>0</v>
      </c>
      <c r="P104">
        <v>1250000</v>
      </c>
      <c r="Q104" t="s">
        <v>763</v>
      </c>
    </row>
    <row r="105" spans="1:19" x14ac:dyDescent="0.35">
      <c r="A105" t="s">
        <v>20</v>
      </c>
      <c r="B105">
        <v>2022</v>
      </c>
      <c r="C105" t="s">
        <v>764</v>
      </c>
      <c r="D105" t="s">
        <v>765</v>
      </c>
      <c r="E105" t="s">
        <v>225</v>
      </c>
      <c r="F105" t="s">
        <v>226</v>
      </c>
      <c r="G105" s="31" t="b">
        <f>NOT(ISERROR(VLOOKUP(F105,'SE Ohio Counties'!B$1:B$19,1,FALSE)))</f>
        <v>0</v>
      </c>
      <c r="H105">
        <v>47</v>
      </c>
      <c r="I105" t="s">
        <v>53</v>
      </c>
      <c r="J105" t="s">
        <v>70</v>
      </c>
      <c r="K105" t="s">
        <v>135</v>
      </c>
      <c r="L105" t="str">
        <f t="shared" si="2"/>
        <v>New Construction</v>
      </c>
      <c r="M105" t="s">
        <v>39</v>
      </c>
      <c r="N105">
        <v>1000000</v>
      </c>
      <c r="O105">
        <v>300000</v>
      </c>
      <c r="P105">
        <v>1250000</v>
      </c>
      <c r="Q105" t="s">
        <v>227</v>
      </c>
    </row>
    <row r="106" spans="1:19" x14ac:dyDescent="0.35">
      <c r="A106" t="s">
        <v>20</v>
      </c>
      <c r="B106">
        <v>2022</v>
      </c>
      <c r="C106" t="s">
        <v>766</v>
      </c>
      <c r="D106" t="s">
        <v>767</v>
      </c>
      <c r="E106" t="s">
        <v>128</v>
      </c>
      <c r="F106" t="s">
        <v>58</v>
      </c>
      <c r="G106" s="31" t="b">
        <f>NOT(ISERROR(VLOOKUP(F106,'SE Ohio Counties'!B$1:B$19,1,FALSE)))</f>
        <v>0</v>
      </c>
      <c r="H106">
        <v>50</v>
      </c>
      <c r="I106" t="s">
        <v>49</v>
      </c>
      <c r="J106" t="s">
        <v>70</v>
      </c>
      <c r="K106" t="s">
        <v>140</v>
      </c>
      <c r="L106" t="str">
        <f t="shared" si="2"/>
        <v>New Construction</v>
      </c>
      <c r="M106" t="s">
        <v>39</v>
      </c>
      <c r="N106">
        <v>1200000</v>
      </c>
      <c r="O106">
        <v>0</v>
      </c>
      <c r="P106">
        <v>1250000</v>
      </c>
      <c r="Q106" t="s">
        <v>333</v>
      </c>
    </row>
    <row r="107" spans="1:19" x14ac:dyDescent="0.35">
      <c r="A107" t="s">
        <v>20</v>
      </c>
      <c r="B107">
        <v>2022</v>
      </c>
      <c r="C107" t="s">
        <v>768</v>
      </c>
      <c r="D107" t="s">
        <v>769</v>
      </c>
      <c r="E107" t="s">
        <v>770</v>
      </c>
      <c r="F107" t="s">
        <v>466</v>
      </c>
      <c r="G107" s="31" t="b">
        <f>NOT(ISERROR(VLOOKUP(F107,'SE Ohio Counties'!B$1:B$19,1,FALSE)))</f>
        <v>0</v>
      </c>
      <c r="H107">
        <v>34</v>
      </c>
      <c r="I107" t="s">
        <v>53</v>
      </c>
      <c r="J107" t="s">
        <v>123</v>
      </c>
      <c r="K107" t="s">
        <v>91</v>
      </c>
      <c r="L107" t="str">
        <f t="shared" si="2"/>
        <v>Preserved Affordability</v>
      </c>
      <c r="M107" t="s">
        <v>39</v>
      </c>
      <c r="N107">
        <v>475592</v>
      </c>
      <c r="O107">
        <v>0</v>
      </c>
      <c r="P107">
        <v>1250000</v>
      </c>
      <c r="Q107" t="s">
        <v>153</v>
      </c>
    </row>
    <row r="108" spans="1:19" x14ac:dyDescent="0.35">
      <c r="A108" t="s">
        <v>20</v>
      </c>
      <c r="B108">
        <v>2022</v>
      </c>
      <c r="C108" t="s">
        <v>771</v>
      </c>
      <c r="D108" t="s">
        <v>772</v>
      </c>
      <c r="E108" t="s">
        <v>68</v>
      </c>
      <c r="F108" t="s">
        <v>69</v>
      </c>
      <c r="G108" s="31" t="b">
        <f>NOT(ISERROR(VLOOKUP(F108,'SE Ohio Counties'!B$1:B$19,1,FALSE)))</f>
        <v>0</v>
      </c>
      <c r="H108">
        <v>52</v>
      </c>
      <c r="I108" t="s">
        <v>36</v>
      </c>
      <c r="J108" t="s">
        <v>123</v>
      </c>
      <c r="K108" t="s">
        <v>125</v>
      </c>
      <c r="L108" t="str">
        <f t="shared" si="2"/>
        <v>New Construction</v>
      </c>
      <c r="M108" t="s">
        <v>141</v>
      </c>
      <c r="N108">
        <v>1247948</v>
      </c>
      <c r="O108">
        <v>600000</v>
      </c>
      <c r="P108">
        <v>1250000</v>
      </c>
      <c r="Q108" t="s">
        <v>447</v>
      </c>
    </row>
    <row r="109" spans="1:19" x14ac:dyDescent="0.35">
      <c r="A109" t="s">
        <v>20</v>
      </c>
      <c r="B109">
        <v>2022</v>
      </c>
      <c r="C109" t="s">
        <v>773</v>
      </c>
      <c r="D109" t="s">
        <v>774</v>
      </c>
      <c r="E109" t="s">
        <v>187</v>
      </c>
      <c r="F109" t="s">
        <v>188</v>
      </c>
      <c r="G109" s="31" t="b">
        <f>NOT(ISERROR(VLOOKUP(F109,'SE Ohio Counties'!B$1:B$19,1,FALSE)))</f>
        <v>0</v>
      </c>
      <c r="H109">
        <v>65</v>
      </c>
      <c r="I109" t="s">
        <v>36</v>
      </c>
      <c r="J109" t="s">
        <v>70</v>
      </c>
      <c r="K109" t="s">
        <v>91</v>
      </c>
      <c r="L109" t="str">
        <f t="shared" si="2"/>
        <v>Preserved Affordability</v>
      </c>
      <c r="M109" t="s">
        <v>39</v>
      </c>
      <c r="N109">
        <v>1000000</v>
      </c>
      <c r="O109">
        <v>0</v>
      </c>
      <c r="P109">
        <v>0</v>
      </c>
      <c r="Q109" t="s">
        <v>129</v>
      </c>
    </row>
    <row r="110" spans="1:19" x14ac:dyDescent="0.35">
      <c r="A110" t="s">
        <v>20</v>
      </c>
      <c r="B110">
        <v>2022</v>
      </c>
      <c r="C110" t="s">
        <v>775</v>
      </c>
      <c r="D110" t="s">
        <v>776</v>
      </c>
      <c r="E110" t="s">
        <v>68</v>
      </c>
      <c r="F110" t="s">
        <v>69</v>
      </c>
      <c r="G110" s="31" t="b">
        <f>NOT(ISERROR(VLOOKUP(F110,'SE Ohio Counties'!B$1:B$19,1,FALSE)))</f>
        <v>0</v>
      </c>
      <c r="H110">
        <v>50</v>
      </c>
      <c r="I110" t="s">
        <v>36</v>
      </c>
      <c r="J110" t="s">
        <v>70</v>
      </c>
      <c r="K110" t="s">
        <v>125</v>
      </c>
      <c r="L110" t="str">
        <f t="shared" si="2"/>
        <v>New Construction</v>
      </c>
      <c r="M110" t="s">
        <v>39</v>
      </c>
      <c r="N110">
        <v>1199950</v>
      </c>
      <c r="O110">
        <v>0</v>
      </c>
      <c r="P110">
        <v>1250000</v>
      </c>
      <c r="Q110" t="s">
        <v>777</v>
      </c>
    </row>
    <row r="111" spans="1:19" x14ac:dyDescent="0.35">
      <c r="A111" t="s">
        <v>20</v>
      </c>
      <c r="B111">
        <v>2022</v>
      </c>
      <c r="C111" t="s">
        <v>778</v>
      </c>
      <c r="D111" t="s">
        <v>12</v>
      </c>
      <c r="E111" t="s">
        <v>433</v>
      </c>
      <c r="F111" t="s">
        <v>188</v>
      </c>
      <c r="G111" s="31" t="b">
        <f>NOT(ISERROR(VLOOKUP(F111,'SE Ohio Counties'!B$1:B$19,1,FALSE)))</f>
        <v>0</v>
      </c>
      <c r="H111">
        <v>53</v>
      </c>
      <c r="I111" t="s">
        <v>49</v>
      </c>
      <c r="J111" t="s">
        <v>123</v>
      </c>
      <c r="K111" t="s">
        <v>140</v>
      </c>
      <c r="L111" t="str">
        <f t="shared" si="2"/>
        <v>New Construction</v>
      </c>
      <c r="M111" t="s">
        <v>136</v>
      </c>
      <c r="N111">
        <v>1250000</v>
      </c>
      <c r="O111">
        <v>0</v>
      </c>
      <c r="P111">
        <v>1250000</v>
      </c>
      <c r="Q111" t="s">
        <v>124</v>
      </c>
    </row>
    <row r="112" spans="1:19" x14ac:dyDescent="0.35">
      <c r="A112" t="s">
        <v>20</v>
      </c>
      <c r="B112">
        <v>2021</v>
      </c>
      <c r="C112" t="s">
        <v>611</v>
      </c>
      <c r="D112" t="s">
        <v>11</v>
      </c>
      <c r="E112" t="s">
        <v>612</v>
      </c>
      <c r="F112" t="s">
        <v>145</v>
      </c>
      <c r="G112" s="31" t="b">
        <f>NOT(ISERROR(VLOOKUP(F112,'SE Ohio Counties'!B$1:B$19,1,FALSE)))</f>
        <v>0</v>
      </c>
      <c r="H112">
        <v>50</v>
      </c>
      <c r="J112" t="s">
        <v>123</v>
      </c>
      <c r="K112" t="s">
        <v>613</v>
      </c>
      <c r="L112" t="str">
        <f t="shared" si="2"/>
        <v>New Construction</v>
      </c>
      <c r="N112">
        <v>940000</v>
      </c>
      <c r="O112">
        <v>300000</v>
      </c>
      <c r="P112">
        <v>1250000</v>
      </c>
      <c r="Q112" t="s">
        <v>124</v>
      </c>
      <c r="R112" t="s">
        <v>253</v>
      </c>
      <c r="S112" t="s">
        <v>246</v>
      </c>
    </row>
    <row r="113" spans="1:19" x14ac:dyDescent="0.35">
      <c r="A113" t="s">
        <v>20</v>
      </c>
      <c r="B113">
        <v>2021</v>
      </c>
      <c r="C113" t="s">
        <v>614</v>
      </c>
      <c r="D113" t="s">
        <v>615</v>
      </c>
      <c r="E113" t="s">
        <v>616</v>
      </c>
      <c r="F113" t="s">
        <v>35</v>
      </c>
      <c r="G113" s="31" t="b">
        <f>NOT(ISERROR(VLOOKUP(F113,'SE Ohio Counties'!B$1:B$19,1,FALSE)))</f>
        <v>0</v>
      </c>
      <c r="H113">
        <v>107</v>
      </c>
      <c r="J113" t="s">
        <v>70</v>
      </c>
      <c r="K113" t="s">
        <v>617</v>
      </c>
      <c r="L113" t="str">
        <f t="shared" si="2"/>
        <v>Preserved Affordability</v>
      </c>
      <c r="N113">
        <v>1000000</v>
      </c>
      <c r="P113">
        <v>1250000</v>
      </c>
      <c r="Q113" t="s">
        <v>618</v>
      </c>
      <c r="R113" t="s">
        <v>245</v>
      </c>
    </row>
    <row r="114" spans="1:19" x14ac:dyDescent="0.35">
      <c r="A114" t="s">
        <v>20</v>
      </c>
      <c r="B114">
        <v>2021</v>
      </c>
      <c r="C114" t="s">
        <v>619</v>
      </c>
      <c r="D114" t="s">
        <v>620</v>
      </c>
      <c r="E114" t="s">
        <v>187</v>
      </c>
      <c r="F114" t="s">
        <v>188</v>
      </c>
      <c r="G114" s="31" t="b">
        <f>NOT(ISERROR(VLOOKUP(F114,'SE Ohio Counties'!B$1:B$19,1,FALSE)))</f>
        <v>0</v>
      </c>
      <c r="H114">
        <v>134</v>
      </c>
      <c r="J114" t="s">
        <v>123</v>
      </c>
      <c r="K114" t="s">
        <v>617</v>
      </c>
      <c r="L114" t="str">
        <f t="shared" si="2"/>
        <v>Preserved Affordability</v>
      </c>
      <c r="N114">
        <v>1000000</v>
      </c>
      <c r="Q114" t="s">
        <v>621</v>
      </c>
      <c r="R114" t="s">
        <v>253</v>
      </c>
    </row>
    <row r="115" spans="1:19" x14ac:dyDescent="0.35">
      <c r="A115" t="s">
        <v>20</v>
      </c>
      <c r="B115">
        <v>2021</v>
      </c>
      <c r="C115" t="s">
        <v>622</v>
      </c>
      <c r="D115" t="s">
        <v>623</v>
      </c>
      <c r="E115" t="s">
        <v>624</v>
      </c>
      <c r="F115" t="s">
        <v>45</v>
      </c>
      <c r="G115" s="31" t="b">
        <f>NOT(ISERROR(VLOOKUP(F115,'SE Ohio Counties'!B$1:B$19,1,FALSE)))</f>
        <v>0</v>
      </c>
      <c r="H115">
        <v>51</v>
      </c>
      <c r="J115" t="s">
        <v>70</v>
      </c>
      <c r="K115" t="s">
        <v>332</v>
      </c>
      <c r="L115" t="str">
        <f t="shared" si="2"/>
        <v>New Construction</v>
      </c>
      <c r="N115">
        <v>1000000</v>
      </c>
      <c r="P115">
        <v>1250000</v>
      </c>
      <c r="Q115" t="s">
        <v>134</v>
      </c>
      <c r="R115" t="s">
        <v>245</v>
      </c>
    </row>
    <row r="116" spans="1:19" x14ac:dyDescent="0.35">
      <c r="A116" t="s">
        <v>20</v>
      </c>
      <c r="B116">
        <v>2021</v>
      </c>
      <c r="C116" t="s">
        <v>625</v>
      </c>
      <c r="D116" t="s">
        <v>626</v>
      </c>
      <c r="E116" t="s">
        <v>586</v>
      </c>
      <c r="F116" t="s">
        <v>586</v>
      </c>
      <c r="G116" s="31" t="b">
        <f>NOT(ISERROR(VLOOKUP(F116,'SE Ohio Counties'!B$1:B$19,1,FALSE)))</f>
        <v>0</v>
      </c>
      <c r="H116">
        <v>32</v>
      </c>
      <c r="J116" t="s">
        <v>70</v>
      </c>
      <c r="K116" t="s">
        <v>252</v>
      </c>
      <c r="L116" t="str">
        <f t="shared" si="2"/>
        <v>New Construction</v>
      </c>
      <c r="N116">
        <v>543968</v>
      </c>
      <c r="O116">
        <v>600000</v>
      </c>
      <c r="P116">
        <v>1250000</v>
      </c>
      <c r="Q116" t="s">
        <v>176</v>
      </c>
      <c r="R116" t="s">
        <v>253</v>
      </c>
      <c r="S116" t="s">
        <v>254</v>
      </c>
    </row>
    <row r="117" spans="1:19" x14ac:dyDescent="0.35">
      <c r="A117" t="s">
        <v>20</v>
      </c>
      <c r="B117">
        <v>2021</v>
      </c>
      <c r="C117" t="s">
        <v>627</v>
      </c>
      <c r="D117" t="s">
        <v>628</v>
      </c>
      <c r="E117" t="s">
        <v>44</v>
      </c>
      <c r="F117" t="s">
        <v>45</v>
      </c>
      <c r="G117" s="31" t="b">
        <f>NOT(ISERROR(VLOOKUP(F117,'SE Ohio Counties'!B$1:B$19,1,FALSE)))</f>
        <v>0</v>
      </c>
      <c r="H117">
        <v>40</v>
      </c>
      <c r="J117" t="s">
        <v>123</v>
      </c>
      <c r="K117" t="s">
        <v>299</v>
      </c>
      <c r="L117" t="str">
        <f t="shared" si="2"/>
        <v>New Construction</v>
      </c>
      <c r="N117">
        <v>647000</v>
      </c>
      <c r="O117">
        <v>600000</v>
      </c>
      <c r="P117">
        <v>1250000</v>
      </c>
      <c r="Q117" t="s">
        <v>162</v>
      </c>
      <c r="R117" t="s">
        <v>245</v>
      </c>
      <c r="S117" t="s">
        <v>254</v>
      </c>
    </row>
    <row r="118" spans="1:19" x14ac:dyDescent="0.35">
      <c r="A118" t="s">
        <v>20</v>
      </c>
      <c r="B118">
        <v>2021</v>
      </c>
      <c r="C118" t="s">
        <v>629</v>
      </c>
      <c r="D118" t="s">
        <v>630</v>
      </c>
      <c r="E118" t="s">
        <v>44</v>
      </c>
      <c r="F118" t="s">
        <v>45</v>
      </c>
      <c r="G118" s="31" t="b">
        <f>NOT(ISERROR(VLOOKUP(F118,'SE Ohio Counties'!B$1:B$19,1,FALSE)))</f>
        <v>0</v>
      </c>
      <c r="H118">
        <v>50</v>
      </c>
      <c r="J118" t="s">
        <v>161</v>
      </c>
      <c r="K118" t="s">
        <v>268</v>
      </c>
      <c r="L118" t="str">
        <f t="shared" si="2"/>
        <v>Service Enhanced</v>
      </c>
      <c r="N118">
        <v>1000000</v>
      </c>
      <c r="O118">
        <v>300000</v>
      </c>
      <c r="P118">
        <v>1750000</v>
      </c>
      <c r="Q118" t="s">
        <v>162</v>
      </c>
      <c r="R118" t="s">
        <v>253</v>
      </c>
      <c r="S118" t="s">
        <v>246</v>
      </c>
    </row>
    <row r="119" spans="1:19" x14ac:dyDescent="0.35">
      <c r="A119" t="s">
        <v>20</v>
      </c>
      <c r="B119">
        <v>2021</v>
      </c>
      <c r="C119" t="s">
        <v>631</v>
      </c>
      <c r="D119" t="s">
        <v>10</v>
      </c>
      <c r="E119" t="s">
        <v>541</v>
      </c>
      <c r="F119" t="s">
        <v>145</v>
      </c>
      <c r="G119" s="31" t="b">
        <f>NOT(ISERROR(VLOOKUP(F119,'SE Ohio Counties'!B$1:B$19,1,FALSE)))</f>
        <v>0</v>
      </c>
      <c r="H119">
        <v>50</v>
      </c>
      <c r="J119" t="s">
        <v>123</v>
      </c>
      <c r="K119" t="s">
        <v>613</v>
      </c>
      <c r="L119" t="str">
        <f t="shared" si="2"/>
        <v>New Construction</v>
      </c>
      <c r="N119">
        <v>1000000</v>
      </c>
      <c r="O119">
        <v>300000</v>
      </c>
      <c r="P119">
        <v>1250000</v>
      </c>
      <c r="Q119" t="s">
        <v>124</v>
      </c>
      <c r="R119" t="s">
        <v>253</v>
      </c>
      <c r="S119" t="s">
        <v>246</v>
      </c>
    </row>
    <row r="120" spans="1:19" x14ac:dyDescent="0.35">
      <c r="A120" t="s">
        <v>20</v>
      </c>
      <c r="B120">
        <v>2021</v>
      </c>
      <c r="C120" t="s">
        <v>632</v>
      </c>
      <c r="D120" t="s">
        <v>633</v>
      </c>
      <c r="E120" t="s">
        <v>34</v>
      </c>
      <c r="F120" t="s">
        <v>35</v>
      </c>
      <c r="G120" s="31" t="b">
        <f>NOT(ISERROR(VLOOKUP(F120,'SE Ohio Counties'!B$1:B$19,1,FALSE)))</f>
        <v>0</v>
      </c>
      <c r="H120">
        <v>50</v>
      </c>
      <c r="J120" t="s">
        <v>123</v>
      </c>
      <c r="K120" t="s">
        <v>613</v>
      </c>
      <c r="L120" t="str">
        <f t="shared" si="2"/>
        <v>New Construction</v>
      </c>
      <c r="N120">
        <v>1000000</v>
      </c>
      <c r="O120">
        <v>300000</v>
      </c>
      <c r="P120">
        <v>1250000</v>
      </c>
      <c r="Q120" t="s">
        <v>139</v>
      </c>
      <c r="R120" t="s">
        <v>253</v>
      </c>
      <c r="S120" t="s">
        <v>246</v>
      </c>
    </row>
    <row r="121" spans="1:19" x14ac:dyDescent="0.35">
      <c r="A121" t="s">
        <v>20</v>
      </c>
      <c r="B121">
        <v>2021</v>
      </c>
      <c r="C121" t="s">
        <v>634</v>
      </c>
      <c r="D121" t="s">
        <v>635</v>
      </c>
      <c r="E121" t="s">
        <v>636</v>
      </c>
      <c r="F121" t="s">
        <v>637</v>
      </c>
      <c r="G121" s="31" t="b">
        <f>NOT(ISERROR(VLOOKUP(F121,'SE Ohio Counties'!B$1:B$19,1,FALSE)))</f>
        <v>0</v>
      </c>
      <c r="H121">
        <v>56</v>
      </c>
      <c r="J121" t="s">
        <v>123</v>
      </c>
      <c r="K121" t="s">
        <v>252</v>
      </c>
      <c r="L121" t="str">
        <f t="shared" si="2"/>
        <v>New Construction</v>
      </c>
      <c r="N121">
        <v>895000</v>
      </c>
      <c r="P121">
        <v>1250000</v>
      </c>
      <c r="Q121" t="s">
        <v>278</v>
      </c>
      <c r="R121" t="s">
        <v>253</v>
      </c>
    </row>
    <row r="122" spans="1:19" x14ac:dyDescent="0.35">
      <c r="A122" t="s">
        <v>20</v>
      </c>
      <c r="B122">
        <v>2021</v>
      </c>
      <c r="C122" t="s">
        <v>638</v>
      </c>
      <c r="D122" t="s">
        <v>639</v>
      </c>
      <c r="E122" t="s">
        <v>34</v>
      </c>
      <c r="F122" t="s">
        <v>35</v>
      </c>
      <c r="G122" s="31" t="b">
        <f>NOT(ISERROR(VLOOKUP(F122,'SE Ohio Counties'!B$1:B$19,1,FALSE)))</f>
        <v>0</v>
      </c>
      <c r="H122">
        <v>52</v>
      </c>
      <c r="J122" t="s">
        <v>161</v>
      </c>
      <c r="K122" t="s">
        <v>345</v>
      </c>
      <c r="L122" t="str">
        <f t="shared" si="2"/>
        <v>Service Enhanced</v>
      </c>
      <c r="N122">
        <v>1000000</v>
      </c>
      <c r="O122">
        <v>300000</v>
      </c>
      <c r="P122">
        <v>1750000</v>
      </c>
      <c r="Q122" t="s">
        <v>269</v>
      </c>
      <c r="R122" t="s">
        <v>253</v>
      </c>
      <c r="S122" t="s">
        <v>246</v>
      </c>
    </row>
    <row r="123" spans="1:19" x14ac:dyDescent="0.35">
      <c r="A123" t="s">
        <v>20</v>
      </c>
      <c r="B123">
        <v>2021</v>
      </c>
      <c r="C123" t="s">
        <v>640</v>
      </c>
      <c r="D123" t="s">
        <v>641</v>
      </c>
      <c r="E123" t="s">
        <v>642</v>
      </c>
      <c r="F123" t="s">
        <v>45</v>
      </c>
      <c r="G123" s="31" t="b">
        <f>NOT(ISERROR(VLOOKUP(F123,'SE Ohio Counties'!B$1:B$19,1,FALSE)))</f>
        <v>0</v>
      </c>
      <c r="H123">
        <v>53</v>
      </c>
      <c r="J123" t="s">
        <v>70</v>
      </c>
      <c r="K123" t="s">
        <v>332</v>
      </c>
      <c r="L123" t="str">
        <f t="shared" si="2"/>
        <v>New Construction</v>
      </c>
      <c r="N123">
        <v>1000000</v>
      </c>
      <c r="P123">
        <v>1250000</v>
      </c>
      <c r="Q123" t="s">
        <v>388</v>
      </c>
      <c r="R123" t="s">
        <v>253</v>
      </c>
    </row>
    <row r="124" spans="1:19" x14ac:dyDescent="0.35">
      <c r="A124" t="s">
        <v>20</v>
      </c>
      <c r="B124">
        <v>2021</v>
      </c>
      <c r="C124" t="s">
        <v>643</v>
      </c>
      <c r="D124" t="s">
        <v>644</v>
      </c>
      <c r="E124" t="s">
        <v>44</v>
      </c>
      <c r="F124" t="s">
        <v>45</v>
      </c>
      <c r="G124" s="31" t="b">
        <f>NOT(ISERROR(VLOOKUP(F124,'SE Ohio Counties'!B$1:B$19,1,FALSE)))</f>
        <v>0</v>
      </c>
      <c r="H124">
        <v>51</v>
      </c>
      <c r="J124" t="s">
        <v>70</v>
      </c>
      <c r="K124" t="s">
        <v>332</v>
      </c>
      <c r="L124" t="str">
        <f t="shared" si="2"/>
        <v>New Construction</v>
      </c>
      <c r="N124">
        <v>1000000</v>
      </c>
      <c r="P124">
        <v>1250000</v>
      </c>
      <c r="Q124" t="s">
        <v>645</v>
      </c>
      <c r="R124" t="s">
        <v>245</v>
      </c>
    </row>
    <row r="125" spans="1:19" x14ac:dyDescent="0.35">
      <c r="A125" t="s">
        <v>20</v>
      </c>
      <c r="B125">
        <v>2021</v>
      </c>
      <c r="C125" t="s">
        <v>646</v>
      </c>
      <c r="D125" t="s">
        <v>647</v>
      </c>
      <c r="E125" t="s">
        <v>52</v>
      </c>
      <c r="F125" t="s">
        <v>52</v>
      </c>
      <c r="G125" s="31" t="b">
        <f>NOT(ISERROR(VLOOKUP(F125,'SE Ohio Counties'!B$1:B$19,1,FALSE)))</f>
        <v>1</v>
      </c>
      <c r="H125">
        <v>54</v>
      </c>
      <c r="J125" t="s">
        <v>123</v>
      </c>
      <c r="K125" t="s">
        <v>252</v>
      </c>
      <c r="L125" t="str">
        <f t="shared" si="2"/>
        <v>New Construction</v>
      </c>
      <c r="N125">
        <v>900000</v>
      </c>
      <c r="O125">
        <v>300000</v>
      </c>
      <c r="P125">
        <v>1250000</v>
      </c>
      <c r="Q125" t="s">
        <v>134</v>
      </c>
      <c r="R125" t="s">
        <v>253</v>
      </c>
      <c r="S125" t="s">
        <v>246</v>
      </c>
    </row>
    <row r="126" spans="1:19" x14ac:dyDescent="0.35">
      <c r="A126" t="s">
        <v>20</v>
      </c>
      <c r="B126">
        <v>2021</v>
      </c>
      <c r="C126" t="s">
        <v>648</v>
      </c>
      <c r="D126" t="s">
        <v>649</v>
      </c>
      <c r="E126" t="s">
        <v>52</v>
      </c>
      <c r="F126" t="s">
        <v>52</v>
      </c>
      <c r="G126" s="31" t="b">
        <f>NOT(ISERROR(VLOOKUP(F126,'SE Ohio Counties'!B$1:B$19,1,FALSE)))</f>
        <v>1</v>
      </c>
      <c r="H126">
        <v>30</v>
      </c>
      <c r="J126" t="s">
        <v>123</v>
      </c>
      <c r="K126" t="s">
        <v>252</v>
      </c>
      <c r="L126" t="str">
        <f t="shared" si="2"/>
        <v>New Construction</v>
      </c>
      <c r="N126">
        <v>600000</v>
      </c>
      <c r="O126">
        <v>300000</v>
      </c>
      <c r="P126">
        <v>1250000</v>
      </c>
      <c r="Q126" t="s">
        <v>134</v>
      </c>
      <c r="R126" t="s">
        <v>253</v>
      </c>
      <c r="S126" t="s">
        <v>246</v>
      </c>
    </row>
    <row r="127" spans="1:19" x14ac:dyDescent="0.35">
      <c r="A127" t="s">
        <v>20</v>
      </c>
      <c r="B127">
        <v>2021</v>
      </c>
      <c r="C127" t="s">
        <v>650</v>
      </c>
      <c r="D127" t="s">
        <v>651</v>
      </c>
      <c r="E127" t="s">
        <v>44</v>
      </c>
      <c r="F127" t="s">
        <v>45</v>
      </c>
      <c r="G127" s="31" t="b">
        <f>NOT(ISERROR(VLOOKUP(F127,'SE Ohio Counties'!B$1:B$19,1,FALSE)))</f>
        <v>0</v>
      </c>
      <c r="H127">
        <v>30</v>
      </c>
      <c r="J127" t="s">
        <v>123</v>
      </c>
      <c r="K127" t="s">
        <v>264</v>
      </c>
      <c r="L127" t="str">
        <f t="shared" si="2"/>
        <v/>
      </c>
      <c r="N127">
        <v>853000</v>
      </c>
      <c r="P127">
        <v>1250000</v>
      </c>
      <c r="Q127" t="s">
        <v>162</v>
      </c>
      <c r="R127" t="s">
        <v>253</v>
      </c>
    </row>
    <row r="128" spans="1:19" x14ac:dyDescent="0.35">
      <c r="A128" t="s">
        <v>20</v>
      </c>
      <c r="B128">
        <v>2021</v>
      </c>
      <c r="C128" t="s">
        <v>652</v>
      </c>
      <c r="D128" t="s">
        <v>653</v>
      </c>
      <c r="E128" t="s">
        <v>68</v>
      </c>
      <c r="F128" t="s">
        <v>69</v>
      </c>
      <c r="G128" s="31" t="b">
        <f>NOT(ISERROR(VLOOKUP(F128,'SE Ohio Counties'!B$1:B$19,1,FALSE)))</f>
        <v>0</v>
      </c>
      <c r="H128">
        <v>50</v>
      </c>
      <c r="J128" t="s">
        <v>123</v>
      </c>
      <c r="K128" t="s">
        <v>299</v>
      </c>
      <c r="L128" t="str">
        <f t="shared" si="2"/>
        <v>New Construction</v>
      </c>
      <c r="N128">
        <v>1000000</v>
      </c>
      <c r="P128">
        <v>1250000</v>
      </c>
      <c r="Q128" t="s">
        <v>654</v>
      </c>
      <c r="R128" t="s">
        <v>253</v>
      </c>
    </row>
    <row r="129" spans="1:19" x14ac:dyDescent="0.35">
      <c r="A129" t="s">
        <v>20</v>
      </c>
      <c r="B129">
        <v>2021</v>
      </c>
      <c r="C129" t="s">
        <v>655</v>
      </c>
      <c r="D129" t="s">
        <v>656</v>
      </c>
      <c r="E129" t="s">
        <v>657</v>
      </c>
      <c r="F129" t="s">
        <v>441</v>
      </c>
      <c r="G129" s="31" t="b">
        <f>NOT(ISERROR(VLOOKUP(F129,'SE Ohio Counties'!B$1:B$19,1,FALSE)))</f>
        <v>1</v>
      </c>
      <c r="H129">
        <v>32</v>
      </c>
      <c r="J129" t="s">
        <v>161</v>
      </c>
      <c r="K129" t="s">
        <v>268</v>
      </c>
      <c r="L129" t="str">
        <f t="shared" si="2"/>
        <v>Service Enhanced</v>
      </c>
      <c r="N129">
        <v>650000</v>
      </c>
      <c r="O129">
        <v>300000</v>
      </c>
      <c r="P129">
        <v>1750000</v>
      </c>
      <c r="Q129" t="s">
        <v>195</v>
      </c>
      <c r="R129" t="s">
        <v>253</v>
      </c>
      <c r="S129" t="s">
        <v>246</v>
      </c>
    </row>
    <row r="130" spans="1:19" x14ac:dyDescent="0.35">
      <c r="A130" t="s">
        <v>20</v>
      </c>
      <c r="B130">
        <v>2021</v>
      </c>
      <c r="C130" t="s">
        <v>658</v>
      </c>
      <c r="D130" t="s">
        <v>659</v>
      </c>
      <c r="E130" t="s">
        <v>34</v>
      </c>
      <c r="F130" t="s">
        <v>35</v>
      </c>
      <c r="G130" s="31" t="b">
        <f>NOT(ISERROR(VLOOKUP(F130,'SE Ohio Counties'!B$1:B$19,1,FALSE)))</f>
        <v>0</v>
      </c>
      <c r="H130">
        <v>83</v>
      </c>
      <c r="J130" t="s">
        <v>70</v>
      </c>
      <c r="K130" t="s">
        <v>617</v>
      </c>
      <c r="L130" t="str">
        <f t="shared" si="2"/>
        <v>Preserved Affordability</v>
      </c>
      <c r="N130">
        <v>775000</v>
      </c>
      <c r="P130">
        <v>1250000</v>
      </c>
      <c r="Q130" t="s">
        <v>310</v>
      </c>
      <c r="R130" t="s">
        <v>253</v>
      </c>
    </row>
    <row r="131" spans="1:19" x14ac:dyDescent="0.35">
      <c r="A131" t="s">
        <v>20</v>
      </c>
      <c r="B131">
        <v>2021</v>
      </c>
      <c r="C131" t="s">
        <v>660</v>
      </c>
      <c r="D131" t="s">
        <v>661</v>
      </c>
      <c r="E131" t="s">
        <v>662</v>
      </c>
      <c r="F131" t="s">
        <v>531</v>
      </c>
      <c r="G131" s="31" t="b">
        <f>NOT(ISERROR(VLOOKUP(F131,'SE Ohio Counties'!B$1:B$19,1,FALSE)))</f>
        <v>0</v>
      </c>
      <c r="H131">
        <v>50</v>
      </c>
      <c r="J131" t="s">
        <v>123</v>
      </c>
      <c r="K131" t="s">
        <v>252</v>
      </c>
      <c r="L131" t="str">
        <f t="shared" si="2"/>
        <v>New Construction</v>
      </c>
      <c r="N131">
        <v>900000</v>
      </c>
      <c r="O131">
        <v>600000</v>
      </c>
      <c r="P131">
        <v>1250000</v>
      </c>
      <c r="Q131" t="s">
        <v>255</v>
      </c>
      <c r="R131" t="s">
        <v>253</v>
      </c>
      <c r="S131" t="s">
        <v>246</v>
      </c>
    </row>
    <row r="132" spans="1:19" x14ac:dyDescent="0.35">
      <c r="A132" t="s">
        <v>20</v>
      </c>
      <c r="B132">
        <v>2021</v>
      </c>
      <c r="C132" t="s">
        <v>663</v>
      </c>
      <c r="D132" t="s">
        <v>664</v>
      </c>
      <c r="E132" t="s">
        <v>466</v>
      </c>
      <c r="F132" t="s">
        <v>576</v>
      </c>
      <c r="G132" s="31" t="b">
        <f>NOT(ISERROR(VLOOKUP(F132,'SE Ohio Counties'!B$1:B$19,1,FALSE)))</f>
        <v>0</v>
      </c>
      <c r="H132">
        <v>48</v>
      </c>
      <c r="J132" t="s">
        <v>70</v>
      </c>
      <c r="K132" t="s">
        <v>665</v>
      </c>
      <c r="L132" t="str">
        <f t="shared" si="2"/>
        <v>Preserved Affordability</v>
      </c>
      <c r="N132">
        <v>530000</v>
      </c>
      <c r="P132">
        <v>1250000</v>
      </c>
      <c r="Q132" t="s">
        <v>227</v>
      </c>
      <c r="R132" t="s">
        <v>253</v>
      </c>
    </row>
    <row r="133" spans="1:19" x14ac:dyDescent="0.35">
      <c r="A133" t="s">
        <v>20</v>
      </c>
      <c r="B133">
        <v>2021</v>
      </c>
      <c r="C133" t="s">
        <v>666</v>
      </c>
      <c r="D133" t="s">
        <v>667</v>
      </c>
      <c r="E133" t="s">
        <v>559</v>
      </c>
      <c r="F133" t="s">
        <v>69</v>
      </c>
      <c r="G133" s="31" t="b">
        <f>NOT(ISERROR(VLOOKUP(F133,'SE Ohio Counties'!B$1:B$19,1,FALSE)))</f>
        <v>0</v>
      </c>
      <c r="H133">
        <v>42</v>
      </c>
      <c r="J133" t="s">
        <v>123</v>
      </c>
      <c r="K133" t="s">
        <v>299</v>
      </c>
      <c r="L133" t="str">
        <f t="shared" si="2"/>
        <v>New Construction</v>
      </c>
      <c r="N133">
        <v>840000</v>
      </c>
      <c r="P133">
        <v>1250000</v>
      </c>
      <c r="Q133" t="s">
        <v>195</v>
      </c>
      <c r="R133" t="s">
        <v>253</v>
      </c>
    </row>
    <row r="134" spans="1:19" x14ac:dyDescent="0.35">
      <c r="A134" t="s">
        <v>20</v>
      </c>
      <c r="B134">
        <v>2021</v>
      </c>
      <c r="C134" t="s">
        <v>668</v>
      </c>
      <c r="D134" t="s">
        <v>9</v>
      </c>
      <c r="E134" t="s">
        <v>669</v>
      </c>
      <c r="F134" t="s">
        <v>586</v>
      </c>
      <c r="G134" s="31" t="b">
        <f>NOT(ISERROR(VLOOKUP(F134,'SE Ohio Counties'!B$1:B$19,1,FALSE)))</f>
        <v>0</v>
      </c>
      <c r="H134">
        <v>51</v>
      </c>
      <c r="J134" t="s">
        <v>70</v>
      </c>
      <c r="K134" t="s">
        <v>252</v>
      </c>
      <c r="L134" t="str">
        <f t="shared" si="2"/>
        <v>New Construction</v>
      </c>
      <c r="N134">
        <v>560000</v>
      </c>
      <c r="P134">
        <v>1250000</v>
      </c>
      <c r="Q134" t="s">
        <v>124</v>
      </c>
      <c r="R134" t="s">
        <v>253</v>
      </c>
    </row>
    <row r="135" spans="1:19" x14ac:dyDescent="0.35">
      <c r="A135" t="s">
        <v>20</v>
      </c>
      <c r="B135">
        <v>2021</v>
      </c>
      <c r="C135" t="s">
        <v>670</v>
      </c>
      <c r="D135" t="s">
        <v>671</v>
      </c>
      <c r="E135" t="s">
        <v>672</v>
      </c>
      <c r="F135" t="s">
        <v>184</v>
      </c>
      <c r="G135" s="31" t="b">
        <f>NOT(ISERROR(VLOOKUP(F135,'SE Ohio Counties'!B$1:B$19,1,FALSE)))</f>
        <v>0</v>
      </c>
      <c r="H135">
        <v>46</v>
      </c>
      <c r="J135" t="s">
        <v>70</v>
      </c>
      <c r="K135" t="s">
        <v>665</v>
      </c>
      <c r="L135" t="str">
        <f t="shared" si="2"/>
        <v>Preserved Affordability</v>
      </c>
      <c r="N135">
        <v>540000</v>
      </c>
      <c r="O135">
        <v>600000</v>
      </c>
      <c r="P135">
        <v>1250000</v>
      </c>
      <c r="Q135" t="s">
        <v>176</v>
      </c>
      <c r="R135" t="s">
        <v>253</v>
      </c>
      <c r="S135" t="s">
        <v>254</v>
      </c>
    </row>
    <row r="136" spans="1:19" x14ac:dyDescent="0.35">
      <c r="A136" t="s">
        <v>20</v>
      </c>
      <c r="B136">
        <v>2021</v>
      </c>
      <c r="C136" t="s">
        <v>673</v>
      </c>
      <c r="D136" t="s">
        <v>674</v>
      </c>
      <c r="E136" t="s">
        <v>57</v>
      </c>
      <c r="F136" t="s">
        <v>58</v>
      </c>
      <c r="G136" s="31" t="b">
        <f>NOT(ISERROR(VLOOKUP(F136,'SE Ohio Counties'!B$1:B$19,1,FALSE)))</f>
        <v>0</v>
      </c>
      <c r="H136">
        <v>50</v>
      </c>
      <c r="J136" t="s">
        <v>123</v>
      </c>
      <c r="K136" t="s">
        <v>613</v>
      </c>
      <c r="L136" t="str">
        <f t="shared" si="2"/>
        <v>New Construction</v>
      </c>
      <c r="N136">
        <v>1000000</v>
      </c>
      <c r="O136">
        <v>300000</v>
      </c>
      <c r="P136">
        <v>1250000</v>
      </c>
      <c r="Q136" t="s">
        <v>333</v>
      </c>
      <c r="R136" t="s">
        <v>245</v>
      </c>
      <c r="S136" t="s">
        <v>246</v>
      </c>
    </row>
    <row r="137" spans="1:19" x14ac:dyDescent="0.35">
      <c r="A137" t="s">
        <v>20</v>
      </c>
      <c r="B137">
        <v>2021</v>
      </c>
      <c r="C137" t="s">
        <v>675</v>
      </c>
      <c r="D137" t="s">
        <v>676</v>
      </c>
      <c r="E137" t="s">
        <v>68</v>
      </c>
      <c r="F137" t="s">
        <v>69</v>
      </c>
      <c r="G137" s="31" t="b">
        <f>NOT(ISERROR(VLOOKUP(F137,'SE Ohio Counties'!B$1:B$19,1,FALSE)))</f>
        <v>0</v>
      </c>
      <c r="H137">
        <v>62</v>
      </c>
      <c r="J137" t="s">
        <v>161</v>
      </c>
      <c r="K137" t="s">
        <v>268</v>
      </c>
      <c r="L137" t="str">
        <f t="shared" si="2"/>
        <v>Service Enhanced</v>
      </c>
      <c r="N137">
        <v>1000000</v>
      </c>
      <c r="O137">
        <v>300000</v>
      </c>
      <c r="P137">
        <v>1750000</v>
      </c>
      <c r="Q137" t="s">
        <v>447</v>
      </c>
      <c r="R137" t="s">
        <v>253</v>
      </c>
      <c r="S137" t="s">
        <v>246</v>
      </c>
    </row>
    <row r="138" spans="1:19" x14ac:dyDescent="0.35">
      <c r="A138" t="s">
        <v>20</v>
      </c>
      <c r="B138">
        <v>2021</v>
      </c>
      <c r="C138" t="s">
        <v>677</v>
      </c>
      <c r="D138" t="s">
        <v>678</v>
      </c>
      <c r="E138" t="s">
        <v>68</v>
      </c>
      <c r="F138" t="s">
        <v>69</v>
      </c>
      <c r="G138" s="31" t="b">
        <f>NOT(ISERROR(VLOOKUP(F138,'SE Ohio Counties'!B$1:B$19,1,FALSE)))</f>
        <v>0</v>
      </c>
      <c r="H138">
        <v>44</v>
      </c>
      <c r="J138" t="s">
        <v>123</v>
      </c>
      <c r="K138" t="s">
        <v>613</v>
      </c>
      <c r="L138" t="str">
        <f t="shared" si="2"/>
        <v>New Construction</v>
      </c>
      <c r="N138">
        <v>924000</v>
      </c>
      <c r="O138">
        <v>600000</v>
      </c>
      <c r="P138">
        <v>1250000</v>
      </c>
      <c r="Q138" t="s">
        <v>447</v>
      </c>
      <c r="R138" t="s">
        <v>253</v>
      </c>
      <c r="S138" t="s">
        <v>254</v>
      </c>
    </row>
    <row r="139" spans="1:19" x14ac:dyDescent="0.35">
      <c r="A139" t="s">
        <v>20</v>
      </c>
      <c r="B139">
        <v>2021</v>
      </c>
      <c r="C139" t="s">
        <v>679</v>
      </c>
      <c r="D139" t="s">
        <v>680</v>
      </c>
      <c r="E139" t="s">
        <v>336</v>
      </c>
      <c r="F139" t="s">
        <v>337</v>
      </c>
      <c r="G139" s="31" t="b">
        <f>NOT(ISERROR(VLOOKUP(F139,'SE Ohio Counties'!B$1:B$19,1,FALSE)))</f>
        <v>0</v>
      </c>
      <c r="H139">
        <v>60</v>
      </c>
      <c r="J139" t="s">
        <v>70</v>
      </c>
      <c r="K139" t="s">
        <v>332</v>
      </c>
      <c r="L139" t="str">
        <f t="shared" si="2"/>
        <v>New Construction</v>
      </c>
      <c r="N139">
        <v>1000000</v>
      </c>
      <c r="O139">
        <v>600000</v>
      </c>
      <c r="P139">
        <v>1250000</v>
      </c>
      <c r="Q139" t="s">
        <v>153</v>
      </c>
      <c r="R139" t="s">
        <v>245</v>
      </c>
      <c r="S139" t="s">
        <v>254</v>
      </c>
    </row>
    <row r="140" spans="1:19" x14ac:dyDescent="0.35">
      <c r="A140" t="s">
        <v>20</v>
      </c>
      <c r="B140">
        <v>2021</v>
      </c>
      <c r="C140" t="s">
        <v>681</v>
      </c>
      <c r="D140" t="s">
        <v>682</v>
      </c>
      <c r="E140" t="s">
        <v>541</v>
      </c>
      <c r="F140" t="s">
        <v>145</v>
      </c>
      <c r="G140" s="31" t="b">
        <f>NOT(ISERROR(VLOOKUP(F140,'SE Ohio Counties'!B$1:B$19,1,FALSE)))</f>
        <v>0</v>
      </c>
      <c r="H140">
        <v>51</v>
      </c>
      <c r="J140" t="s">
        <v>123</v>
      </c>
      <c r="K140" t="s">
        <v>299</v>
      </c>
      <c r="L140" t="str">
        <f t="shared" si="2"/>
        <v>New Construction</v>
      </c>
      <c r="N140">
        <v>1000000</v>
      </c>
      <c r="O140">
        <v>600000</v>
      </c>
      <c r="P140">
        <v>1250000</v>
      </c>
      <c r="Q140" t="s">
        <v>683</v>
      </c>
      <c r="R140" t="s">
        <v>253</v>
      </c>
      <c r="S140" t="s">
        <v>254</v>
      </c>
    </row>
    <row r="141" spans="1:19" x14ac:dyDescent="0.35">
      <c r="A141" t="s">
        <v>20</v>
      </c>
      <c r="B141">
        <v>2021</v>
      </c>
      <c r="C141" t="s">
        <v>684</v>
      </c>
      <c r="D141" t="s">
        <v>685</v>
      </c>
      <c r="E141" t="s">
        <v>541</v>
      </c>
      <c r="F141" t="s">
        <v>145</v>
      </c>
      <c r="G141" s="31" t="b">
        <f>NOT(ISERROR(VLOOKUP(F141,'SE Ohio Counties'!B$1:B$19,1,FALSE)))</f>
        <v>0</v>
      </c>
      <c r="H141">
        <v>52</v>
      </c>
      <c r="J141" t="s">
        <v>70</v>
      </c>
      <c r="K141" t="s">
        <v>332</v>
      </c>
      <c r="L141" t="str">
        <f t="shared" si="2"/>
        <v>New Construction</v>
      </c>
      <c r="N141">
        <v>1000000</v>
      </c>
      <c r="O141">
        <v>600000</v>
      </c>
      <c r="P141">
        <v>1250000</v>
      </c>
      <c r="Q141" t="s">
        <v>491</v>
      </c>
      <c r="R141" t="s">
        <v>253</v>
      </c>
      <c r="S141" t="s">
        <v>254</v>
      </c>
    </row>
    <row r="142" spans="1:19" x14ac:dyDescent="0.35">
      <c r="A142" t="s">
        <v>20</v>
      </c>
      <c r="B142">
        <v>2021</v>
      </c>
      <c r="C142" t="s">
        <v>686</v>
      </c>
      <c r="D142" t="s">
        <v>687</v>
      </c>
      <c r="E142" t="s">
        <v>688</v>
      </c>
      <c r="F142" t="s">
        <v>145</v>
      </c>
      <c r="G142" s="31" t="b">
        <f>NOT(ISERROR(VLOOKUP(F142,'SE Ohio Counties'!B$1:B$19,1,FALSE)))</f>
        <v>0</v>
      </c>
      <c r="H142">
        <v>50</v>
      </c>
      <c r="J142" t="s">
        <v>70</v>
      </c>
      <c r="K142" t="s">
        <v>332</v>
      </c>
      <c r="L142" t="str">
        <f t="shared" si="2"/>
        <v>New Construction</v>
      </c>
      <c r="N142">
        <v>1000000</v>
      </c>
      <c r="P142">
        <v>1250000</v>
      </c>
      <c r="Q142" t="s">
        <v>333</v>
      </c>
      <c r="R142" t="s">
        <v>253</v>
      </c>
    </row>
    <row r="143" spans="1:19" x14ac:dyDescent="0.35">
      <c r="A143" t="s">
        <v>20</v>
      </c>
      <c r="B143">
        <v>2021</v>
      </c>
      <c r="C143" t="s">
        <v>689</v>
      </c>
      <c r="D143" t="s">
        <v>690</v>
      </c>
      <c r="E143" t="s">
        <v>691</v>
      </c>
      <c r="F143" t="s">
        <v>692</v>
      </c>
      <c r="G143" s="31" t="b">
        <f>NOT(ISERROR(VLOOKUP(F143,'SE Ohio Counties'!B$1:B$19,1,FALSE)))</f>
        <v>0</v>
      </c>
      <c r="H143">
        <v>50</v>
      </c>
      <c r="J143" t="s">
        <v>123</v>
      </c>
      <c r="K143" t="s">
        <v>252</v>
      </c>
      <c r="L143" t="str">
        <f t="shared" si="2"/>
        <v>New Construction</v>
      </c>
      <c r="N143">
        <v>900000</v>
      </c>
      <c r="O143">
        <v>600000</v>
      </c>
      <c r="P143">
        <v>1250000</v>
      </c>
      <c r="Q143" t="s">
        <v>255</v>
      </c>
      <c r="R143" t="s">
        <v>253</v>
      </c>
      <c r="S143" t="s">
        <v>254</v>
      </c>
    </row>
    <row r="144" spans="1:19" x14ac:dyDescent="0.35">
      <c r="A144" t="s">
        <v>20</v>
      </c>
      <c r="B144">
        <v>2021</v>
      </c>
      <c r="C144" t="s">
        <v>693</v>
      </c>
      <c r="D144" t="s">
        <v>694</v>
      </c>
      <c r="E144" t="s">
        <v>695</v>
      </c>
      <c r="F144" t="s">
        <v>145</v>
      </c>
      <c r="G144" s="31" t="b">
        <f>NOT(ISERROR(VLOOKUP(F144,'SE Ohio Counties'!B$1:B$19,1,FALSE)))</f>
        <v>0</v>
      </c>
      <c r="H144">
        <v>76</v>
      </c>
      <c r="J144" t="s">
        <v>70</v>
      </c>
      <c r="K144" t="s">
        <v>617</v>
      </c>
      <c r="L144" t="str">
        <f t="shared" si="2"/>
        <v>Preserved Affordability</v>
      </c>
      <c r="N144">
        <v>627950</v>
      </c>
      <c r="P144">
        <v>1250000</v>
      </c>
      <c r="Q144" t="s">
        <v>278</v>
      </c>
      <c r="R144" t="s">
        <v>253</v>
      </c>
    </row>
    <row r="145" spans="1:19" x14ac:dyDescent="0.35">
      <c r="A145" t="s">
        <v>20</v>
      </c>
      <c r="B145">
        <v>2021</v>
      </c>
      <c r="C145" t="s">
        <v>696</v>
      </c>
      <c r="D145" t="s">
        <v>697</v>
      </c>
      <c r="E145" t="s">
        <v>698</v>
      </c>
      <c r="F145" t="s">
        <v>110</v>
      </c>
      <c r="G145" s="31" t="b">
        <f>NOT(ISERROR(VLOOKUP(F145,'SE Ohio Counties'!B$1:B$19,1,FALSE)))</f>
        <v>1</v>
      </c>
      <c r="H145">
        <v>48</v>
      </c>
      <c r="J145" t="s">
        <v>123</v>
      </c>
      <c r="K145" t="s">
        <v>665</v>
      </c>
      <c r="L145" t="str">
        <f t="shared" si="2"/>
        <v>Preserved Affordability</v>
      </c>
      <c r="N145">
        <v>624000</v>
      </c>
      <c r="P145">
        <v>1250000</v>
      </c>
      <c r="Q145" t="s">
        <v>153</v>
      </c>
      <c r="R145" t="s">
        <v>253</v>
      </c>
    </row>
    <row r="146" spans="1:19" x14ac:dyDescent="0.35">
      <c r="A146" t="s">
        <v>20</v>
      </c>
      <c r="B146">
        <v>2021</v>
      </c>
      <c r="C146" t="s">
        <v>699</v>
      </c>
      <c r="D146" t="s">
        <v>700</v>
      </c>
      <c r="E146" t="s">
        <v>701</v>
      </c>
      <c r="F146" t="s">
        <v>58</v>
      </c>
      <c r="G146" s="31" t="b">
        <f>NOT(ISERROR(VLOOKUP(F146,'SE Ohio Counties'!B$1:B$19,1,FALSE)))</f>
        <v>0</v>
      </c>
      <c r="H146">
        <v>46</v>
      </c>
      <c r="J146" t="s">
        <v>161</v>
      </c>
      <c r="K146" t="s">
        <v>268</v>
      </c>
      <c r="L146" t="str">
        <f t="shared" si="2"/>
        <v>Service Enhanced</v>
      </c>
      <c r="N146">
        <v>1000000</v>
      </c>
      <c r="O146">
        <v>300000</v>
      </c>
      <c r="P146">
        <v>1750000</v>
      </c>
      <c r="Q146" t="s">
        <v>307</v>
      </c>
      <c r="R146" t="s">
        <v>253</v>
      </c>
      <c r="S146" t="s">
        <v>246</v>
      </c>
    </row>
    <row r="147" spans="1:19" x14ac:dyDescent="0.35">
      <c r="A147" t="s">
        <v>20</v>
      </c>
      <c r="B147">
        <v>2021</v>
      </c>
      <c r="C147" t="s">
        <v>702</v>
      </c>
      <c r="D147" t="s">
        <v>703</v>
      </c>
      <c r="E147" t="s">
        <v>704</v>
      </c>
      <c r="F147" t="s">
        <v>285</v>
      </c>
      <c r="G147" s="31" t="b">
        <f>NOT(ISERROR(VLOOKUP(F147,'SE Ohio Counties'!B$1:B$19,1,FALSE)))</f>
        <v>0</v>
      </c>
      <c r="H147">
        <v>50</v>
      </c>
      <c r="J147" t="s">
        <v>70</v>
      </c>
      <c r="K147" t="s">
        <v>617</v>
      </c>
      <c r="L147" t="str">
        <f t="shared" si="2"/>
        <v>Preserved Affordability</v>
      </c>
      <c r="N147">
        <v>549999</v>
      </c>
      <c r="P147">
        <v>1250000</v>
      </c>
      <c r="Q147" t="s">
        <v>286</v>
      </c>
      <c r="R147" t="s">
        <v>253</v>
      </c>
    </row>
    <row r="148" spans="1:19" x14ac:dyDescent="0.35">
      <c r="A148" t="s">
        <v>20</v>
      </c>
      <c r="B148">
        <v>2020</v>
      </c>
      <c r="C148" t="s">
        <v>494</v>
      </c>
      <c r="D148" t="s">
        <v>495</v>
      </c>
      <c r="E148" t="s">
        <v>68</v>
      </c>
      <c r="F148" t="s">
        <v>69</v>
      </c>
      <c r="G148" s="31" t="b">
        <f>NOT(ISERROR(VLOOKUP(F148,'SE Ohio Counties'!B$1:B$19,1,FALSE)))</f>
        <v>0</v>
      </c>
      <c r="H148">
        <v>57</v>
      </c>
      <c r="J148" t="s">
        <v>70</v>
      </c>
      <c r="K148" t="s">
        <v>496</v>
      </c>
      <c r="L148" t="str">
        <f t="shared" si="2"/>
        <v>New Construction</v>
      </c>
      <c r="N148">
        <v>968000</v>
      </c>
      <c r="P148">
        <v>1250000</v>
      </c>
      <c r="Q148" t="s">
        <v>498</v>
      </c>
      <c r="R148" t="s">
        <v>497</v>
      </c>
    </row>
    <row r="149" spans="1:19" x14ac:dyDescent="0.35">
      <c r="A149" t="s">
        <v>20</v>
      </c>
      <c r="B149">
        <v>2020</v>
      </c>
      <c r="C149" t="s">
        <v>499</v>
      </c>
      <c r="D149" t="s">
        <v>500</v>
      </c>
      <c r="E149" t="s">
        <v>501</v>
      </c>
      <c r="F149" t="s">
        <v>101</v>
      </c>
      <c r="G149" s="31" t="b">
        <f>NOT(ISERROR(VLOOKUP(F149,'SE Ohio Counties'!B$1:B$19,1,FALSE)))</f>
        <v>1</v>
      </c>
      <c r="H149">
        <v>50</v>
      </c>
      <c r="J149" t="s">
        <v>123</v>
      </c>
      <c r="K149" t="s">
        <v>502</v>
      </c>
      <c r="L149" t="str">
        <f t="shared" si="2"/>
        <v>New Construction</v>
      </c>
      <c r="N149">
        <v>899999</v>
      </c>
      <c r="O149">
        <v>600000</v>
      </c>
      <c r="P149">
        <v>1250000</v>
      </c>
      <c r="Q149" t="s">
        <v>352</v>
      </c>
      <c r="R149" t="s">
        <v>497</v>
      </c>
      <c r="S149" t="s">
        <v>246</v>
      </c>
    </row>
    <row r="150" spans="1:19" x14ac:dyDescent="0.35">
      <c r="A150" t="s">
        <v>20</v>
      </c>
      <c r="B150">
        <v>2020</v>
      </c>
      <c r="C150" t="s">
        <v>503</v>
      </c>
      <c r="D150" t="s">
        <v>504</v>
      </c>
      <c r="E150" t="s">
        <v>68</v>
      </c>
      <c r="F150" t="s">
        <v>69</v>
      </c>
      <c r="G150" s="31" t="b">
        <f>NOT(ISERROR(VLOOKUP(F150,'SE Ohio Counties'!B$1:B$19,1,FALSE)))</f>
        <v>0</v>
      </c>
      <c r="H150">
        <v>56</v>
      </c>
      <c r="J150" t="s">
        <v>123</v>
      </c>
      <c r="K150" t="s">
        <v>505</v>
      </c>
      <c r="L150" t="str">
        <f t="shared" si="2"/>
        <v>New Construction</v>
      </c>
      <c r="N150">
        <v>795160</v>
      </c>
      <c r="P150">
        <v>1250000</v>
      </c>
      <c r="Q150" t="s">
        <v>506</v>
      </c>
      <c r="R150" t="s">
        <v>497</v>
      </c>
    </row>
    <row r="151" spans="1:19" x14ac:dyDescent="0.35">
      <c r="A151" t="s">
        <v>20</v>
      </c>
      <c r="B151">
        <v>2020</v>
      </c>
      <c r="C151" t="s">
        <v>507</v>
      </c>
      <c r="D151" t="s">
        <v>508</v>
      </c>
      <c r="E151" t="s">
        <v>68</v>
      </c>
      <c r="F151" t="s">
        <v>69</v>
      </c>
      <c r="G151" s="31" t="b">
        <f>NOT(ISERROR(VLOOKUP(F151,'SE Ohio Counties'!B$1:B$19,1,FALSE)))</f>
        <v>0</v>
      </c>
      <c r="H151">
        <v>64</v>
      </c>
      <c r="J151" t="s">
        <v>123</v>
      </c>
      <c r="K151" t="s">
        <v>509</v>
      </c>
      <c r="L151" t="str">
        <f t="shared" si="2"/>
        <v>New Construction</v>
      </c>
      <c r="N151">
        <v>1000000</v>
      </c>
      <c r="P151">
        <v>1250000</v>
      </c>
      <c r="Q151" t="s">
        <v>227</v>
      </c>
      <c r="R151" t="s">
        <v>497</v>
      </c>
    </row>
    <row r="152" spans="1:19" x14ac:dyDescent="0.35">
      <c r="A152" t="s">
        <v>20</v>
      </c>
      <c r="B152">
        <v>2020</v>
      </c>
      <c r="C152" t="s">
        <v>510</v>
      </c>
      <c r="D152" t="s">
        <v>511</v>
      </c>
      <c r="E152" t="s">
        <v>34</v>
      </c>
      <c r="F152" t="s">
        <v>35</v>
      </c>
      <c r="G152" s="31" t="b">
        <f>NOT(ISERROR(VLOOKUP(F152,'SE Ohio Counties'!B$1:B$19,1,FALSE)))</f>
        <v>0</v>
      </c>
      <c r="H152">
        <v>62</v>
      </c>
      <c r="J152" t="s">
        <v>70</v>
      </c>
      <c r="K152" t="s">
        <v>496</v>
      </c>
      <c r="L152" t="str">
        <f t="shared" si="2"/>
        <v>New Construction</v>
      </c>
      <c r="N152">
        <v>928546.65</v>
      </c>
      <c r="Q152" t="s">
        <v>129</v>
      </c>
      <c r="R152" t="s">
        <v>497</v>
      </c>
    </row>
    <row r="153" spans="1:19" x14ac:dyDescent="0.35">
      <c r="A153" t="s">
        <v>20</v>
      </c>
      <c r="B153">
        <v>2020</v>
      </c>
      <c r="C153" t="s">
        <v>512</v>
      </c>
      <c r="D153" t="s">
        <v>513</v>
      </c>
      <c r="E153" t="s">
        <v>514</v>
      </c>
      <c r="F153" t="s">
        <v>145</v>
      </c>
      <c r="G153" s="31" t="b">
        <f>NOT(ISERROR(VLOOKUP(F153,'SE Ohio Counties'!B$1:B$19,1,FALSE)))</f>
        <v>0</v>
      </c>
      <c r="H153">
        <v>48</v>
      </c>
      <c r="J153" t="s">
        <v>123</v>
      </c>
      <c r="K153" t="s">
        <v>515</v>
      </c>
      <c r="L153" t="str">
        <f t="shared" si="2"/>
        <v>Preserved Affordability</v>
      </c>
      <c r="N153">
        <v>576000</v>
      </c>
      <c r="P153">
        <v>1250000</v>
      </c>
      <c r="Q153" t="s">
        <v>516</v>
      </c>
      <c r="R153" t="s">
        <v>497</v>
      </c>
    </row>
    <row r="154" spans="1:19" x14ac:dyDescent="0.35">
      <c r="A154" t="s">
        <v>20</v>
      </c>
      <c r="B154">
        <v>2020</v>
      </c>
      <c r="C154" t="s">
        <v>517</v>
      </c>
      <c r="D154" t="s">
        <v>518</v>
      </c>
      <c r="E154" t="s">
        <v>519</v>
      </c>
      <c r="F154" t="s">
        <v>520</v>
      </c>
      <c r="G154" s="31" t="b">
        <f>NOT(ISERROR(VLOOKUP(F154,'SE Ohio Counties'!B$1:B$19,1,FALSE)))</f>
        <v>1</v>
      </c>
      <c r="H154">
        <v>64</v>
      </c>
      <c r="J154" t="s">
        <v>70</v>
      </c>
      <c r="K154" t="s">
        <v>502</v>
      </c>
      <c r="L154" t="str">
        <f t="shared" si="2"/>
        <v>New Construction</v>
      </c>
      <c r="N154">
        <v>900000</v>
      </c>
      <c r="P154">
        <v>1250000</v>
      </c>
      <c r="Q154" t="s">
        <v>521</v>
      </c>
      <c r="R154" t="s">
        <v>497</v>
      </c>
    </row>
    <row r="155" spans="1:19" x14ac:dyDescent="0.35">
      <c r="A155" t="s">
        <v>20</v>
      </c>
      <c r="B155">
        <v>2020</v>
      </c>
      <c r="C155" t="s">
        <v>522</v>
      </c>
      <c r="D155" t="s">
        <v>523</v>
      </c>
      <c r="E155" t="s">
        <v>44</v>
      </c>
      <c r="F155" t="s">
        <v>45</v>
      </c>
      <c r="G155" s="31" t="b">
        <f>NOT(ISERROR(VLOOKUP(F155,'SE Ohio Counties'!B$1:B$19,1,FALSE)))</f>
        <v>0</v>
      </c>
      <c r="H155">
        <v>52</v>
      </c>
      <c r="J155" t="s">
        <v>123</v>
      </c>
      <c r="K155" t="s">
        <v>505</v>
      </c>
      <c r="L155" t="str">
        <f t="shared" si="2"/>
        <v>New Construction</v>
      </c>
      <c r="N155">
        <v>1000000</v>
      </c>
      <c r="P155">
        <v>1250000</v>
      </c>
      <c r="Q155" t="s">
        <v>524</v>
      </c>
      <c r="R155" t="s">
        <v>497</v>
      </c>
    </row>
    <row r="156" spans="1:19" x14ac:dyDescent="0.35">
      <c r="A156" t="s">
        <v>20</v>
      </c>
      <c r="B156">
        <v>2020</v>
      </c>
      <c r="C156" t="s">
        <v>525</v>
      </c>
      <c r="D156" t="s">
        <v>526</v>
      </c>
      <c r="E156" t="s">
        <v>44</v>
      </c>
      <c r="F156" t="s">
        <v>45</v>
      </c>
      <c r="G156" s="31" t="b">
        <f>NOT(ISERROR(VLOOKUP(F156,'SE Ohio Counties'!B$1:B$19,1,FALSE)))</f>
        <v>0</v>
      </c>
      <c r="H156">
        <v>30</v>
      </c>
      <c r="J156" t="s">
        <v>123</v>
      </c>
      <c r="K156" t="s">
        <v>527</v>
      </c>
      <c r="L156" t="str">
        <f t="shared" si="2"/>
        <v/>
      </c>
      <c r="N156">
        <v>750000</v>
      </c>
      <c r="P156">
        <v>1250000</v>
      </c>
      <c r="Q156" t="s">
        <v>162</v>
      </c>
      <c r="R156" t="s">
        <v>497</v>
      </c>
    </row>
    <row r="157" spans="1:19" x14ac:dyDescent="0.35">
      <c r="A157" t="s">
        <v>20</v>
      </c>
      <c r="B157">
        <v>2020</v>
      </c>
      <c r="C157" t="s">
        <v>528</v>
      </c>
      <c r="D157" t="s">
        <v>529</v>
      </c>
      <c r="E157" t="s">
        <v>530</v>
      </c>
      <c r="F157" t="s">
        <v>531</v>
      </c>
      <c r="G157" s="31" t="b">
        <f>NOT(ISERROR(VLOOKUP(F157,'SE Ohio Counties'!B$1:B$19,1,FALSE)))</f>
        <v>0</v>
      </c>
      <c r="H157">
        <v>56</v>
      </c>
      <c r="J157" t="s">
        <v>123</v>
      </c>
      <c r="K157" t="s">
        <v>502</v>
      </c>
      <c r="L157" t="str">
        <f t="shared" ref="L157:L220" si="3">IF(LEFT(TRIM(K157),3)="New","New Construction",IF(LEFT(TRIM(K157),6)="Preser","Preserved Affordability",IF(LEFT(TRIM(K157),4)="Serv","Service Enhanced","")))</f>
        <v>New Construction</v>
      </c>
      <c r="N157">
        <v>827540</v>
      </c>
      <c r="P157">
        <v>1250000</v>
      </c>
      <c r="Q157" t="s">
        <v>278</v>
      </c>
      <c r="R157" t="s">
        <v>245</v>
      </c>
    </row>
    <row r="158" spans="1:19" x14ac:dyDescent="0.35">
      <c r="A158" t="s">
        <v>20</v>
      </c>
      <c r="B158">
        <v>2020</v>
      </c>
      <c r="C158" t="s">
        <v>532</v>
      </c>
      <c r="D158" t="s">
        <v>533</v>
      </c>
      <c r="E158" t="s">
        <v>534</v>
      </c>
      <c r="F158" t="s">
        <v>535</v>
      </c>
      <c r="G158" s="31" t="b">
        <f>NOT(ISERROR(VLOOKUP(F158,'SE Ohio Counties'!B$1:B$19,1,FALSE)))</f>
        <v>1</v>
      </c>
      <c r="H158">
        <v>54</v>
      </c>
      <c r="J158" t="s">
        <v>70</v>
      </c>
      <c r="K158" t="s">
        <v>515</v>
      </c>
      <c r="L158" t="str">
        <f t="shared" si="3"/>
        <v>Preserved Affordability</v>
      </c>
      <c r="N158">
        <v>636000</v>
      </c>
      <c r="P158">
        <v>1250000</v>
      </c>
      <c r="Q158" t="s">
        <v>153</v>
      </c>
      <c r="R158" t="s">
        <v>245</v>
      </c>
    </row>
    <row r="159" spans="1:19" x14ac:dyDescent="0.35">
      <c r="A159" t="s">
        <v>20</v>
      </c>
      <c r="B159">
        <v>2020</v>
      </c>
      <c r="C159" t="s">
        <v>536</v>
      </c>
      <c r="D159" t="s">
        <v>537</v>
      </c>
      <c r="E159" t="s">
        <v>144</v>
      </c>
      <c r="F159" t="s">
        <v>145</v>
      </c>
      <c r="G159" s="31" t="b">
        <f>NOT(ISERROR(VLOOKUP(F159,'SE Ohio Counties'!B$1:B$19,1,FALSE)))</f>
        <v>0</v>
      </c>
      <c r="H159">
        <v>71</v>
      </c>
      <c r="J159" t="s">
        <v>123</v>
      </c>
      <c r="K159" t="s">
        <v>538</v>
      </c>
      <c r="L159" t="str">
        <f t="shared" si="3"/>
        <v>Preserved Affordability</v>
      </c>
      <c r="N159">
        <v>851999</v>
      </c>
      <c r="P159">
        <v>1250000</v>
      </c>
      <c r="Q159" t="s">
        <v>539</v>
      </c>
      <c r="R159" t="s">
        <v>497</v>
      </c>
    </row>
    <row r="160" spans="1:19" x14ac:dyDescent="0.35">
      <c r="A160" t="s">
        <v>20</v>
      </c>
      <c r="B160">
        <v>2020</v>
      </c>
      <c r="C160" t="s">
        <v>540</v>
      </c>
      <c r="D160" t="s">
        <v>8</v>
      </c>
      <c r="E160" t="s">
        <v>541</v>
      </c>
      <c r="F160" t="s">
        <v>145</v>
      </c>
      <c r="G160" s="31" t="b">
        <f>NOT(ISERROR(VLOOKUP(F160,'SE Ohio Counties'!B$1:B$19,1,FALSE)))</f>
        <v>0</v>
      </c>
      <c r="H160">
        <v>40</v>
      </c>
      <c r="J160" t="s">
        <v>123</v>
      </c>
      <c r="K160" t="s">
        <v>505</v>
      </c>
      <c r="L160" t="str">
        <f t="shared" si="3"/>
        <v>New Construction</v>
      </c>
      <c r="N160">
        <v>720000</v>
      </c>
      <c r="O160">
        <v>300000</v>
      </c>
      <c r="P160">
        <v>1250000</v>
      </c>
      <c r="Q160" t="s">
        <v>542</v>
      </c>
      <c r="R160" t="s">
        <v>497</v>
      </c>
      <c r="S160" t="s">
        <v>254</v>
      </c>
    </row>
    <row r="161" spans="1:19" x14ac:dyDescent="0.35">
      <c r="A161" t="s">
        <v>20</v>
      </c>
      <c r="B161">
        <v>2020</v>
      </c>
      <c r="C161" t="s">
        <v>543</v>
      </c>
      <c r="D161" t="s">
        <v>544</v>
      </c>
      <c r="E161" t="s">
        <v>545</v>
      </c>
      <c r="F161" t="s">
        <v>546</v>
      </c>
      <c r="G161" s="31" t="b">
        <f>NOT(ISERROR(VLOOKUP(F161,'SE Ohio Counties'!B$1:B$19,1,FALSE)))</f>
        <v>0</v>
      </c>
      <c r="H161">
        <v>100</v>
      </c>
      <c r="J161" t="s">
        <v>123</v>
      </c>
      <c r="K161" t="s">
        <v>538</v>
      </c>
      <c r="L161" t="str">
        <f t="shared" si="3"/>
        <v>Preserved Affordability</v>
      </c>
      <c r="N161">
        <v>1000000</v>
      </c>
      <c r="P161">
        <v>1250000</v>
      </c>
      <c r="Q161" t="s">
        <v>547</v>
      </c>
      <c r="R161" t="s">
        <v>497</v>
      </c>
    </row>
    <row r="162" spans="1:19" x14ac:dyDescent="0.35">
      <c r="A162" t="s">
        <v>20</v>
      </c>
      <c r="B162">
        <v>2020</v>
      </c>
      <c r="C162" t="s">
        <v>548</v>
      </c>
      <c r="D162" t="s">
        <v>549</v>
      </c>
      <c r="E162" t="s">
        <v>550</v>
      </c>
      <c r="F162" t="s">
        <v>188</v>
      </c>
      <c r="G162" s="31" t="b">
        <f>NOT(ISERROR(VLOOKUP(F162,'SE Ohio Counties'!B$1:B$19,1,FALSE)))</f>
        <v>0</v>
      </c>
      <c r="H162">
        <v>40</v>
      </c>
      <c r="J162" t="s">
        <v>70</v>
      </c>
      <c r="K162" t="s">
        <v>496</v>
      </c>
      <c r="L162" t="str">
        <f t="shared" si="3"/>
        <v>New Construction</v>
      </c>
      <c r="N162">
        <v>596254</v>
      </c>
      <c r="P162">
        <v>1250000</v>
      </c>
      <c r="Q162" t="s">
        <v>231</v>
      </c>
      <c r="R162" t="s">
        <v>497</v>
      </c>
    </row>
    <row r="163" spans="1:19" x14ac:dyDescent="0.35">
      <c r="A163" t="s">
        <v>20</v>
      </c>
      <c r="B163">
        <v>2020</v>
      </c>
      <c r="C163" t="s">
        <v>551</v>
      </c>
      <c r="D163" t="s">
        <v>552</v>
      </c>
      <c r="E163" t="s">
        <v>122</v>
      </c>
      <c r="F163" t="s">
        <v>88</v>
      </c>
      <c r="G163" s="31" t="b">
        <f>NOT(ISERROR(VLOOKUP(F163,'SE Ohio Counties'!B$1:B$19,1,FALSE)))</f>
        <v>0</v>
      </c>
      <c r="H163">
        <v>50</v>
      </c>
      <c r="J163" t="s">
        <v>123</v>
      </c>
      <c r="K163" t="s">
        <v>505</v>
      </c>
      <c r="L163" t="str">
        <f t="shared" si="3"/>
        <v>New Construction</v>
      </c>
      <c r="N163">
        <v>1000000</v>
      </c>
      <c r="O163">
        <v>600000</v>
      </c>
      <c r="P163">
        <v>1250000</v>
      </c>
      <c r="Q163" t="s">
        <v>553</v>
      </c>
      <c r="R163" t="s">
        <v>245</v>
      </c>
      <c r="S163" t="s">
        <v>254</v>
      </c>
    </row>
    <row r="164" spans="1:19" x14ac:dyDescent="0.35">
      <c r="A164" t="s">
        <v>20</v>
      </c>
      <c r="B164">
        <v>2020</v>
      </c>
      <c r="C164" t="s">
        <v>554</v>
      </c>
      <c r="D164" t="s">
        <v>555</v>
      </c>
      <c r="E164" t="s">
        <v>556</v>
      </c>
      <c r="F164" t="s">
        <v>52</v>
      </c>
      <c r="G164" s="31" t="b">
        <f>NOT(ISERROR(VLOOKUP(F164,'SE Ohio Counties'!B$1:B$19,1,FALSE)))</f>
        <v>1</v>
      </c>
      <c r="H164">
        <v>51</v>
      </c>
      <c r="J164" t="s">
        <v>123</v>
      </c>
      <c r="K164" t="s">
        <v>502</v>
      </c>
      <c r="L164" t="str">
        <f t="shared" si="3"/>
        <v>New Construction</v>
      </c>
      <c r="N164">
        <v>900000</v>
      </c>
      <c r="O164">
        <v>300000</v>
      </c>
      <c r="P164">
        <v>1250000</v>
      </c>
      <c r="Q164" t="s">
        <v>134</v>
      </c>
      <c r="R164" t="s">
        <v>497</v>
      </c>
      <c r="S164" t="s">
        <v>246</v>
      </c>
    </row>
    <row r="165" spans="1:19" x14ac:dyDescent="0.35">
      <c r="A165" t="s">
        <v>20</v>
      </c>
      <c r="B165">
        <v>2020</v>
      </c>
      <c r="C165" t="s">
        <v>557</v>
      </c>
      <c r="D165" t="s">
        <v>558</v>
      </c>
      <c r="E165" t="s">
        <v>559</v>
      </c>
      <c r="F165" t="s">
        <v>69</v>
      </c>
      <c r="G165" s="31" t="b">
        <f>NOT(ISERROR(VLOOKUP(F165,'SE Ohio Counties'!B$1:B$19,1,FALSE)))</f>
        <v>0</v>
      </c>
      <c r="H165">
        <v>47</v>
      </c>
      <c r="J165" t="s">
        <v>123</v>
      </c>
      <c r="K165" t="s">
        <v>509</v>
      </c>
      <c r="L165" t="str">
        <f t="shared" si="3"/>
        <v>New Construction</v>
      </c>
      <c r="N165">
        <v>845953</v>
      </c>
      <c r="O165">
        <v>600000</v>
      </c>
      <c r="P165">
        <v>1250000</v>
      </c>
      <c r="Q165" t="s">
        <v>447</v>
      </c>
      <c r="R165" t="s">
        <v>497</v>
      </c>
      <c r="S165" t="s">
        <v>254</v>
      </c>
    </row>
    <row r="166" spans="1:19" x14ac:dyDescent="0.35">
      <c r="A166" t="s">
        <v>20</v>
      </c>
      <c r="B166">
        <v>2020</v>
      </c>
      <c r="C166" t="s">
        <v>560</v>
      </c>
      <c r="D166" t="s">
        <v>561</v>
      </c>
      <c r="E166" t="s">
        <v>34</v>
      </c>
      <c r="F166" t="s">
        <v>35</v>
      </c>
      <c r="G166" s="31" t="b">
        <f>NOT(ISERROR(VLOOKUP(F166,'SE Ohio Counties'!B$1:B$19,1,FALSE)))</f>
        <v>0</v>
      </c>
      <c r="H166">
        <v>56</v>
      </c>
      <c r="J166" t="s">
        <v>123</v>
      </c>
      <c r="K166" t="s">
        <v>509</v>
      </c>
      <c r="L166" t="str">
        <f t="shared" si="3"/>
        <v>New Construction</v>
      </c>
      <c r="N166">
        <v>1000000</v>
      </c>
      <c r="P166">
        <v>1250000</v>
      </c>
      <c r="Q166" t="s">
        <v>139</v>
      </c>
      <c r="R166" t="s">
        <v>497</v>
      </c>
    </row>
    <row r="167" spans="1:19" x14ac:dyDescent="0.35">
      <c r="A167" t="s">
        <v>20</v>
      </c>
      <c r="B167">
        <v>2020</v>
      </c>
      <c r="C167" t="s">
        <v>562</v>
      </c>
      <c r="D167" t="s">
        <v>563</v>
      </c>
      <c r="E167" t="s">
        <v>187</v>
      </c>
      <c r="F167" t="s">
        <v>188</v>
      </c>
      <c r="G167" s="31" t="b">
        <f>NOT(ISERROR(VLOOKUP(F167,'SE Ohio Counties'!B$1:B$19,1,FALSE)))</f>
        <v>0</v>
      </c>
      <c r="H167">
        <v>81</v>
      </c>
      <c r="J167" t="s">
        <v>70</v>
      </c>
      <c r="K167" t="s">
        <v>538</v>
      </c>
      <c r="L167" t="str">
        <f t="shared" si="3"/>
        <v>Preserved Affordability</v>
      </c>
      <c r="N167">
        <v>775000</v>
      </c>
      <c r="P167">
        <v>706327</v>
      </c>
      <c r="Q167" t="s">
        <v>564</v>
      </c>
      <c r="R167" t="s">
        <v>497</v>
      </c>
    </row>
    <row r="168" spans="1:19" x14ac:dyDescent="0.35">
      <c r="A168" t="s">
        <v>20</v>
      </c>
      <c r="B168">
        <v>2020</v>
      </c>
      <c r="C168" t="s">
        <v>565</v>
      </c>
      <c r="D168" t="s">
        <v>566</v>
      </c>
      <c r="E168" t="s">
        <v>567</v>
      </c>
      <c r="F168" t="s">
        <v>568</v>
      </c>
      <c r="G168" s="31" t="b">
        <f>NOT(ISERROR(VLOOKUP(F168,'SE Ohio Counties'!B$1:B$19,1,FALSE)))</f>
        <v>0</v>
      </c>
      <c r="H168">
        <v>48</v>
      </c>
      <c r="J168" t="s">
        <v>123</v>
      </c>
      <c r="K168" t="s">
        <v>515</v>
      </c>
      <c r="L168" t="str">
        <f t="shared" si="3"/>
        <v>Preserved Affordability</v>
      </c>
      <c r="N168">
        <v>575952</v>
      </c>
      <c r="O168">
        <v>600000</v>
      </c>
      <c r="P168">
        <v>1250000</v>
      </c>
      <c r="Q168" t="s">
        <v>176</v>
      </c>
      <c r="R168" t="s">
        <v>497</v>
      </c>
      <c r="S168" t="s">
        <v>246</v>
      </c>
    </row>
    <row r="169" spans="1:19" x14ac:dyDescent="0.35">
      <c r="A169" t="s">
        <v>20</v>
      </c>
      <c r="B169">
        <v>2020</v>
      </c>
      <c r="C169" t="s">
        <v>569</v>
      </c>
      <c r="D169" t="s">
        <v>570</v>
      </c>
      <c r="E169" t="s">
        <v>68</v>
      </c>
      <c r="F169" t="s">
        <v>69</v>
      </c>
      <c r="G169" s="31" t="b">
        <f>NOT(ISERROR(VLOOKUP(F169,'SE Ohio Counties'!B$1:B$19,1,FALSE)))</f>
        <v>0</v>
      </c>
      <c r="H169">
        <v>26</v>
      </c>
      <c r="J169" t="s">
        <v>161</v>
      </c>
      <c r="K169" t="s">
        <v>571</v>
      </c>
      <c r="L169" t="str">
        <f t="shared" si="3"/>
        <v>Service Enhanced</v>
      </c>
      <c r="N169">
        <v>624000</v>
      </c>
      <c r="O169">
        <v>300000</v>
      </c>
      <c r="P169">
        <v>1750000</v>
      </c>
      <c r="Q169" t="s">
        <v>195</v>
      </c>
      <c r="R169" t="s">
        <v>497</v>
      </c>
      <c r="S169" t="s">
        <v>246</v>
      </c>
    </row>
    <row r="170" spans="1:19" x14ac:dyDescent="0.35">
      <c r="A170" t="s">
        <v>20</v>
      </c>
      <c r="B170">
        <v>2020</v>
      </c>
      <c r="C170" t="s">
        <v>572</v>
      </c>
      <c r="D170" t="s">
        <v>573</v>
      </c>
      <c r="E170" t="s">
        <v>122</v>
      </c>
      <c r="F170" t="s">
        <v>88</v>
      </c>
      <c r="G170" s="31" t="b">
        <f>NOT(ISERROR(VLOOKUP(F170,'SE Ohio Counties'!B$1:B$19,1,FALSE)))</f>
        <v>0</v>
      </c>
      <c r="H170">
        <v>45</v>
      </c>
      <c r="J170" t="s">
        <v>161</v>
      </c>
      <c r="K170" t="s">
        <v>571</v>
      </c>
      <c r="L170" t="str">
        <f t="shared" si="3"/>
        <v>Service Enhanced</v>
      </c>
      <c r="N170">
        <v>900000</v>
      </c>
      <c r="O170">
        <v>300000</v>
      </c>
      <c r="P170">
        <v>1750000</v>
      </c>
      <c r="Q170" t="s">
        <v>355</v>
      </c>
      <c r="R170" t="s">
        <v>497</v>
      </c>
      <c r="S170" t="s">
        <v>246</v>
      </c>
    </row>
    <row r="171" spans="1:19" x14ac:dyDescent="0.35">
      <c r="A171" t="s">
        <v>20</v>
      </c>
      <c r="B171">
        <v>2020</v>
      </c>
      <c r="C171" t="s">
        <v>574</v>
      </c>
      <c r="D171" t="s">
        <v>575</v>
      </c>
      <c r="E171" t="s">
        <v>466</v>
      </c>
      <c r="F171" t="s">
        <v>576</v>
      </c>
      <c r="G171" s="31" t="b">
        <f>NOT(ISERROR(VLOOKUP(F171,'SE Ohio Counties'!B$1:B$19,1,FALSE)))</f>
        <v>0</v>
      </c>
      <c r="H171">
        <v>80</v>
      </c>
      <c r="J171" t="s">
        <v>70</v>
      </c>
      <c r="K171" t="s">
        <v>515</v>
      </c>
      <c r="L171" t="str">
        <f t="shared" si="3"/>
        <v>Preserved Affordability</v>
      </c>
      <c r="N171">
        <v>800000</v>
      </c>
      <c r="P171">
        <v>1250000</v>
      </c>
      <c r="Q171" t="s">
        <v>227</v>
      </c>
      <c r="R171" t="s">
        <v>497</v>
      </c>
    </row>
    <row r="172" spans="1:19" x14ac:dyDescent="0.35">
      <c r="A172" t="s">
        <v>20</v>
      </c>
      <c r="B172">
        <v>2020</v>
      </c>
      <c r="C172" t="s">
        <v>577</v>
      </c>
      <c r="D172" t="s">
        <v>578</v>
      </c>
      <c r="E172" t="s">
        <v>579</v>
      </c>
      <c r="F172" t="s">
        <v>473</v>
      </c>
      <c r="G172" s="31" t="b">
        <f>NOT(ISERROR(VLOOKUP(F172,'SE Ohio Counties'!B$1:B$19,1,FALSE)))</f>
        <v>0</v>
      </c>
      <c r="H172">
        <v>40</v>
      </c>
      <c r="J172" t="s">
        <v>123</v>
      </c>
      <c r="K172" t="s">
        <v>502</v>
      </c>
      <c r="L172" t="str">
        <f t="shared" si="3"/>
        <v>New Construction</v>
      </c>
      <c r="N172">
        <v>750000</v>
      </c>
      <c r="O172">
        <v>1000000</v>
      </c>
      <c r="P172">
        <v>2500000</v>
      </c>
      <c r="Q172" t="s">
        <v>255</v>
      </c>
      <c r="R172" t="s">
        <v>245</v>
      </c>
      <c r="S172" t="s">
        <v>246</v>
      </c>
    </row>
    <row r="173" spans="1:19" x14ac:dyDescent="0.35">
      <c r="A173" t="s">
        <v>20</v>
      </c>
      <c r="B173">
        <v>2020</v>
      </c>
      <c r="C173" t="s">
        <v>580</v>
      </c>
      <c r="D173" t="s">
        <v>581</v>
      </c>
      <c r="E173" t="s">
        <v>422</v>
      </c>
      <c r="F173" t="s">
        <v>423</v>
      </c>
      <c r="G173" s="31" t="b">
        <f>NOT(ISERROR(VLOOKUP(F173,'SE Ohio Counties'!B$1:B$19,1,FALSE)))</f>
        <v>1</v>
      </c>
      <c r="H173">
        <v>53</v>
      </c>
      <c r="J173" t="s">
        <v>70</v>
      </c>
      <c r="K173" t="s">
        <v>502</v>
      </c>
      <c r="L173" t="str">
        <f t="shared" si="3"/>
        <v>New Construction</v>
      </c>
      <c r="N173">
        <v>900000</v>
      </c>
      <c r="P173">
        <v>1250000</v>
      </c>
      <c r="Q173" t="s">
        <v>491</v>
      </c>
      <c r="R173" t="s">
        <v>497</v>
      </c>
    </row>
    <row r="174" spans="1:19" x14ac:dyDescent="0.35">
      <c r="A174" t="s">
        <v>20</v>
      </c>
      <c r="B174">
        <v>2020</v>
      </c>
      <c r="C174" t="s">
        <v>582</v>
      </c>
      <c r="D174" t="s">
        <v>583</v>
      </c>
      <c r="E174" t="s">
        <v>450</v>
      </c>
      <c r="F174" t="s">
        <v>285</v>
      </c>
      <c r="G174" s="31" t="b">
        <f>NOT(ISERROR(VLOOKUP(F174,'SE Ohio Counties'!B$1:B$19,1,FALSE)))</f>
        <v>0</v>
      </c>
      <c r="H174">
        <v>42</v>
      </c>
      <c r="J174" t="s">
        <v>161</v>
      </c>
      <c r="K174" t="s">
        <v>571</v>
      </c>
      <c r="L174" t="str">
        <f t="shared" si="3"/>
        <v>Service Enhanced</v>
      </c>
      <c r="N174">
        <v>700000</v>
      </c>
      <c r="O174">
        <v>300000</v>
      </c>
      <c r="P174">
        <v>1750000</v>
      </c>
      <c r="Q174" t="s">
        <v>286</v>
      </c>
      <c r="R174" t="s">
        <v>497</v>
      </c>
      <c r="S174" t="s">
        <v>246</v>
      </c>
    </row>
    <row r="175" spans="1:19" x14ac:dyDescent="0.35">
      <c r="A175" t="s">
        <v>20</v>
      </c>
      <c r="B175">
        <v>2020</v>
      </c>
      <c r="C175" t="s">
        <v>584</v>
      </c>
      <c r="D175" t="s">
        <v>585</v>
      </c>
      <c r="E175" t="s">
        <v>586</v>
      </c>
      <c r="F175" t="s">
        <v>586</v>
      </c>
      <c r="G175" s="31" t="b">
        <f>NOT(ISERROR(VLOOKUP(F175,'SE Ohio Counties'!B$1:B$19,1,FALSE)))</f>
        <v>0</v>
      </c>
      <c r="H175">
        <v>51</v>
      </c>
      <c r="J175" t="s">
        <v>123</v>
      </c>
      <c r="K175" t="s">
        <v>502</v>
      </c>
      <c r="L175" t="str">
        <f t="shared" si="3"/>
        <v>New Construction</v>
      </c>
      <c r="N175">
        <v>900000</v>
      </c>
      <c r="P175">
        <v>1250000</v>
      </c>
      <c r="Q175" t="s">
        <v>124</v>
      </c>
      <c r="R175" t="s">
        <v>497</v>
      </c>
    </row>
    <row r="176" spans="1:19" x14ac:dyDescent="0.35">
      <c r="A176" t="s">
        <v>20</v>
      </c>
      <c r="B176">
        <v>2020</v>
      </c>
      <c r="C176" t="s">
        <v>587</v>
      </c>
      <c r="D176" t="s">
        <v>588</v>
      </c>
      <c r="E176" t="s">
        <v>128</v>
      </c>
      <c r="F176" t="s">
        <v>58</v>
      </c>
      <c r="G176" s="31" t="b">
        <f>NOT(ISERROR(VLOOKUP(F176,'SE Ohio Counties'!B$1:B$19,1,FALSE)))</f>
        <v>0</v>
      </c>
      <c r="H176">
        <v>58</v>
      </c>
      <c r="J176" t="s">
        <v>70</v>
      </c>
      <c r="K176" t="s">
        <v>496</v>
      </c>
      <c r="L176" t="str">
        <f t="shared" si="3"/>
        <v>New Construction</v>
      </c>
      <c r="N176">
        <v>1000000</v>
      </c>
      <c r="P176">
        <v>1250000</v>
      </c>
      <c r="Q176" t="s">
        <v>333</v>
      </c>
      <c r="R176" t="s">
        <v>497</v>
      </c>
    </row>
    <row r="177" spans="1:19" x14ac:dyDescent="0.35">
      <c r="A177" t="s">
        <v>20</v>
      </c>
      <c r="B177">
        <v>2020</v>
      </c>
      <c r="C177" t="s">
        <v>589</v>
      </c>
      <c r="D177" t="s">
        <v>590</v>
      </c>
      <c r="E177" t="s">
        <v>591</v>
      </c>
      <c r="F177" t="s">
        <v>473</v>
      </c>
      <c r="G177" s="31" t="b">
        <f>NOT(ISERROR(VLOOKUP(F177,'SE Ohio Counties'!B$1:B$19,1,FALSE)))</f>
        <v>0</v>
      </c>
      <c r="H177">
        <v>54</v>
      </c>
      <c r="J177" t="s">
        <v>123</v>
      </c>
      <c r="K177" t="s">
        <v>505</v>
      </c>
      <c r="L177" t="str">
        <f t="shared" si="3"/>
        <v>New Construction</v>
      </c>
      <c r="N177">
        <v>972000</v>
      </c>
      <c r="O177">
        <v>300000</v>
      </c>
      <c r="P177">
        <v>1250000</v>
      </c>
      <c r="Q177" t="s">
        <v>491</v>
      </c>
      <c r="R177" t="s">
        <v>497</v>
      </c>
      <c r="S177" t="s">
        <v>246</v>
      </c>
    </row>
    <row r="178" spans="1:19" x14ac:dyDescent="0.35">
      <c r="A178" t="s">
        <v>20</v>
      </c>
      <c r="B178">
        <v>2020</v>
      </c>
      <c r="C178" t="s">
        <v>592</v>
      </c>
      <c r="D178" t="s">
        <v>593</v>
      </c>
      <c r="E178" t="s">
        <v>34</v>
      </c>
      <c r="F178" t="s">
        <v>35</v>
      </c>
      <c r="G178" s="31" t="b">
        <f>NOT(ISERROR(VLOOKUP(F178,'SE Ohio Counties'!B$1:B$19,1,FALSE)))</f>
        <v>0</v>
      </c>
      <c r="H178">
        <v>56</v>
      </c>
      <c r="J178" t="s">
        <v>161</v>
      </c>
      <c r="K178" t="s">
        <v>571</v>
      </c>
      <c r="L178" t="str">
        <f t="shared" si="3"/>
        <v>Service Enhanced</v>
      </c>
      <c r="N178">
        <v>1000000</v>
      </c>
      <c r="O178">
        <v>300000</v>
      </c>
      <c r="P178">
        <v>1750000</v>
      </c>
      <c r="Q178" t="s">
        <v>307</v>
      </c>
      <c r="R178" t="s">
        <v>497</v>
      </c>
      <c r="S178" t="s">
        <v>246</v>
      </c>
    </row>
    <row r="179" spans="1:19" x14ac:dyDescent="0.35">
      <c r="A179" t="s">
        <v>20</v>
      </c>
      <c r="B179">
        <v>2020</v>
      </c>
      <c r="C179" t="s">
        <v>594</v>
      </c>
      <c r="D179" t="s">
        <v>595</v>
      </c>
      <c r="E179" t="s">
        <v>556</v>
      </c>
      <c r="F179" t="s">
        <v>52</v>
      </c>
      <c r="G179" s="31" t="b">
        <f>NOT(ISERROR(VLOOKUP(F179,'SE Ohio Counties'!B$1:B$19,1,FALSE)))</f>
        <v>1</v>
      </c>
      <c r="H179">
        <v>56</v>
      </c>
      <c r="J179" t="s">
        <v>123</v>
      </c>
      <c r="K179" t="s">
        <v>502</v>
      </c>
      <c r="L179" t="str">
        <f t="shared" si="3"/>
        <v>New Construction</v>
      </c>
      <c r="N179">
        <v>900000</v>
      </c>
      <c r="O179">
        <v>300000</v>
      </c>
      <c r="P179">
        <v>1250000</v>
      </c>
      <c r="Q179" t="s">
        <v>134</v>
      </c>
      <c r="R179" t="s">
        <v>497</v>
      </c>
      <c r="S179" t="s">
        <v>246</v>
      </c>
    </row>
    <row r="180" spans="1:19" x14ac:dyDescent="0.35">
      <c r="A180" t="s">
        <v>20</v>
      </c>
      <c r="B180">
        <v>2020</v>
      </c>
      <c r="C180" t="s">
        <v>596</v>
      </c>
      <c r="D180" t="s">
        <v>597</v>
      </c>
      <c r="E180" t="s">
        <v>44</v>
      </c>
      <c r="F180" t="s">
        <v>45</v>
      </c>
      <c r="G180" s="31" t="b">
        <f>NOT(ISERROR(VLOOKUP(F180,'SE Ohio Counties'!B$1:B$19,1,FALSE)))</f>
        <v>0</v>
      </c>
      <c r="H180">
        <v>56</v>
      </c>
      <c r="J180" t="s">
        <v>70</v>
      </c>
      <c r="K180" t="s">
        <v>496</v>
      </c>
      <c r="L180" t="str">
        <f t="shared" si="3"/>
        <v>New Construction</v>
      </c>
      <c r="N180">
        <v>1000000</v>
      </c>
      <c r="P180">
        <v>1250000</v>
      </c>
      <c r="Q180" t="s">
        <v>234</v>
      </c>
      <c r="R180" t="s">
        <v>245</v>
      </c>
    </row>
    <row r="181" spans="1:19" x14ac:dyDescent="0.35">
      <c r="A181" t="s">
        <v>20</v>
      </c>
      <c r="B181">
        <v>2020</v>
      </c>
      <c r="C181" t="s">
        <v>598</v>
      </c>
      <c r="D181" t="s">
        <v>599</v>
      </c>
      <c r="E181" t="s">
        <v>600</v>
      </c>
      <c r="F181" t="s">
        <v>69</v>
      </c>
      <c r="G181" s="31" t="b">
        <f>NOT(ISERROR(VLOOKUP(F181,'SE Ohio Counties'!B$1:B$19,1,FALSE)))</f>
        <v>0</v>
      </c>
      <c r="H181">
        <v>58</v>
      </c>
      <c r="J181" t="s">
        <v>123</v>
      </c>
      <c r="K181" t="s">
        <v>505</v>
      </c>
      <c r="L181" t="str">
        <f t="shared" si="3"/>
        <v>New Construction</v>
      </c>
      <c r="N181">
        <v>985940</v>
      </c>
      <c r="O181">
        <v>300000</v>
      </c>
      <c r="P181">
        <v>1250000</v>
      </c>
      <c r="Q181" t="s">
        <v>333</v>
      </c>
      <c r="R181" t="s">
        <v>497</v>
      </c>
      <c r="S181" t="s">
        <v>254</v>
      </c>
    </row>
    <row r="182" spans="1:19" x14ac:dyDescent="0.35">
      <c r="A182" t="s">
        <v>20</v>
      </c>
      <c r="B182">
        <v>2020</v>
      </c>
      <c r="C182" t="s">
        <v>601</v>
      </c>
      <c r="D182" t="s">
        <v>602</v>
      </c>
      <c r="E182" t="s">
        <v>144</v>
      </c>
      <c r="F182" t="s">
        <v>145</v>
      </c>
      <c r="G182" s="31" t="b">
        <f>NOT(ISERROR(VLOOKUP(F182,'SE Ohio Counties'!B$1:B$19,1,FALSE)))</f>
        <v>0</v>
      </c>
      <c r="H182">
        <v>28</v>
      </c>
      <c r="J182" t="s">
        <v>123</v>
      </c>
      <c r="K182" t="s">
        <v>527</v>
      </c>
      <c r="L182" t="str">
        <f t="shared" si="3"/>
        <v/>
      </c>
      <c r="N182">
        <v>711611</v>
      </c>
      <c r="O182">
        <v>600000</v>
      </c>
      <c r="P182">
        <v>1250000</v>
      </c>
      <c r="Q182" t="s">
        <v>603</v>
      </c>
      <c r="R182" t="s">
        <v>245</v>
      </c>
      <c r="S182" t="s">
        <v>254</v>
      </c>
    </row>
    <row r="183" spans="1:19" x14ac:dyDescent="0.35">
      <c r="A183" t="s">
        <v>20</v>
      </c>
      <c r="B183">
        <v>2020</v>
      </c>
      <c r="C183" t="s">
        <v>604</v>
      </c>
      <c r="D183" t="s">
        <v>605</v>
      </c>
      <c r="E183" t="s">
        <v>44</v>
      </c>
      <c r="F183" t="s">
        <v>45</v>
      </c>
      <c r="G183" s="31" t="b">
        <f>NOT(ISERROR(VLOOKUP(F183,'SE Ohio Counties'!B$1:B$19,1,FALSE)))</f>
        <v>0</v>
      </c>
      <c r="H183">
        <v>77</v>
      </c>
      <c r="J183" t="s">
        <v>123</v>
      </c>
      <c r="K183" t="s">
        <v>538</v>
      </c>
      <c r="L183" t="str">
        <f t="shared" si="3"/>
        <v>Preserved Affordability</v>
      </c>
      <c r="N183">
        <v>1000000</v>
      </c>
      <c r="P183">
        <v>1150000</v>
      </c>
      <c r="Q183" t="s">
        <v>606</v>
      </c>
      <c r="R183" t="s">
        <v>245</v>
      </c>
    </row>
    <row r="184" spans="1:19" x14ac:dyDescent="0.35">
      <c r="A184" t="s">
        <v>20</v>
      </c>
      <c r="B184">
        <v>2020</v>
      </c>
      <c r="C184" t="s">
        <v>607</v>
      </c>
      <c r="D184" t="s">
        <v>608</v>
      </c>
      <c r="E184" t="s">
        <v>609</v>
      </c>
      <c r="F184" t="s">
        <v>610</v>
      </c>
      <c r="G184" s="31" t="b">
        <f>NOT(ISERROR(VLOOKUP(F184,'SE Ohio Counties'!B$1:B$19,1,FALSE)))</f>
        <v>0</v>
      </c>
      <c r="H184">
        <v>45</v>
      </c>
      <c r="J184" t="s">
        <v>161</v>
      </c>
      <c r="K184" t="s">
        <v>571</v>
      </c>
      <c r="L184" t="str">
        <f t="shared" si="3"/>
        <v>Service Enhanced</v>
      </c>
      <c r="N184">
        <v>1000000</v>
      </c>
      <c r="P184">
        <v>1750000</v>
      </c>
      <c r="Q184" t="s">
        <v>195</v>
      </c>
      <c r="R184" t="s">
        <v>497</v>
      </c>
    </row>
    <row r="185" spans="1:19" x14ac:dyDescent="0.35">
      <c r="A185" t="s">
        <v>20</v>
      </c>
      <c r="B185">
        <v>2019</v>
      </c>
      <c r="C185" t="s">
        <v>381</v>
      </c>
      <c r="D185" t="s">
        <v>382</v>
      </c>
      <c r="E185" t="s">
        <v>383</v>
      </c>
      <c r="F185" t="s">
        <v>384</v>
      </c>
      <c r="G185" s="31" t="b">
        <f>NOT(ISERROR(VLOOKUP(F185,'SE Ohio Counties'!B$1:B$19,1,FALSE)))</f>
        <v>0</v>
      </c>
      <c r="H185">
        <v>43</v>
      </c>
      <c r="J185" t="s">
        <v>18</v>
      </c>
      <c r="K185" t="s">
        <v>260</v>
      </c>
      <c r="L185" t="str">
        <f t="shared" si="3"/>
        <v>Preserved Affordability</v>
      </c>
      <c r="N185">
        <v>472091</v>
      </c>
      <c r="O185">
        <v>1000000</v>
      </c>
      <c r="P185">
        <v>1250000</v>
      </c>
      <c r="Q185" t="s">
        <v>195</v>
      </c>
      <c r="R185" t="s">
        <v>253</v>
      </c>
      <c r="S185" t="s">
        <v>254</v>
      </c>
    </row>
    <row r="186" spans="1:19" x14ac:dyDescent="0.35">
      <c r="A186" t="s">
        <v>20</v>
      </c>
      <c r="B186">
        <v>2019</v>
      </c>
      <c r="C186" t="s">
        <v>385</v>
      </c>
      <c r="D186" t="s">
        <v>386</v>
      </c>
      <c r="E186" t="s">
        <v>387</v>
      </c>
      <c r="F186" t="s">
        <v>200</v>
      </c>
      <c r="G186" s="31" t="b">
        <f>NOT(ISERROR(VLOOKUP(F186,'SE Ohio Counties'!B$1:B$19,1,FALSE)))</f>
        <v>0</v>
      </c>
      <c r="H186">
        <v>62</v>
      </c>
      <c r="J186" t="s">
        <v>161</v>
      </c>
      <c r="K186" t="s">
        <v>268</v>
      </c>
      <c r="L186" t="str">
        <f t="shared" si="3"/>
        <v>Service Enhanced</v>
      </c>
      <c r="N186">
        <v>914982</v>
      </c>
      <c r="O186">
        <v>1400000</v>
      </c>
      <c r="P186">
        <v>1750000</v>
      </c>
      <c r="Q186" t="s">
        <v>388</v>
      </c>
      <c r="R186" t="s">
        <v>253</v>
      </c>
      <c r="S186" t="s">
        <v>254</v>
      </c>
    </row>
    <row r="187" spans="1:19" x14ac:dyDescent="0.35">
      <c r="A187" t="s">
        <v>20</v>
      </c>
      <c r="B187">
        <v>2019</v>
      </c>
      <c r="C187" t="s">
        <v>389</v>
      </c>
      <c r="D187" t="s">
        <v>390</v>
      </c>
      <c r="E187" t="s">
        <v>391</v>
      </c>
      <c r="F187" t="s">
        <v>392</v>
      </c>
      <c r="G187" s="31" t="b">
        <f>NOT(ISERROR(VLOOKUP(F187,'SE Ohio Counties'!B$1:B$19,1,FALSE)))</f>
        <v>0</v>
      </c>
      <c r="H187">
        <v>32</v>
      </c>
      <c r="J187" t="s">
        <v>18</v>
      </c>
      <c r="K187" t="s">
        <v>260</v>
      </c>
      <c r="L187" t="str">
        <f t="shared" si="3"/>
        <v>Preserved Affordability</v>
      </c>
      <c r="N187">
        <v>397949.07179999998</v>
      </c>
      <c r="P187">
        <v>1250000</v>
      </c>
      <c r="Q187" t="s">
        <v>153</v>
      </c>
      <c r="R187" t="s">
        <v>253</v>
      </c>
    </row>
    <row r="188" spans="1:19" x14ac:dyDescent="0.35">
      <c r="A188" t="s">
        <v>20</v>
      </c>
      <c r="B188">
        <v>2019</v>
      </c>
      <c r="C188" t="s">
        <v>393</v>
      </c>
      <c r="D188" t="s">
        <v>394</v>
      </c>
      <c r="E188" t="s">
        <v>395</v>
      </c>
      <c r="F188" t="s">
        <v>396</v>
      </c>
      <c r="G188" s="31" t="b">
        <f>NOT(ISERROR(VLOOKUP(F188,'SE Ohio Counties'!B$1:B$19,1,FALSE)))</f>
        <v>0</v>
      </c>
      <c r="H188">
        <v>52</v>
      </c>
      <c r="J188" t="s">
        <v>2</v>
      </c>
      <c r="K188" t="s">
        <v>252</v>
      </c>
      <c r="L188" t="str">
        <f t="shared" si="3"/>
        <v>New Construction</v>
      </c>
      <c r="N188">
        <v>785000</v>
      </c>
      <c r="P188">
        <v>1250000</v>
      </c>
      <c r="Q188" t="s">
        <v>124</v>
      </c>
      <c r="R188" t="s">
        <v>253</v>
      </c>
    </row>
    <row r="189" spans="1:19" x14ac:dyDescent="0.35">
      <c r="A189" t="s">
        <v>20</v>
      </c>
      <c r="B189">
        <v>2019</v>
      </c>
      <c r="C189" t="s">
        <v>397</v>
      </c>
      <c r="D189" t="s">
        <v>398</v>
      </c>
      <c r="E189" t="s">
        <v>52</v>
      </c>
      <c r="F189" t="s">
        <v>52</v>
      </c>
      <c r="G189" s="31" t="b">
        <f>NOT(ISERROR(VLOOKUP(F189,'SE Ohio Counties'!B$1:B$19,1,FALSE)))</f>
        <v>1</v>
      </c>
      <c r="H189">
        <v>53</v>
      </c>
      <c r="J189" t="s">
        <v>2</v>
      </c>
      <c r="K189" t="s">
        <v>260</v>
      </c>
      <c r="L189" t="str">
        <f t="shared" si="3"/>
        <v>Preserved Affordability</v>
      </c>
      <c r="N189">
        <v>542000</v>
      </c>
      <c r="P189">
        <v>1250000</v>
      </c>
      <c r="Q189" t="s">
        <v>399</v>
      </c>
      <c r="R189" t="s">
        <v>253</v>
      </c>
    </row>
    <row r="190" spans="1:19" x14ac:dyDescent="0.35">
      <c r="A190" t="s">
        <v>20</v>
      </c>
      <c r="B190">
        <v>2019</v>
      </c>
      <c r="C190" t="s">
        <v>400</v>
      </c>
      <c r="D190" t="s">
        <v>401</v>
      </c>
      <c r="E190" t="s">
        <v>402</v>
      </c>
      <c r="F190" t="s">
        <v>403</v>
      </c>
      <c r="G190" s="31" t="b">
        <f>NOT(ISERROR(VLOOKUP(F190,'SE Ohio Counties'!B$1:B$19,1,FALSE)))</f>
        <v>0</v>
      </c>
      <c r="H190">
        <v>64</v>
      </c>
      <c r="J190" t="s">
        <v>2</v>
      </c>
      <c r="K190" t="s">
        <v>260</v>
      </c>
      <c r="L190" t="str">
        <f t="shared" si="3"/>
        <v>Preserved Affordability</v>
      </c>
      <c r="N190">
        <v>700000</v>
      </c>
      <c r="P190">
        <v>1250000</v>
      </c>
      <c r="Q190" t="s">
        <v>291</v>
      </c>
      <c r="R190" t="s">
        <v>253</v>
      </c>
    </row>
    <row r="191" spans="1:19" x14ac:dyDescent="0.35">
      <c r="A191" t="s">
        <v>20</v>
      </c>
      <c r="B191">
        <v>2019</v>
      </c>
      <c r="C191" t="s">
        <v>404</v>
      </c>
      <c r="D191" t="s">
        <v>405</v>
      </c>
      <c r="E191" t="s">
        <v>34</v>
      </c>
      <c r="F191" t="s">
        <v>35</v>
      </c>
      <c r="G191" s="31" t="b">
        <f>NOT(ISERROR(VLOOKUP(F191,'SE Ohio Counties'!B$1:B$19,1,FALSE)))</f>
        <v>0</v>
      </c>
      <c r="H191">
        <v>98</v>
      </c>
      <c r="J191" t="s">
        <v>2</v>
      </c>
      <c r="K191" t="s">
        <v>290</v>
      </c>
      <c r="L191" t="str">
        <f t="shared" si="3"/>
        <v>Preserved Affordability</v>
      </c>
      <c r="N191">
        <v>800000</v>
      </c>
      <c r="P191">
        <v>1250000</v>
      </c>
      <c r="Q191" t="s">
        <v>291</v>
      </c>
      <c r="R191" t="s">
        <v>253</v>
      </c>
    </row>
    <row r="192" spans="1:19" x14ac:dyDescent="0.35">
      <c r="A192" t="s">
        <v>20</v>
      </c>
      <c r="B192">
        <v>2019</v>
      </c>
      <c r="C192" t="s">
        <v>406</v>
      </c>
      <c r="D192" t="s">
        <v>407</v>
      </c>
      <c r="E192" t="s">
        <v>34</v>
      </c>
      <c r="F192" t="s">
        <v>35</v>
      </c>
      <c r="G192" s="31" t="b">
        <f>NOT(ISERROR(VLOOKUP(F192,'SE Ohio Counties'!B$1:B$19,1,FALSE)))</f>
        <v>0</v>
      </c>
      <c r="H192">
        <v>63</v>
      </c>
      <c r="J192" t="s">
        <v>161</v>
      </c>
      <c r="K192" t="s">
        <v>268</v>
      </c>
      <c r="L192" t="str">
        <f t="shared" si="3"/>
        <v>Service Enhanced</v>
      </c>
      <c r="N192">
        <v>945000</v>
      </c>
      <c r="O192">
        <v>300000</v>
      </c>
      <c r="P192">
        <v>1750000</v>
      </c>
      <c r="Q192" t="s">
        <v>307</v>
      </c>
      <c r="R192" t="s">
        <v>253</v>
      </c>
      <c r="S192" t="s">
        <v>254</v>
      </c>
    </row>
    <row r="193" spans="1:19" x14ac:dyDescent="0.35">
      <c r="A193" t="s">
        <v>20</v>
      </c>
      <c r="B193">
        <v>2019</v>
      </c>
      <c r="C193" t="s">
        <v>408</v>
      </c>
      <c r="D193" t="s">
        <v>409</v>
      </c>
      <c r="E193" t="s">
        <v>410</v>
      </c>
      <c r="F193" t="s">
        <v>251</v>
      </c>
      <c r="G193" s="31" t="b">
        <f>NOT(ISERROR(VLOOKUP(F193,'SE Ohio Counties'!B$1:B$19,1,FALSE)))</f>
        <v>0</v>
      </c>
      <c r="H193">
        <v>50</v>
      </c>
      <c r="J193" t="s">
        <v>18</v>
      </c>
      <c r="K193" t="s">
        <v>252</v>
      </c>
      <c r="L193" t="str">
        <f t="shared" si="3"/>
        <v>New Construction</v>
      </c>
      <c r="N193">
        <v>800000</v>
      </c>
      <c r="P193">
        <v>1250000</v>
      </c>
      <c r="Q193" t="s">
        <v>234</v>
      </c>
      <c r="R193" t="s">
        <v>245</v>
      </c>
    </row>
    <row r="194" spans="1:19" x14ac:dyDescent="0.35">
      <c r="A194" t="s">
        <v>20</v>
      </c>
      <c r="B194">
        <v>2019</v>
      </c>
      <c r="C194" t="s">
        <v>411</v>
      </c>
      <c r="D194" t="s">
        <v>412</v>
      </c>
      <c r="E194" t="s">
        <v>34</v>
      </c>
      <c r="F194" t="s">
        <v>35</v>
      </c>
      <c r="G194" s="31" t="b">
        <f>NOT(ISERROR(VLOOKUP(F194,'SE Ohio Counties'!B$1:B$19,1,FALSE)))</f>
        <v>0</v>
      </c>
      <c r="H194">
        <v>176</v>
      </c>
      <c r="J194" t="s">
        <v>2</v>
      </c>
      <c r="K194" t="s">
        <v>299</v>
      </c>
      <c r="L194" t="str">
        <f t="shared" si="3"/>
        <v>New Construction</v>
      </c>
      <c r="N194">
        <v>1224029</v>
      </c>
      <c r="P194">
        <v>1250000</v>
      </c>
      <c r="Q194" t="s">
        <v>413</v>
      </c>
      <c r="R194" t="s">
        <v>253</v>
      </c>
    </row>
    <row r="195" spans="1:19" x14ac:dyDescent="0.35">
      <c r="A195" t="s">
        <v>20</v>
      </c>
      <c r="B195">
        <v>2019</v>
      </c>
      <c r="C195" t="s">
        <v>414</v>
      </c>
      <c r="D195" t="s">
        <v>415</v>
      </c>
      <c r="E195" t="s">
        <v>416</v>
      </c>
      <c r="F195" t="s">
        <v>35</v>
      </c>
      <c r="G195" s="31" t="b">
        <f>NOT(ISERROR(VLOOKUP(F195,'SE Ohio Counties'!B$1:B$19,1,FALSE)))</f>
        <v>0</v>
      </c>
      <c r="H195">
        <v>32</v>
      </c>
      <c r="J195" t="s">
        <v>18</v>
      </c>
      <c r="K195" t="s">
        <v>332</v>
      </c>
      <c r="L195" t="str">
        <f t="shared" si="3"/>
        <v>New Construction</v>
      </c>
      <c r="N195">
        <v>565000</v>
      </c>
      <c r="P195">
        <v>1250000</v>
      </c>
      <c r="Q195" t="s">
        <v>417</v>
      </c>
      <c r="R195" t="s">
        <v>253</v>
      </c>
    </row>
    <row r="196" spans="1:19" x14ac:dyDescent="0.35">
      <c r="A196" t="s">
        <v>20</v>
      </c>
      <c r="B196">
        <v>2019</v>
      </c>
      <c r="C196" t="s">
        <v>418</v>
      </c>
      <c r="D196" t="s">
        <v>7</v>
      </c>
      <c r="E196" t="s">
        <v>83</v>
      </c>
      <c r="F196" t="s">
        <v>84</v>
      </c>
      <c r="G196" s="31" t="b">
        <f>NOT(ISERROR(VLOOKUP(F196,'SE Ohio Counties'!B$1:B$19,1,FALSE)))</f>
        <v>0</v>
      </c>
      <c r="H196">
        <v>68</v>
      </c>
      <c r="J196" t="s">
        <v>419</v>
      </c>
      <c r="K196" t="s">
        <v>244</v>
      </c>
      <c r="L196" t="str">
        <f t="shared" si="3"/>
        <v>New Construction</v>
      </c>
      <c r="N196">
        <v>985000</v>
      </c>
      <c r="P196">
        <v>1250000</v>
      </c>
      <c r="Q196" t="s">
        <v>124</v>
      </c>
      <c r="R196" t="s">
        <v>253</v>
      </c>
    </row>
    <row r="197" spans="1:19" x14ac:dyDescent="0.35">
      <c r="A197" t="s">
        <v>20</v>
      </c>
      <c r="B197">
        <v>2019</v>
      </c>
      <c r="C197" t="s">
        <v>420</v>
      </c>
      <c r="D197" t="s">
        <v>421</v>
      </c>
      <c r="E197" t="s">
        <v>422</v>
      </c>
      <c r="F197" t="s">
        <v>423</v>
      </c>
      <c r="G197" s="31" t="b">
        <f>NOT(ISERROR(VLOOKUP(F197,'SE Ohio Counties'!B$1:B$19,1,FALSE)))</f>
        <v>1</v>
      </c>
      <c r="H197">
        <v>45</v>
      </c>
      <c r="J197" t="s">
        <v>161</v>
      </c>
      <c r="K197" t="s">
        <v>268</v>
      </c>
      <c r="L197" t="str">
        <f t="shared" si="3"/>
        <v>Service Enhanced</v>
      </c>
      <c r="N197">
        <v>855000</v>
      </c>
      <c r="O197">
        <v>300000</v>
      </c>
      <c r="P197">
        <v>1750000</v>
      </c>
      <c r="Q197" t="s">
        <v>195</v>
      </c>
      <c r="R197" t="s">
        <v>253</v>
      </c>
      <c r="S197" t="s">
        <v>246</v>
      </c>
    </row>
    <row r="198" spans="1:19" x14ac:dyDescent="0.35">
      <c r="A198" t="s">
        <v>20</v>
      </c>
      <c r="B198">
        <v>2019</v>
      </c>
      <c r="C198" t="s">
        <v>424</v>
      </c>
      <c r="D198" t="s">
        <v>425</v>
      </c>
      <c r="E198" t="s">
        <v>34</v>
      </c>
      <c r="F198" t="s">
        <v>35</v>
      </c>
      <c r="G198" s="31" t="b">
        <f>NOT(ISERROR(VLOOKUP(F198,'SE Ohio Counties'!B$1:B$19,1,FALSE)))</f>
        <v>0</v>
      </c>
      <c r="H198">
        <v>60</v>
      </c>
      <c r="J198" t="s">
        <v>2</v>
      </c>
      <c r="K198" t="s">
        <v>244</v>
      </c>
      <c r="L198" t="str">
        <f t="shared" si="3"/>
        <v>New Construction</v>
      </c>
      <c r="N198">
        <v>985000</v>
      </c>
      <c r="O198">
        <v>300000</v>
      </c>
      <c r="P198">
        <v>1250000</v>
      </c>
      <c r="Q198" t="s">
        <v>134</v>
      </c>
      <c r="R198" t="s">
        <v>253</v>
      </c>
      <c r="S198" t="s">
        <v>254</v>
      </c>
    </row>
    <row r="199" spans="1:19" x14ac:dyDescent="0.35">
      <c r="A199" t="s">
        <v>20</v>
      </c>
      <c r="B199">
        <v>2019</v>
      </c>
      <c r="C199" t="s">
        <v>426</v>
      </c>
      <c r="D199" t="s">
        <v>427</v>
      </c>
      <c r="E199" t="s">
        <v>34</v>
      </c>
      <c r="F199" t="s">
        <v>35</v>
      </c>
      <c r="G199" s="31" t="b">
        <f>NOT(ISERROR(VLOOKUP(F199,'SE Ohio Counties'!B$1:B$19,1,FALSE)))</f>
        <v>0</v>
      </c>
      <c r="H199">
        <v>50</v>
      </c>
      <c r="J199" t="s">
        <v>2</v>
      </c>
      <c r="K199" t="s">
        <v>244</v>
      </c>
      <c r="L199" t="str">
        <f t="shared" si="3"/>
        <v>New Construction</v>
      </c>
      <c r="N199">
        <v>899999</v>
      </c>
      <c r="O199">
        <v>300000</v>
      </c>
      <c r="P199">
        <v>1250000</v>
      </c>
      <c r="Q199" t="s">
        <v>417</v>
      </c>
      <c r="R199" t="s">
        <v>253</v>
      </c>
      <c r="S199" t="s">
        <v>254</v>
      </c>
    </row>
    <row r="200" spans="1:19" x14ac:dyDescent="0.35">
      <c r="A200" t="s">
        <v>20</v>
      </c>
      <c r="B200">
        <v>2019</v>
      </c>
      <c r="C200" t="s">
        <v>428</v>
      </c>
      <c r="D200" t="s">
        <v>429</v>
      </c>
      <c r="E200" t="s">
        <v>44</v>
      </c>
      <c r="F200" t="s">
        <v>45</v>
      </c>
      <c r="G200" s="31" t="b">
        <f>NOT(ISERROR(VLOOKUP(F200,'SE Ohio Counties'!B$1:B$19,1,FALSE)))</f>
        <v>0</v>
      </c>
      <c r="H200">
        <v>75</v>
      </c>
      <c r="J200" t="s">
        <v>18</v>
      </c>
      <c r="K200" t="s">
        <v>332</v>
      </c>
      <c r="L200" t="str">
        <f t="shared" si="3"/>
        <v>New Construction</v>
      </c>
      <c r="N200">
        <v>1135613</v>
      </c>
      <c r="P200">
        <v>1250000</v>
      </c>
      <c r="Q200" t="s">
        <v>430</v>
      </c>
      <c r="R200" t="s">
        <v>245</v>
      </c>
    </row>
    <row r="201" spans="1:19" x14ac:dyDescent="0.35">
      <c r="A201" t="s">
        <v>20</v>
      </c>
      <c r="B201">
        <v>2019</v>
      </c>
      <c r="C201" t="s">
        <v>431</v>
      </c>
      <c r="D201" t="s">
        <v>432</v>
      </c>
      <c r="E201" t="s">
        <v>433</v>
      </c>
      <c r="F201" t="s">
        <v>188</v>
      </c>
      <c r="G201" s="31" t="b">
        <f>NOT(ISERROR(VLOOKUP(F201,'SE Ohio Counties'!B$1:B$19,1,FALSE)))</f>
        <v>0</v>
      </c>
      <c r="H201">
        <v>25</v>
      </c>
      <c r="J201" t="s">
        <v>18</v>
      </c>
      <c r="K201" t="s">
        <v>290</v>
      </c>
      <c r="L201" t="str">
        <f t="shared" si="3"/>
        <v>Preserved Affordability</v>
      </c>
      <c r="N201">
        <v>273041</v>
      </c>
      <c r="P201">
        <v>1250000</v>
      </c>
      <c r="Q201" t="s">
        <v>129</v>
      </c>
      <c r="R201" t="s">
        <v>245</v>
      </c>
    </row>
    <row r="202" spans="1:19" x14ac:dyDescent="0.35">
      <c r="A202" t="s">
        <v>20</v>
      </c>
      <c r="B202">
        <v>2019</v>
      </c>
      <c r="C202" t="s">
        <v>434</v>
      </c>
      <c r="D202" t="s">
        <v>435</v>
      </c>
      <c r="E202" t="s">
        <v>358</v>
      </c>
      <c r="F202" t="s">
        <v>358</v>
      </c>
      <c r="G202" s="31" t="b">
        <f>NOT(ISERROR(VLOOKUP(F202,'SE Ohio Counties'!B$1:B$19,1,FALSE)))</f>
        <v>0</v>
      </c>
      <c r="H202">
        <v>50</v>
      </c>
      <c r="J202" t="s">
        <v>2</v>
      </c>
      <c r="K202" t="s">
        <v>252</v>
      </c>
      <c r="L202" t="str">
        <f t="shared" si="3"/>
        <v>New Construction</v>
      </c>
      <c r="N202">
        <v>785000</v>
      </c>
      <c r="O202">
        <v>300000</v>
      </c>
      <c r="P202">
        <v>1250000</v>
      </c>
      <c r="Q202" t="s">
        <v>134</v>
      </c>
      <c r="R202" t="s">
        <v>253</v>
      </c>
      <c r="S202" t="s">
        <v>246</v>
      </c>
    </row>
    <row r="203" spans="1:19" x14ac:dyDescent="0.35">
      <c r="A203" t="s">
        <v>20</v>
      </c>
      <c r="B203">
        <v>2019</v>
      </c>
      <c r="C203" t="s">
        <v>436</v>
      </c>
      <c r="D203" t="s">
        <v>437</v>
      </c>
      <c r="E203" t="s">
        <v>34</v>
      </c>
      <c r="F203" t="s">
        <v>35</v>
      </c>
      <c r="G203" s="31" t="b">
        <f>NOT(ISERROR(VLOOKUP(F203,'SE Ohio Counties'!B$1:B$19,1,FALSE)))</f>
        <v>0</v>
      </c>
      <c r="H203">
        <v>94</v>
      </c>
      <c r="J203" t="s">
        <v>18</v>
      </c>
      <c r="K203" t="s">
        <v>332</v>
      </c>
      <c r="L203" t="str">
        <f t="shared" si="3"/>
        <v>New Construction</v>
      </c>
      <c r="N203">
        <v>1234999</v>
      </c>
      <c r="P203">
        <v>1250000</v>
      </c>
      <c r="Q203" t="s">
        <v>129</v>
      </c>
      <c r="R203" t="s">
        <v>253</v>
      </c>
    </row>
    <row r="204" spans="1:19" x14ac:dyDescent="0.35">
      <c r="A204" t="s">
        <v>20</v>
      </c>
      <c r="B204">
        <v>2019</v>
      </c>
      <c r="C204" t="s">
        <v>438</v>
      </c>
      <c r="D204" t="s">
        <v>439</v>
      </c>
      <c r="E204" t="s">
        <v>440</v>
      </c>
      <c r="F204" t="s">
        <v>441</v>
      </c>
      <c r="G204" s="31" t="b">
        <f>NOT(ISERROR(VLOOKUP(F204,'SE Ohio Counties'!B$1:B$19,1,FALSE)))</f>
        <v>1</v>
      </c>
      <c r="H204">
        <v>45</v>
      </c>
      <c r="J204" t="s">
        <v>2</v>
      </c>
      <c r="K204" t="s">
        <v>252</v>
      </c>
      <c r="L204" t="str">
        <f t="shared" si="3"/>
        <v>New Construction</v>
      </c>
      <c r="N204">
        <v>720281</v>
      </c>
      <c r="O204">
        <v>1350000</v>
      </c>
      <c r="P204">
        <v>1250000</v>
      </c>
      <c r="Q204" t="s">
        <v>255</v>
      </c>
      <c r="R204" t="s">
        <v>245</v>
      </c>
      <c r="S204" t="s">
        <v>254</v>
      </c>
    </row>
    <row r="205" spans="1:19" x14ac:dyDescent="0.35">
      <c r="A205" t="s">
        <v>20</v>
      </c>
      <c r="B205">
        <v>2019</v>
      </c>
      <c r="C205" t="s">
        <v>442</v>
      </c>
      <c r="D205" t="s">
        <v>443</v>
      </c>
      <c r="E205" t="s">
        <v>187</v>
      </c>
      <c r="F205" t="s">
        <v>188</v>
      </c>
      <c r="G205" s="31" t="b">
        <f>NOT(ISERROR(VLOOKUP(F205,'SE Ohio Counties'!B$1:B$19,1,FALSE)))</f>
        <v>0</v>
      </c>
      <c r="H205">
        <v>62</v>
      </c>
      <c r="J205" t="s">
        <v>18</v>
      </c>
      <c r="K205" t="s">
        <v>332</v>
      </c>
      <c r="L205" t="str">
        <f t="shared" si="3"/>
        <v>New Construction</v>
      </c>
      <c r="N205">
        <v>1000000</v>
      </c>
      <c r="P205">
        <v>1250000</v>
      </c>
      <c r="Q205" t="s">
        <v>444</v>
      </c>
      <c r="R205" t="s">
        <v>245</v>
      </c>
    </row>
    <row r="206" spans="1:19" x14ac:dyDescent="0.35">
      <c r="A206" t="s">
        <v>20</v>
      </c>
      <c r="B206">
        <v>2019</v>
      </c>
      <c r="C206" t="s">
        <v>445</v>
      </c>
      <c r="D206" t="s">
        <v>446</v>
      </c>
      <c r="E206" t="s">
        <v>68</v>
      </c>
      <c r="F206" t="s">
        <v>69</v>
      </c>
      <c r="G206" s="31" t="b">
        <f>NOT(ISERROR(VLOOKUP(F206,'SE Ohio Counties'!B$1:B$19,1,FALSE)))</f>
        <v>0</v>
      </c>
      <c r="H206">
        <v>32</v>
      </c>
      <c r="J206" t="s">
        <v>2</v>
      </c>
      <c r="K206" t="s">
        <v>244</v>
      </c>
      <c r="L206" t="str">
        <f t="shared" si="3"/>
        <v>New Construction</v>
      </c>
      <c r="N206">
        <v>576000</v>
      </c>
      <c r="O206">
        <v>600000</v>
      </c>
      <c r="P206">
        <v>1250000</v>
      </c>
      <c r="Q206" t="s">
        <v>447</v>
      </c>
      <c r="R206" t="s">
        <v>253</v>
      </c>
      <c r="S206" t="s">
        <v>254</v>
      </c>
    </row>
    <row r="207" spans="1:19" x14ac:dyDescent="0.35">
      <c r="A207" t="s">
        <v>20</v>
      </c>
      <c r="B207">
        <v>2019</v>
      </c>
      <c r="C207" t="s">
        <v>448</v>
      </c>
      <c r="D207" t="s">
        <v>449</v>
      </c>
      <c r="E207" t="s">
        <v>450</v>
      </c>
      <c r="F207" t="s">
        <v>285</v>
      </c>
      <c r="G207" s="31" t="b">
        <f>NOT(ISERROR(VLOOKUP(F207,'SE Ohio Counties'!B$1:B$19,1,FALSE)))</f>
        <v>0</v>
      </c>
      <c r="H207">
        <v>74</v>
      </c>
      <c r="J207" t="s">
        <v>18</v>
      </c>
      <c r="K207" t="s">
        <v>260</v>
      </c>
      <c r="L207" t="str">
        <f t="shared" si="3"/>
        <v>Preserved Affordability</v>
      </c>
      <c r="N207">
        <v>700000</v>
      </c>
      <c r="P207">
        <v>1250000</v>
      </c>
      <c r="Q207" t="s">
        <v>451</v>
      </c>
      <c r="R207" t="s">
        <v>253</v>
      </c>
    </row>
    <row r="208" spans="1:19" x14ac:dyDescent="0.35">
      <c r="A208" t="s">
        <v>20</v>
      </c>
      <c r="B208">
        <v>2019</v>
      </c>
      <c r="C208" t="s">
        <v>452</v>
      </c>
      <c r="D208" t="s">
        <v>453</v>
      </c>
      <c r="E208" t="s">
        <v>454</v>
      </c>
      <c r="F208" t="s">
        <v>337</v>
      </c>
      <c r="G208" s="31" t="b">
        <f>NOT(ISERROR(VLOOKUP(F208,'SE Ohio Counties'!B$1:B$19,1,FALSE)))</f>
        <v>0</v>
      </c>
      <c r="H208">
        <v>48</v>
      </c>
      <c r="J208" t="s">
        <v>18</v>
      </c>
      <c r="K208" t="s">
        <v>290</v>
      </c>
      <c r="L208" t="str">
        <f t="shared" si="3"/>
        <v>Preserved Affordability</v>
      </c>
      <c r="N208">
        <v>498789</v>
      </c>
      <c r="P208">
        <v>1250000</v>
      </c>
      <c r="Q208" t="s">
        <v>451</v>
      </c>
      <c r="R208" t="s">
        <v>245</v>
      </c>
    </row>
    <row r="209" spans="1:19" x14ac:dyDescent="0.35">
      <c r="A209" t="s">
        <v>20</v>
      </c>
      <c r="B209">
        <v>2019</v>
      </c>
      <c r="C209" t="s">
        <v>455</v>
      </c>
      <c r="D209" t="s">
        <v>456</v>
      </c>
      <c r="E209" t="s">
        <v>68</v>
      </c>
      <c r="F209" t="s">
        <v>69</v>
      </c>
      <c r="G209" s="31" t="b">
        <f>NOT(ISERROR(VLOOKUP(F209,'SE Ohio Counties'!B$1:B$19,1,FALSE)))</f>
        <v>0</v>
      </c>
      <c r="H209">
        <v>114</v>
      </c>
      <c r="J209" t="s">
        <v>2</v>
      </c>
      <c r="K209" t="s">
        <v>290</v>
      </c>
      <c r="L209" t="str">
        <f t="shared" si="3"/>
        <v>Preserved Affordability</v>
      </c>
      <c r="N209">
        <v>800000</v>
      </c>
      <c r="P209">
        <v>1250000</v>
      </c>
      <c r="Q209" t="s">
        <v>310</v>
      </c>
      <c r="R209" t="s">
        <v>253</v>
      </c>
    </row>
    <row r="210" spans="1:19" x14ac:dyDescent="0.35">
      <c r="A210" t="s">
        <v>20</v>
      </c>
      <c r="B210">
        <v>2019</v>
      </c>
      <c r="C210" t="s">
        <v>457</v>
      </c>
      <c r="D210" t="s">
        <v>458</v>
      </c>
      <c r="E210" t="s">
        <v>459</v>
      </c>
      <c r="F210" t="s">
        <v>460</v>
      </c>
      <c r="G210" s="31" t="b">
        <f>NOT(ISERROR(VLOOKUP(F210,'SE Ohio Counties'!B$1:B$19,1,FALSE)))</f>
        <v>0</v>
      </c>
      <c r="H210">
        <v>45</v>
      </c>
      <c r="J210" t="s">
        <v>2</v>
      </c>
      <c r="K210" t="s">
        <v>244</v>
      </c>
      <c r="L210" t="str">
        <f t="shared" si="3"/>
        <v>New Construction</v>
      </c>
      <c r="N210">
        <v>1000000</v>
      </c>
      <c r="O210">
        <v>300000</v>
      </c>
      <c r="P210">
        <v>1250000</v>
      </c>
      <c r="Q210" t="s">
        <v>162</v>
      </c>
      <c r="R210" t="s">
        <v>253</v>
      </c>
      <c r="S210" t="s">
        <v>246</v>
      </c>
    </row>
    <row r="211" spans="1:19" x14ac:dyDescent="0.35">
      <c r="A211" t="s">
        <v>20</v>
      </c>
      <c r="B211">
        <v>2019</v>
      </c>
      <c r="C211" t="s">
        <v>461</v>
      </c>
      <c r="D211" t="s">
        <v>462</v>
      </c>
      <c r="E211" t="s">
        <v>68</v>
      </c>
      <c r="F211" t="s">
        <v>69</v>
      </c>
      <c r="G211" s="31" t="b">
        <f>NOT(ISERROR(VLOOKUP(F211,'SE Ohio Counties'!B$1:B$19,1,FALSE)))</f>
        <v>0</v>
      </c>
      <c r="H211">
        <v>137</v>
      </c>
      <c r="J211" t="s">
        <v>2</v>
      </c>
      <c r="K211" t="s">
        <v>290</v>
      </c>
      <c r="L211" t="str">
        <f t="shared" si="3"/>
        <v>Preserved Affordability</v>
      </c>
      <c r="N211">
        <v>800000</v>
      </c>
      <c r="P211">
        <v>1250000</v>
      </c>
      <c r="Q211" t="s">
        <v>310</v>
      </c>
      <c r="R211" t="s">
        <v>253</v>
      </c>
    </row>
    <row r="212" spans="1:19" x14ac:dyDescent="0.35">
      <c r="A212" t="s">
        <v>20</v>
      </c>
      <c r="B212">
        <v>2019</v>
      </c>
      <c r="C212" t="s">
        <v>463</v>
      </c>
      <c r="D212" t="s">
        <v>464</v>
      </c>
      <c r="E212" t="s">
        <v>465</v>
      </c>
      <c r="F212" t="s">
        <v>466</v>
      </c>
      <c r="G212" s="31" t="b">
        <f>NOT(ISERROR(VLOOKUP(F212,'SE Ohio Counties'!B$1:B$19,1,FALSE)))</f>
        <v>0</v>
      </c>
      <c r="H212">
        <v>48</v>
      </c>
      <c r="J212" t="s">
        <v>2</v>
      </c>
      <c r="K212" t="s">
        <v>252</v>
      </c>
      <c r="L212" t="str">
        <f t="shared" si="3"/>
        <v>New Construction</v>
      </c>
      <c r="N212">
        <v>785000</v>
      </c>
      <c r="O212">
        <v>300000</v>
      </c>
      <c r="P212">
        <v>1250000</v>
      </c>
      <c r="Q212" t="s">
        <v>467</v>
      </c>
      <c r="R212" t="s">
        <v>253</v>
      </c>
      <c r="S212" t="s">
        <v>246</v>
      </c>
    </row>
    <row r="213" spans="1:19" x14ac:dyDescent="0.35">
      <c r="A213" t="s">
        <v>20</v>
      </c>
      <c r="B213">
        <v>2019</v>
      </c>
      <c r="C213" t="s">
        <v>468</v>
      </c>
      <c r="D213" t="s">
        <v>469</v>
      </c>
      <c r="E213" t="s">
        <v>44</v>
      </c>
      <c r="F213" t="s">
        <v>45</v>
      </c>
      <c r="G213" s="31" t="b">
        <f>NOT(ISERROR(VLOOKUP(F213,'SE Ohio Counties'!B$1:B$19,1,FALSE)))</f>
        <v>0</v>
      </c>
      <c r="H213">
        <v>88</v>
      </c>
      <c r="J213" t="s">
        <v>2</v>
      </c>
      <c r="K213" t="s">
        <v>299</v>
      </c>
      <c r="L213" t="str">
        <f t="shared" si="3"/>
        <v>New Construction</v>
      </c>
      <c r="N213">
        <v>1231912</v>
      </c>
      <c r="P213">
        <v>1250000</v>
      </c>
      <c r="Q213" t="s">
        <v>370</v>
      </c>
      <c r="R213" t="s">
        <v>253</v>
      </c>
    </row>
    <row r="214" spans="1:19" x14ac:dyDescent="0.35">
      <c r="A214" t="s">
        <v>20</v>
      </c>
      <c r="B214">
        <v>2019</v>
      </c>
      <c r="C214" t="s">
        <v>470</v>
      </c>
      <c r="D214" t="s">
        <v>471</v>
      </c>
      <c r="E214" t="s">
        <v>472</v>
      </c>
      <c r="F214" t="s">
        <v>473</v>
      </c>
      <c r="G214" s="31" t="b">
        <f>NOT(ISERROR(VLOOKUP(F214,'SE Ohio Counties'!B$1:B$19,1,FALSE)))</f>
        <v>0</v>
      </c>
      <c r="H214">
        <v>88</v>
      </c>
      <c r="J214" t="s">
        <v>18</v>
      </c>
      <c r="K214" t="s">
        <v>332</v>
      </c>
      <c r="L214" t="str">
        <f t="shared" si="3"/>
        <v>New Construction</v>
      </c>
      <c r="N214">
        <v>1200000</v>
      </c>
      <c r="P214">
        <v>1250000</v>
      </c>
      <c r="Q214" t="s">
        <v>333</v>
      </c>
      <c r="R214" t="s">
        <v>253</v>
      </c>
    </row>
    <row r="215" spans="1:19" x14ac:dyDescent="0.35">
      <c r="A215" t="s">
        <v>20</v>
      </c>
      <c r="B215">
        <v>2019</v>
      </c>
      <c r="C215" t="s">
        <v>474</v>
      </c>
      <c r="D215" t="s">
        <v>475</v>
      </c>
      <c r="E215" t="s">
        <v>476</v>
      </c>
      <c r="F215" t="s">
        <v>477</v>
      </c>
      <c r="G215" s="31" t="b">
        <f>NOT(ISERROR(VLOOKUP(F215,'SE Ohio Counties'!B$1:B$19,1,FALSE)))</f>
        <v>0</v>
      </c>
      <c r="H215">
        <v>50</v>
      </c>
      <c r="J215" t="s">
        <v>2</v>
      </c>
      <c r="K215" t="s">
        <v>252</v>
      </c>
      <c r="L215" t="str">
        <f t="shared" si="3"/>
        <v>New Construction</v>
      </c>
      <c r="N215">
        <v>785000</v>
      </c>
      <c r="P215">
        <v>1250000</v>
      </c>
      <c r="Q215" t="s">
        <v>467</v>
      </c>
      <c r="R215" t="s">
        <v>253</v>
      </c>
    </row>
    <row r="216" spans="1:19" x14ac:dyDescent="0.35">
      <c r="A216" t="s">
        <v>20</v>
      </c>
      <c r="B216">
        <v>2019</v>
      </c>
      <c r="C216" t="s">
        <v>478</v>
      </c>
      <c r="D216" t="s">
        <v>479</v>
      </c>
      <c r="E216" t="s">
        <v>44</v>
      </c>
      <c r="F216" t="s">
        <v>45</v>
      </c>
      <c r="G216" s="31" t="b">
        <f>NOT(ISERROR(VLOOKUP(F216,'SE Ohio Counties'!B$1:B$19,1,FALSE)))</f>
        <v>0</v>
      </c>
      <c r="H216">
        <v>30</v>
      </c>
      <c r="J216" t="s">
        <v>2</v>
      </c>
      <c r="K216" t="s">
        <v>264</v>
      </c>
      <c r="L216" t="str">
        <f t="shared" si="3"/>
        <v/>
      </c>
      <c r="N216">
        <v>750000</v>
      </c>
      <c r="P216">
        <v>1250000</v>
      </c>
      <c r="Q216" t="s">
        <v>162</v>
      </c>
      <c r="R216" t="s">
        <v>253</v>
      </c>
    </row>
    <row r="217" spans="1:19" x14ac:dyDescent="0.35">
      <c r="A217" t="s">
        <v>20</v>
      </c>
      <c r="B217">
        <v>2019</v>
      </c>
      <c r="C217" t="s">
        <v>480</v>
      </c>
      <c r="D217" t="s">
        <v>481</v>
      </c>
      <c r="E217" t="s">
        <v>68</v>
      </c>
      <c r="F217" t="s">
        <v>69</v>
      </c>
      <c r="G217" s="31" t="b">
        <f>NOT(ISERROR(VLOOKUP(F217,'SE Ohio Counties'!B$1:B$19,1,FALSE)))</f>
        <v>0</v>
      </c>
      <c r="H217">
        <v>58</v>
      </c>
      <c r="J217" t="s">
        <v>161</v>
      </c>
      <c r="K217" t="s">
        <v>268</v>
      </c>
      <c r="L217" t="str">
        <f t="shared" si="3"/>
        <v>Service Enhanced</v>
      </c>
      <c r="N217">
        <v>870000</v>
      </c>
      <c r="O217">
        <v>300000</v>
      </c>
      <c r="P217">
        <v>1750000</v>
      </c>
      <c r="Q217" t="s">
        <v>482</v>
      </c>
      <c r="R217" t="s">
        <v>253</v>
      </c>
      <c r="S217" t="s">
        <v>254</v>
      </c>
    </row>
    <row r="218" spans="1:19" x14ac:dyDescent="0.35">
      <c r="A218" t="s">
        <v>20</v>
      </c>
      <c r="B218">
        <v>2019</v>
      </c>
      <c r="C218" t="s">
        <v>483</v>
      </c>
      <c r="D218" t="s">
        <v>484</v>
      </c>
      <c r="E218" t="s">
        <v>485</v>
      </c>
      <c r="F218" t="s">
        <v>486</v>
      </c>
      <c r="G218" s="31" t="b">
        <f>NOT(ISERROR(VLOOKUP(F218,'SE Ohio Counties'!B$1:B$19,1,FALSE)))</f>
        <v>0</v>
      </c>
      <c r="H218">
        <v>56</v>
      </c>
      <c r="J218" t="s">
        <v>2</v>
      </c>
      <c r="K218" t="s">
        <v>252</v>
      </c>
      <c r="L218" t="str">
        <f t="shared" si="3"/>
        <v>New Construction</v>
      </c>
      <c r="N218">
        <v>783999</v>
      </c>
      <c r="P218">
        <v>1250000</v>
      </c>
      <c r="Q218" t="s">
        <v>370</v>
      </c>
      <c r="R218" t="s">
        <v>253</v>
      </c>
    </row>
    <row r="219" spans="1:19" x14ac:dyDescent="0.35">
      <c r="A219" t="s">
        <v>20</v>
      </c>
      <c r="B219">
        <v>2019</v>
      </c>
      <c r="C219" t="s">
        <v>487</v>
      </c>
      <c r="D219" t="s">
        <v>488</v>
      </c>
      <c r="E219" t="s">
        <v>489</v>
      </c>
      <c r="F219" t="s">
        <v>490</v>
      </c>
      <c r="G219" s="31" t="b">
        <f>NOT(ISERROR(VLOOKUP(F219,'SE Ohio Counties'!B$1:B$19,1,FALSE)))</f>
        <v>0</v>
      </c>
      <c r="H219">
        <v>52</v>
      </c>
      <c r="J219" t="s">
        <v>2</v>
      </c>
      <c r="K219" t="s">
        <v>252</v>
      </c>
      <c r="L219" t="str">
        <f t="shared" si="3"/>
        <v>New Construction</v>
      </c>
      <c r="N219">
        <v>686146</v>
      </c>
      <c r="O219">
        <v>1200000</v>
      </c>
      <c r="P219">
        <v>1250000</v>
      </c>
      <c r="Q219" t="s">
        <v>491</v>
      </c>
      <c r="R219" t="s">
        <v>253</v>
      </c>
      <c r="S219" t="s">
        <v>254</v>
      </c>
    </row>
    <row r="220" spans="1:19" x14ac:dyDescent="0.35">
      <c r="A220" t="s">
        <v>20</v>
      </c>
      <c r="B220">
        <v>2019</v>
      </c>
      <c r="C220" t="s">
        <v>492</v>
      </c>
      <c r="D220" t="s">
        <v>493</v>
      </c>
      <c r="E220" t="s">
        <v>183</v>
      </c>
      <c r="F220" t="s">
        <v>184</v>
      </c>
      <c r="G220" s="31" t="b">
        <f>NOT(ISERROR(VLOOKUP(F220,'SE Ohio Counties'!B$1:B$19,1,FALSE)))</f>
        <v>0</v>
      </c>
      <c r="H220">
        <v>52</v>
      </c>
      <c r="J220" t="s">
        <v>2</v>
      </c>
      <c r="K220" t="s">
        <v>252</v>
      </c>
      <c r="L220" t="str">
        <f t="shared" si="3"/>
        <v>New Construction</v>
      </c>
      <c r="N220">
        <v>785000</v>
      </c>
      <c r="O220">
        <v>300000</v>
      </c>
      <c r="P220">
        <v>1250000</v>
      </c>
      <c r="Q220" t="s">
        <v>333</v>
      </c>
      <c r="R220" t="s">
        <v>253</v>
      </c>
      <c r="S220" t="s">
        <v>246</v>
      </c>
    </row>
    <row r="221" spans="1:19" x14ac:dyDescent="0.35">
      <c r="A221" t="s">
        <v>20</v>
      </c>
      <c r="B221">
        <v>2018</v>
      </c>
      <c r="C221" t="s">
        <v>242</v>
      </c>
      <c r="D221" t="s">
        <v>6</v>
      </c>
      <c r="E221" t="s">
        <v>243</v>
      </c>
      <c r="F221" t="s">
        <v>35</v>
      </c>
      <c r="G221" s="31" t="b">
        <f>NOT(ISERROR(VLOOKUP(F221,'SE Ohio Counties'!B$1:B$19,1,FALSE)))</f>
        <v>0</v>
      </c>
      <c r="H221">
        <v>28</v>
      </c>
      <c r="J221" t="s">
        <v>2</v>
      </c>
      <c r="K221" t="s">
        <v>244</v>
      </c>
      <c r="L221" t="str">
        <f t="shared" ref="L221:L284" si="4">IF(LEFT(TRIM(K221),3)="New","New Construction",IF(LEFT(TRIM(K221),6)="Preser","Preserved Affordability",IF(LEFT(TRIM(K221),4)="Serv","Service Enhanced","")))</f>
        <v>New Construction</v>
      </c>
      <c r="N221">
        <v>504000</v>
      </c>
      <c r="O221">
        <v>300000</v>
      </c>
      <c r="P221">
        <v>1250000</v>
      </c>
      <c r="Q221" t="s">
        <v>247</v>
      </c>
      <c r="R221" t="s">
        <v>245</v>
      </c>
      <c r="S221" t="s">
        <v>246</v>
      </c>
    </row>
    <row r="222" spans="1:19" x14ac:dyDescent="0.35">
      <c r="A222" t="s">
        <v>20</v>
      </c>
      <c r="B222">
        <v>2018</v>
      </c>
      <c r="C222" t="s">
        <v>248</v>
      </c>
      <c r="D222" t="s">
        <v>249</v>
      </c>
      <c r="E222" t="s">
        <v>250</v>
      </c>
      <c r="F222" t="s">
        <v>251</v>
      </c>
      <c r="G222" s="31" t="b">
        <f>NOT(ISERROR(VLOOKUP(F222,'SE Ohio Counties'!B$1:B$19,1,FALSE)))</f>
        <v>0</v>
      </c>
      <c r="H222">
        <v>50</v>
      </c>
      <c r="J222" t="s">
        <v>2</v>
      </c>
      <c r="K222" t="s">
        <v>252</v>
      </c>
      <c r="L222" t="str">
        <f t="shared" si="4"/>
        <v>New Construction</v>
      </c>
      <c r="N222">
        <v>732911</v>
      </c>
      <c r="O222">
        <v>1100000</v>
      </c>
      <c r="P222">
        <v>1250000</v>
      </c>
      <c r="Q222" t="s">
        <v>255</v>
      </c>
      <c r="R222" t="s">
        <v>253</v>
      </c>
      <c r="S222" t="s">
        <v>254</v>
      </c>
    </row>
    <row r="223" spans="1:19" x14ac:dyDescent="0.35">
      <c r="A223" t="s">
        <v>20</v>
      </c>
      <c r="B223">
        <v>2018</v>
      </c>
      <c r="C223" t="s">
        <v>256</v>
      </c>
      <c r="D223" t="s">
        <v>257</v>
      </c>
      <c r="E223" t="s">
        <v>258</v>
      </c>
      <c r="F223" t="s">
        <v>259</v>
      </c>
      <c r="G223" s="31" t="b">
        <f>NOT(ISERROR(VLOOKUP(F223,'SE Ohio Counties'!B$1:B$19,1,FALSE)))</f>
        <v>0</v>
      </c>
      <c r="H223">
        <v>50</v>
      </c>
      <c r="J223" t="s">
        <v>18</v>
      </c>
      <c r="K223" t="s">
        <v>260</v>
      </c>
      <c r="L223" t="str">
        <f t="shared" si="4"/>
        <v>Preserved Affordability</v>
      </c>
      <c r="N223">
        <v>500000</v>
      </c>
      <c r="P223">
        <v>1250000</v>
      </c>
      <c r="Q223" t="s">
        <v>261</v>
      </c>
      <c r="R223" t="s">
        <v>253</v>
      </c>
    </row>
    <row r="224" spans="1:19" x14ac:dyDescent="0.35">
      <c r="A224" t="s">
        <v>20</v>
      </c>
      <c r="B224">
        <v>2018</v>
      </c>
      <c r="C224" t="s">
        <v>262</v>
      </c>
      <c r="D224" t="s">
        <v>263</v>
      </c>
      <c r="E224" t="s">
        <v>44</v>
      </c>
      <c r="F224" t="s">
        <v>45</v>
      </c>
      <c r="G224" s="31" t="b">
        <f>NOT(ISERROR(VLOOKUP(F224,'SE Ohio Counties'!B$1:B$19,1,FALSE)))</f>
        <v>0</v>
      </c>
      <c r="H224">
        <v>30</v>
      </c>
      <c r="J224" t="s">
        <v>2</v>
      </c>
      <c r="K224" t="s">
        <v>264</v>
      </c>
      <c r="L224" t="str">
        <f t="shared" si="4"/>
        <v/>
      </c>
      <c r="N224">
        <v>599999</v>
      </c>
      <c r="P224">
        <v>1250000</v>
      </c>
      <c r="Q224" t="s">
        <v>265</v>
      </c>
      <c r="R224" t="s">
        <v>253</v>
      </c>
    </row>
    <row r="225" spans="1:19" x14ac:dyDescent="0.35">
      <c r="A225" t="s">
        <v>20</v>
      </c>
      <c r="B225">
        <v>2018</v>
      </c>
      <c r="C225" t="s">
        <v>266</v>
      </c>
      <c r="D225" t="s">
        <v>267</v>
      </c>
      <c r="E225" t="s">
        <v>34</v>
      </c>
      <c r="F225" t="s">
        <v>35</v>
      </c>
      <c r="G225" s="31" t="b">
        <f>NOT(ISERROR(VLOOKUP(F225,'SE Ohio Counties'!B$1:B$19,1,FALSE)))</f>
        <v>0</v>
      </c>
      <c r="H225">
        <v>30</v>
      </c>
      <c r="J225" t="s">
        <v>161</v>
      </c>
      <c r="K225" t="s">
        <v>268</v>
      </c>
      <c r="L225" t="str">
        <f t="shared" si="4"/>
        <v>Service Enhanced</v>
      </c>
      <c r="N225">
        <v>614087</v>
      </c>
      <c r="P225">
        <v>1750000</v>
      </c>
      <c r="Q225" t="s">
        <v>269</v>
      </c>
      <c r="R225" t="s">
        <v>245</v>
      </c>
    </row>
    <row r="226" spans="1:19" x14ac:dyDescent="0.35">
      <c r="A226" t="s">
        <v>20</v>
      </c>
      <c r="B226">
        <v>2018</v>
      </c>
      <c r="C226" t="s">
        <v>270</v>
      </c>
      <c r="D226" t="s">
        <v>271</v>
      </c>
      <c r="E226" t="s">
        <v>272</v>
      </c>
      <c r="F226" t="s">
        <v>273</v>
      </c>
      <c r="G226" s="31" t="b">
        <f>NOT(ISERROR(VLOOKUP(F226,'SE Ohio Counties'!B$1:B$19,1,FALSE)))</f>
        <v>0</v>
      </c>
      <c r="H226">
        <v>53</v>
      </c>
      <c r="J226" t="s">
        <v>2</v>
      </c>
      <c r="K226" t="s">
        <v>252</v>
      </c>
      <c r="L226" t="str">
        <f t="shared" si="4"/>
        <v>New Construction</v>
      </c>
      <c r="N226">
        <v>785000</v>
      </c>
      <c r="O226">
        <v>300000</v>
      </c>
      <c r="P226">
        <v>1250000</v>
      </c>
      <c r="Q226" t="s">
        <v>239</v>
      </c>
      <c r="R226" t="s">
        <v>253</v>
      </c>
      <c r="S226" t="s">
        <v>246</v>
      </c>
    </row>
    <row r="227" spans="1:19" x14ac:dyDescent="0.35">
      <c r="A227" t="s">
        <v>20</v>
      </c>
      <c r="B227">
        <v>2018</v>
      </c>
      <c r="C227" t="s">
        <v>274</v>
      </c>
      <c r="D227" t="s">
        <v>275</v>
      </c>
      <c r="E227" t="s">
        <v>276</v>
      </c>
      <c r="F227" t="s">
        <v>277</v>
      </c>
      <c r="G227" s="31" t="b">
        <f>NOT(ISERROR(VLOOKUP(F227,'SE Ohio Counties'!B$1:B$19,1,FALSE)))</f>
        <v>0</v>
      </c>
      <c r="H227">
        <v>48</v>
      </c>
      <c r="J227" t="s">
        <v>2</v>
      </c>
      <c r="K227" t="s">
        <v>252</v>
      </c>
      <c r="L227" t="str">
        <f t="shared" si="4"/>
        <v>New Construction</v>
      </c>
      <c r="N227">
        <v>799500</v>
      </c>
      <c r="P227">
        <v>1250000</v>
      </c>
      <c r="Q227" t="s">
        <v>278</v>
      </c>
      <c r="R227" t="s">
        <v>253</v>
      </c>
    </row>
    <row r="228" spans="1:19" x14ac:dyDescent="0.35">
      <c r="A228" t="s">
        <v>20</v>
      </c>
      <c r="B228">
        <v>2018</v>
      </c>
      <c r="C228" t="s">
        <v>279</v>
      </c>
      <c r="D228" t="s">
        <v>280</v>
      </c>
      <c r="E228" t="s">
        <v>65</v>
      </c>
      <c r="F228" t="s">
        <v>65</v>
      </c>
      <c r="G228" s="31" t="b">
        <f>NOT(ISERROR(VLOOKUP(F228,'SE Ohio Counties'!B$1:B$19,1,FALSE)))</f>
        <v>0</v>
      </c>
      <c r="H228">
        <v>32</v>
      </c>
      <c r="J228" t="s">
        <v>161</v>
      </c>
      <c r="K228" t="s">
        <v>268</v>
      </c>
      <c r="L228" t="str">
        <f t="shared" si="4"/>
        <v>Service Enhanced</v>
      </c>
      <c r="N228">
        <v>621807</v>
      </c>
      <c r="O228">
        <v>300000</v>
      </c>
      <c r="P228">
        <v>1750000</v>
      </c>
      <c r="Q228" t="s">
        <v>281</v>
      </c>
      <c r="R228" t="s">
        <v>253</v>
      </c>
      <c r="S228" t="s">
        <v>246</v>
      </c>
    </row>
    <row r="229" spans="1:19" x14ac:dyDescent="0.35">
      <c r="A229" t="s">
        <v>20</v>
      </c>
      <c r="B229">
        <v>2018</v>
      </c>
      <c r="C229" t="s">
        <v>282</v>
      </c>
      <c r="D229" t="s">
        <v>283</v>
      </c>
      <c r="E229" t="s">
        <v>284</v>
      </c>
      <c r="F229" t="s">
        <v>285</v>
      </c>
      <c r="G229" s="31" t="b">
        <f>NOT(ISERROR(VLOOKUP(F229,'SE Ohio Counties'!B$1:B$19,1,FALSE)))</f>
        <v>0</v>
      </c>
      <c r="H229">
        <v>64</v>
      </c>
      <c r="J229" t="s">
        <v>18</v>
      </c>
      <c r="K229" t="s">
        <v>260</v>
      </c>
      <c r="L229" t="str">
        <f t="shared" si="4"/>
        <v>Preserved Affordability</v>
      </c>
      <c r="N229">
        <v>700000</v>
      </c>
      <c r="P229">
        <v>1250000</v>
      </c>
      <c r="Q229" t="s">
        <v>286</v>
      </c>
      <c r="R229" t="s">
        <v>253</v>
      </c>
    </row>
    <row r="230" spans="1:19" x14ac:dyDescent="0.35">
      <c r="A230" t="s">
        <v>20</v>
      </c>
      <c r="B230">
        <v>2018</v>
      </c>
      <c r="C230" t="s">
        <v>287</v>
      </c>
      <c r="D230" t="s">
        <v>288</v>
      </c>
      <c r="E230" t="s">
        <v>289</v>
      </c>
      <c r="F230" t="s">
        <v>222</v>
      </c>
      <c r="G230" s="31" t="b">
        <f>NOT(ISERROR(VLOOKUP(F230,'SE Ohio Counties'!B$1:B$19,1,FALSE)))</f>
        <v>0</v>
      </c>
      <c r="H230">
        <v>100</v>
      </c>
      <c r="J230" t="s">
        <v>18</v>
      </c>
      <c r="K230" t="s">
        <v>290</v>
      </c>
      <c r="L230" t="str">
        <f t="shared" si="4"/>
        <v>Preserved Affordability</v>
      </c>
      <c r="N230">
        <v>700000</v>
      </c>
      <c r="P230">
        <v>1250000</v>
      </c>
      <c r="Q230" t="s">
        <v>291</v>
      </c>
      <c r="R230" t="s">
        <v>253</v>
      </c>
    </row>
    <row r="231" spans="1:19" x14ac:dyDescent="0.35">
      <c r="A231" t="s">
        <v>20</v>
      </c>
      <c r="B231">
        <v>2018</v>
      </c>
      <c r="C231" t="s">
        <v>292</v>
      </c>
      <c r="D231" t="s">
        <v>293</v>
      </c>
      <c r="E231" t="s">
        <v>44</v>
      </c>
      <c r="F231" t="s">
        <v>45</v>
      </c>
      <c r="G231" s="31" t="b">
        <f>NOT(ISERROR(VLOOKUP(F231,'SE Ohio Counties'!B$1:B$19,1,FALSE)))</f>
        <v>0</v>
      </c>
      <c r="H231">
        <v>102</v>
      </c>
      <c r="J231" t="s">
        <v>2</v>
      </c>
      <c r="K231" t="s">
        <v>290</v>
      </c>
      <c r="L231" t="str">
        <f t="shared" si="4"/>
        <v>Preserved Affordability</v>
      </c>
      <c r="N231">
        <v>875000</v>
      </c>
      <c r="P231">
        <v>1250000</v>
      </c>
      <c r="Q231" t="s">
        <v>294</v>
      </c>
      <c r="R231" t="s">
        <v>253</v>
      </c>
    </row>
    <row r="232" spans="1:19" x14ac:dyDescent="0.35">
      <c r="A232" t="s">
        <v>20</v>
      </c>
      <c r="B232">
        <v>2018</v>
      </c>
      <c r="C232" t="s">
        <v>295</v>
      </c>
      <c r="D232" t="s">
        <v>296</v>
      </c>
      <c r="E232" t="s">
        <v>44</v>
      </c>
      <c r="F232" t="s">
        <v>45</v>
      </c>
      <c r="G232" s="31" t="b">
        <f>NOT(ISERROR(VLOOKUP(F232,'SE Ohio Counties'!B$1:B$19,1,FALSE)))</f>
        <v>0</v>
      </c>
      <c r="H232">
        <v>30</v>
      </c>
      <c r="J232" t="s">
        <v>2</v>
      </c>
      <c r="K232" t="s">
        <v>264</v>
      </c>
      <c r="L232" t="str">
        <f t="shared" si="4"/>
        <v/>
      </c>
      <c r="N232">
        <v>570000</v>
      </c>
      <c r="P232">
        <v>1250000</v>
      </c>
      <c r="Q232" t="s">
        <v>162</v>
      </c>
      <c r="R232" t="s">
        <v>253</v>
      </c>
    </row>
    <row r="233" spans="1:19" x14ac:dyDescent="0.35">
      <c r="A233" t="s">
        <v>20</v>
      </c>
      <c r="B233">
        <v>2018</v>
      </c>
      <c r="C233" t="s">
        <v>297</v>
      </c>
      <c r="D233" t="s">
        <v>298</v>
      </c>
      <c r="E233" t="s">
        <v>44</v>
      </c>
      <c r="F233" t="s">
        <v>45</v>
      </c>
      <c r="G233" s="31" t="b">
        <f>NOT(ISERROR(VLOOKUP(F233,'SE Ohio Counties'!B$1:B$19,1,FALSE)))</f>
        <v>0</v>
      </c>
      <c r="H233">
        <v>27</v>
      </c>
      <c r="J233" t="s">
        <v>2</v>
      </c>
      <c r="K233" t="s">
        <v>299</v>
      </c>
      <c r="L233" t="str">
        <f t="shared" si="4"/>
        <v>New Construction</v>
      </c>
      <c r="N233">
        <v>469328</v>
      </c>
      <c r="O233">
        <v>750000</v>
      </c>
      <c r="P233">
        <v>1250000</v>
      </c>
      <c r="Q233" t="s">
        <v>162</v>
      </c>
      <c r="R233" t="s">
        <v>253</v>
      </c>
      <c r="S233" t="s">
        <v>254</v>
      </c>
    </row>
    <row r="234" spans="1:19" x14ac:dyDescent="0.35">
      <c r="A234" t="s">
        <v>20</v>
      </c>
      <c r="B234">
        <v>2018</v>
      </c>
      <c r="C234" t="s">
        <v>300</v>
      </c>
      <c r="D234" t="s">
        <v>301</v>
      </c>
      <c r="E234" t="s">
        <v>302</v>
      </c>
      <c r="F234" t="s">
        <v>303</v>
      </c>
      <c r="G234" s="31" t="b">
        <f>NOT(ISERROR(VLOOKUP(F234,'SE Ohio Counties'!B$1:B$19,1,FALSE)))</f>
        <v>0</v>
      </c>
      <c r="H234">
        <v>51</v>
      </c>
      <c r="J234" t="s">
        <v>18</v>
      </c>
      <c r="K234" t="s">
        <v>252</v>
      </c>
      <c r="L234" t="str">
        <f t="shared" si="4"/>
        <v>New Construction</v>
      </c>
      <c r="N234">
        <v>800000</v>
      </c>
      <c r="P234">
        <v>1250000</v>
      </c>
      <c r="Q234" t="s">
        <v>304</v>
      </c>
      <c r="R234" t="s">
        <v>245</v>
      </c>
    </row>
    <row r="235" spans="1:19" x14ac:dyDescent="0.35">
      <c r="A235" t="s">
        <v>20</v>
      </c>
      <c r="B235">
        <v>2018</v>
      </c>
      <c r="C235" t="s">
        <v>305</v>
      </c>
      <c r="D235" t="s">
        <v>306</v>
      </c>
      <c r="E235" t="s">
        <v>34</v>
      </c>
      <c r="F235" t="s">
        <v>35</v>
      </c>
      <c r="G235" s="31" t="b">
        <f>NOT(ISERROR(VLOOKUP(F235,'SE Ohio Counties'!B$1:B$19,1,FALSE)))</f>
        <v>0</v>
      </c>
      <c r="H235">
        <v>40</v>
      </c>
      <c r="J235" t="s">
        <v>161</v>
      </c>
      <c r="K235" t="s">
        <v>268</v>
      </c>
      <c r="L235" t="str">
        <f t="shared" si="4"/>
        <v>Service Enhanced</v>
      </c>
      <c r="N235">
        <v>706880</v>
      </c>
      <c r="O235">
        <v>1138713</v>
      </c>
      <c r="P235">
        <v>1750000</v>
      </c>
      <c r="Q235" t="s">
        <v>307</v>
      </c>
      <c r="R235" t="s">
        <v>253</v>
      </c>
      <c r="S235" t="s">
        <v>254</v>
      </c>
    </row>
    <row r="236" spans="1:19" x14ac:dyDescent="0.35">
      <c r="A236" t="s">
        <v>20</v>
      </c>
      <c r="B236">
        <v>2018</v>
      </c>
      <c r="C236" t="s">
        <v>308</v>
      </c>
      <c r="D236" t="s">
        <v>309</v>
      </c>
      <c r="E236" t="s">
        <v>34</v>
      </c>
      <c r="F236" t="s">
        <v>35</v>
      </c>
      <c r="G236" s="31" t="b">
        <f>NOT(ISERROR(VLOOKUP(F236,'SE Ohio Counties'!B$1:B$19,1,FALSE)))</f>
        <v>0</v>
      </c>
      <c r="H236">
        <v>150</v>
      </c>
      <c r="J236" t="s">
        <v>2</v>
      </c>
      <c r="K236" t="s">
        <v>290</v>
      </c>
      <c r="L236" t="str">
        <f t="shared" si="4"/>
        <v>Preserved Affordability</v>
      </c>
      <c r="N236">
        <v>895190</v>
      </c>
      <c r="Q236" t="s">
        <v>310</v>
      </c>
      <c r="R236" t="s">
        <v>253</v>
      </c>
    </row>
    <row r="237" spans="1:19" x14ac:dyDescent="0.35">
      <c r="A237" t="s">
        <v>20</v>
      </c>
      <c r="B237">
        <v>2018</v>
      </c>
      <c r="C237" t="s">
        <v>311</v>
      </c>
      <c r="D237" t="s">
        <v>312</v>
      </c>
      <c r="E237" t="s">
        <v>313</v>
      </c>
      <c r="F237" t="s">
        <v>145</v>
      </c>
      <c r="G237" s="31" t="b">
        <f>NOT(ISERROR(VLOOKUP(F237,'SE Ohio Counties'!B$1:B$19,1,FALSE)))</f>
        <v>0</v>
      </c>
      <c r="H237">
        <v>55</v>
      </c>
      <c r="J237" t="s">
        <v>161</v>
      </c>
      <c r="K237" t="s">
        <v>268</v>
      </c>
      <c r="L237" t="str">
        <f t="shared" si="4"/>
        <v>Service Enhanced</v>
      </c>
      <c r="N237">
        <v>825000</v>
      </c>
      <c r="O237">
        <v>300000</v>
      </c>
      <c r="P237">
        <v>1750000</v>
      </c>
      <c r="Q237" t="s">
        <v>314</v>
      </c>
      <c r="R237" t="s">
        <v>253</v>
      </c>
      <c r="S237" t="s">
        <v>246</v>
      </c>
    </row>
    <row r="238" spans="1:19" x14ac:dyDescent="0.35">
      <c r="A238" t="s">
        <v>20</v>
      </c>
      <c r="B238">
        <v>2018</v>
      </c>
      <c r="C238" t="s">
        <v>315</v>
      </c>
      <c r="D238" t="s">
        <v>316</v>
      </c>
      <c r="E238" t="s">
        <v>317</v>
      </c>
      <c r="F238" t="s">
        <v>188</v>
      </c>
      <c r="G238" s="31" t="b">
        <f>NOT(ISERROR(VLOOKUP(F238,'SE Ohio Counties'!B$1:B$19,1,FALSE)))</f>
        <v>0</v>
      </c>
      <c r="H238">
        <v>60</v>
      </c>
      <c r="J238" t="s">
        <v>2</v>
      </c>
      <c r="K238" t="s">
        <v>260</v>
      </c>
      <c r="L238" t="str">
        <f t="shared" si="4"/>
        <v>Preserved Affordability</v>
      </c>
      <c r="N238">
        <v>660000</v>
      </c>
      <c r="P238">
        <v>1250000</v>
      </c>
      <c r="Q238" t="s">
        <v>318</v>
      </c>
      <c r="R238" t="s">
        <v>253</v>
      </c>
    </row>
    <row r="239" spans="1:19" x14ac:dyDescent="0.35">
      <c r="A239" t="s">
        <v>20</v>
      </c>
      <c r="B239">
        <v>2018</v>
      </c>
      <c r="C239" t="s">
        <v>319</v>
      </c>
      <c r="D239" t="s">
        <v>320</v>
      </c>
      <c r="E239" t="s">
        <v>321</v>
      </c>
      <c r="F239" t="s">
        <v>322</v>
      </c>
      <c r="G239" s="31" t="b">
        <f>NOT(ISERROR(VLOOKUP(F239,'SE Ohio Counties'!B$1:B$19,1,FALSE)))</f>
        <v>0</v>
      </c>
      <c r="H239">
        <v>49</v>
      </c>
      <c r="J239" t="s">
        <v>18</v>
      </c>
      <c r="K239" t="s">
        <v>252</v>
      </c>
      <c r="L239" t="str">
        <f t="shared" si="4"/>
        <v>New Construction</v>
      </c>
      <c r="N239">
        <v>783900</v>
      </c>
      <c r="P239">
        <v>1250000</v>
      </c>
      <c r="Q239" t="s">
        <v>323</v>
      </c>
      <c r="R239" t="s">
        <v>253</v>
      </c>
    </row>
    <row r="240" spans="1:19" x14ac:dyDescent="0.35">
      <c r="A240" t="s">
        <v>20</v>
      </c>
      <c r="B240">
        <v>2018</v>
      </c>
      <c r="C240" t="s">
        <v>324</v>
      </c>
      <c r="D240" t="s">
        <v>325</v>
      </c>
      <c r="E240" t="s">
        <v>326</v>
      </c>
      <c r="F240" t="s">
        <v>52</v>
      </c>
      <c r="G240" s="31" t="b">
        <f>NOT(ISERROR(VLOOKUP(F240,'SE Ohio Counties'!B$1:B$19,1,FALSE)))</f>
        <v>1</v>
      </c>
      <c r="H240">
        <v>40</v>
      </c>
      <c r="J240" t="s">
        <v>18</v>
      </c>
      <c r="K240" t="s">
        <v>260</v>
      </c>
      <c r="L240" t="str">
        <f t="shared" si="4"/>
        <v>Preserved Affordability</v>
      </c>
      <c r="N240">
        <v>430000</v>
      </c>
      <c r="P240">
        <v>1250000</v>
      </c>
      <c r="Q240" t="s">
        <v>227</v>
      </c>
      <c r="R240" t="s">
        <v>253</v>
      </c>
    </row>
    <row r="241" spans="1:19" x14ac:dyDescent="0.35">
      <c r="A241" t="s">
        <v>20</v>
      </c>
      <c r="B241">
        <v>2018</v>
      </c>
      <c r="C241" t="s">
        <v>327</v>
      </c>
      <c r="D241" t="s">
        <v>328</v>
      </c>
      <c r="E241" t="s">
        <v>34</v>
      </c>
      <c r="F241" t="s">
        <v>35</v>
      </c>
      <c r="G241" s="31" t="b">
        <f>NOT(ISERROR(VLOOKUP(F241,'SE Ohio Counties'!B$1:B$19,1,FALSE)))</f>
        <v>0</v>
      </c>
      <c r="H241">
        <v>105</v>
      </c>
      <c r="J241" t="s">
        <v>2</v>
      </c>
      <c r="K241" t="s">
        <v>299</v>
      </c>
      <c r="L241" t="str">
        <f t="shared" si="4"/>
        <v>New Construction</v>
      </c>
      <c r="N241">
        <v>1092000</v>
      </c>
      <c r="P241">
        <v>1250000</v>
      </c>
      <c r="Q241" t="s">
        <v>329</v>
      </c>
      <c r="R241" t="s">
        <v>253</v>
      </c>
    </row>
    <row r="242" spans="1:19" x14ac:dyDescent="0.35">
      <c r="A242" t="s">
        <v>20</v>
      </c>
      <c r="B242">
        <v>2018</v>
      </c>
      <c r="C242" t="s">
        <v>330</v>
      </c>
      <c r="D242" t="s">
        <v>331</v>
      </c>
      <c r="E242" t="s">
        <v>144</v>
      </c>
      <c r="F242" t="s">
        <v>145</v>
      </c>
      <c r="G242" s="31" t="b">
        <f>NOT(ISERROR(VLOOKUP(F242,'SE Ohio Counties'!B$1:B$19,1,FALSE)))</f>
        <v>0</v>
      </c>
      <c r="H242">
        <v>81</v>
      </c>
      <c r="J242" t="s">
        <v>18</v>
      </c>
      <c r="K242" t="s">
        <v>332</v>
      </c>
      <c r="L242" t="str">
        <f t="shared" si="4"/>
        <v>New Construction</v>
      </c>
      <c r="N242">
        <v>1235000</v>
      </c>
      <c r="P242">
        <v>1250000</v>
      </c>
      <c r="Q242" t="s">
        <v>333</v>
      </c>
      <c r="R242" t="s">
        <v>253</v>
      </c>
    </row>
    <row r="243" spans="1:19" x14ac:dyDescent="0.35">
      <c r="A243" t="s">
        <v>20</v>
      </c>
      <c r="B243">
        <v>2018</v>
      </c>
      <c r="C243" t="s">
        <v>334</v>
      </c>
      <c r="D243" t="s">
        <v>335</v>
      </c>
      <c r="E243" t="s">
        <v>336</v>
      </c>
      <c r="F243" t="s">
        <v>337</v>
      </c>
      <c r="G243" s="31" t="b">
        <f>NOT(ISERROR(VLOOKUP(F243,'SE Ohio Counties'!B$1:B$19,1,FALSE)))</f>
        <v>0</v>
      </c>
      <c r="H243">
        <v>45</v>
      </c>
      <c r="J243" t="s">
        <v>18</v>
      </c>
      <c r="K243" t="s">
        <v>290</v>
      </c>
      <c r="L243" t="str">
        <f t="shared" si="4"/>
        <v>Preserved Affordability</v>
      </c>
      <c r="N243">
        <v>495000</v>
      </c>
      <c r="P243">
        <v>1250000</v>
      </c>
      <c r="Q243" t="s">
        <v>153</v>
      </c>
      <c r="R243" t="s">
        <v>253</v>
      </c>
    </row>
    <row r="244" spans="1:19" x14ac:dyDescent="0.35">
      <c r="A244" t="s">
        <v>20</v>
      </c>
      <c r="B244">
        <v>2018</v>
      </c>
      <c r="C244" t="s">
        <v>338</v>
      </c>
      <c r="D244" t="s">
        <v>339</v>
      </c>
      <c r="E244" t="s">
        <v>340</v>
      </c>
      <c r="F244" t="s">
        <v>58</v>
      </c>
      <c r="G244" s="31" t="b">
        <f>NOT(ISERROR(VLOOKUP(F244,'SE Ohio Counties'!B$1:B$19,1,FALSE)))</f>
        <v>0</v>
      </c>
      <c r="H244">
        <v>81</v>
      </c>
      <c r="J244" t="s">
        <v>18</v>
      </c>
      <c r="K244" t="s">
        <v>332</v>
      </c>
      <c r="L244" t="str">
        <f t="shared" si="4"/>
        <v>New Construction</v>
      </c>
      <c r="N244">
        <v>1235000</v>
      </c>
      <c r="P244">
        <v>1250000</v>
      </c>
      <c r="Q244" t="s">
        <v>333</v>
      </c>
      <c r="R244" t="s">
        <v>253</v>
      </c>
    </row>
    <row r="245" spans="1:19" x14ac:dyDescent="0.35">
      <c r="A245" t="s">
        <v>20</v>
      </c>
      <c r="B245">
        <v>2018</v>
      </c>
      <c r="C245" t="s">
        <v>341</v>
      </c>
      <c r="D245" t="s">
        <v>342</v>
      </c>
      <c r="E245" t="s">
        <v>34</v>
      </c>
      <c r="F245" t="s">
        <v>35</v>
      </c>
      <c r="G245" s="31" t="b">
        <f>NOT(ISERROR(VLOOKUP(F245,'SE Ohio Counties'!B$1:B$19,1,FALSE)))</f>
        <v>0</v>
      </c>
      <c r="H245">
        <v>62</v>
      </c>
      <c r="J245" t="s">
        <v>161</v>
      </c>
      <c r="K245" t="s">
        <v>268</v>
      </c>
      <c r="L245" t="str">
        <f t="shared" si="4"/>
        <v>Service Enhanced</v>
      </c>
      <c r="N245">
        <v>881325</v>
      </c>
      <c r="O245">
        <v>750000</v>
      </c>
      <c r="P245">
        <v>1750000</v>
      </c>
      <c r="Q245" t="s">
        <v>307</v>
      </c>
      <c r="R245" t="s">
        <v>253</v>
      </c>
      <c r="S245" t="s">
        <v>254</v>
      </c>
    </row>
    <row r="246" spans="1:19" x14ac:dyDescent="0.35">
      <c r="A246" t="s">
        <v>20</v>
      </c>
      <c r="B246">
        <v>2018</v>
      </c>
      <c r="C246" t="s">
        <v>343</v>
      </c>
      <c r="D246" t="s">
        <v>344</v>
      </c>
      <c r="E246" t="s">
        <v>132</v>
      </c>
      <c r="F246" t="s">
        <v>133</v>
      </c>
      <c r="G246" s="31" t="b">
        <f>NOT(ISERROR(VLOOKUP(F246,'SE Ohio Counties'!B$1:B$19,1,FALSE)))</f>
        <v>1</v>
      </c>
      <c r="H246">
        <v>34</v>
      </c>
      <c r="J246" t="s">
        <v>161</v>
      </c>
      <c r="K246" t="s">
        <v>345</v>
      </c>
      <c r="L246" t="str">
        <f t="shared" si="4"/>
        <v>Service Enhanced</v>
      </c>
      <c r="N246">
        <v>500000</v>
      </c>
      <c r="P246">
        <v>1250000</v>
      </c>
      <c r="Q246" t="s">
        <v>227</v>
      </c>
      <c r="R246" t="s">
        <v>253</v>
      </c>
    </row>
    <row r="247" spans="1:19" x14ac:dyDescent="0.35">
      <c r="A247" t="s">
        <v>20</v>
      </c>
      <c r="B247">
        <v>2018</v>
      </c>
      <c r="C247" t="s">
        <v>346</v>
      </c>
      <c r="D247" t="s">
        <v>347</v>
      </c>
      <c r="E247" t="s">
        <v>348</v>
      </c>
      <c r="F247" t="s">
        <v>145</v>
      </c>
      <c r="G247" s="31" t="b">
        <f>NOT(ISERROR(VLOOKUP(F247,'SE Ohio Counties'!B$1:B$19,1,FALSE)))</f>
        <v>0</v>
      </c>
      <c r="H247">
        <v>61</v>
      </c>
      <c r="J247" t="s">
        <v>2</v>
      </c>
      <c r="K247" t="s">
        <v>244</v>
      </c>
      <c r="L247" t="str">
        <f t="shared" si="4"/>
        <v>New Construction</v>
      </c>
      <c r="N247">
        <v>884000</v>
      </c>
      <c r="O247">
        <v>1200000</v>
      </c>
      <c r="P247">
        <v>1250000</v>
      </c>
      <c r="Q247" t="s">
        <v>349</v>
      </c>
      <c r="R247" t="s">
        <v>253</v>
      </c>
      <c r="S247" t="s">
        <v>254</v>
      </c>
    </row>
    <row r="248" spans="1:19" x14ac:dyDescent="0.35">
      <c r="A248" t="s">
        <v>20</v>
      </c>
      <c r="B248">
        <v>2018</v>
      </c>
      <c r="C248" t="s">
        <v>350</v>
      </c>
      <c r="D248" t="s">
        <v>351</v>
      </c>
      <c r="E248" t="s">
        <v>44</v>
      </c>
      <c r="F248" t="s">
        <v>45</v>
      </c>
      <c r="G248" s="31" t="b">
        <f>NOT(ISERROR(VLOOKUP(F248,'SE Ohio Counties'!B$1:B$19,1,FALSE)))</f>
        <v>0</v>
      </c>
      <c r="H248">
        <v>68</v>
      </c>
      <c r="J248" t="s">
        <v>161</v>
      </c>
      <c r="K248" t="s">
        <v>268</v>
      </c>
      <c r="L248" t="str">
        <f t="shared" si="4"/>
        <v>Service Enhanced</v>
      </c>
      <c r="N248">
        <v>1000000</v>
      </c>
      <c r="O248">
        <v>300000</v>
      </c>
      <c r="P248">
        <v>1750000</v>
      </c>
      <c r="Q248" t="s">
        <v>352</v>
      </c>
      <c r="R248" t="s">
        <v>245</v>
      </c>
      <c r="S248" t="s">
        <v>246</v>
      </c>
    </row>
    <row r="249" spans="1:19" x14ac:dyDescent="0.35">
      <c r="A249" t="s">
        <v>20</v>
      </c>
      <c r="B249">
        <v>2018</v>
      </c>
      <c r="C249" t="s">
        <v>353</v>
      </c>
      <c r="D249" t="s">
        <v>354</v>
      </c>
      <c r="E249" t="s">
        <v>122</v>
      </c>
      <c r="F249" t="s">
        <v>88</v>
      </c>
      <c r="G249" s="31" t="b">
        <f>NOT(ISERROR(VLOOKUP(F249,'SE Ohio Counties'!B$1:B$19,1,FALSE)))</f>
        <v>0</v>
      </c>
      <c r="H249">
        <v>45</v>
      </c>
      <c r="J249" t="s">
        <v>161</v>
      </c>
      <c r="K249" t="s">
        <v>268</v>
      </c>
      <c r="L249" t="str">
        <f t="shared" si="4"/>
        <v>Service Enhanced</v>
      </c>
      <c r="N249">
        <v>675000</v>
      </c>
      <c r="O249">
        <v>300000</v>
      </c>
      <c r="P249">
        <v>1250000</v>
      </c>
      <c r="Q249" t="s">
        <v>355</v>
      </c>
      <c r="R249" t="s">
        <v>253</v>
      </c>
      <c r="S249" t="s">
        <v>246</v>
      </c>
    </row>
    <row r="250" spans="1:19" x14ac:dyDescent="0.35">
      <c r="A250" t="s">
        <v>20</v>
      </c>
      <c r="B250">
        <v>2018</v>
      </c>
      <c r="C250" t="s">
        <v>356</v>
      </c>
      <c r="D250" t="s">
        <v>357</v>
      </c>
      <c r="E250" t="s">
        <v>358</v>
      </c>
      <c r="F250" t="s">
        <v>358</v>
      </c>
      <c r="G250" s="31" t="b">
        <f>NOT(ISERROR(VLOOKUP(F250,'SE Ohio Counties'!B$1:B$19,1,FALSE)))</f>
        <v>0</v>
      </c>
      <c r="H250">
        <v>48</v>
      </c>
      <c r="J250" t="s">
        <v>2</v>
      </c>
      <c r="K250" t="s">
        <v>252</v>
      </c>
      <c r="L250" t="str">
        <f t="shared" si="4"/>
        <v>New Construction</v>
      </c>
      <c r="N250">
        <v>800000</v>
      </c>
      <c r="P250">
        <v>1250000</v>
      </c>
      <c r="Q250" t="s">
        <v>180</v>
      </c>
      <c r="R250" t="s">
        <v>253</v>
      </c>
    </row>
    <row r="251" spans="1:19" x14ac:dyDescent="0.35">
      <c r="A251" t="s">
        <v>20</v>
      </c>
      <c r="B251">
        <v>2018</v>
      </c>
      <c r="C251" t="s">
        <v>359</v>
      </c>
      <c r="D251" t="s">
        <v>0</v>
      </c>
      <c r="E251" t="s">
        <v>360</v>
      </c>
      <c r="F251" t="s">
        <v>361</v>
      </c>
      <c r="G251" s="31" t="b">
        <f>NOT(ISERROR(VLOOKUP(F251,'SE Ohio Counties'!B$1:B$19,1,FALSE)))</f>
        <v>0</v>
      </c>
      <c r="H251">
        <v>28</v>
      </c>
      <c r="J251" t="s">
        <v>18</v>
      </c>
      <c r="K251" t="s">
        <v>332</v>
      </c>
      <c r="L251" t="str">
        <f t="shared" si="4"/>
        <v>New Construction</v>
      </c>
      <c r="N251">
        <v>500000</v>
      </c>
      <c r="P251">
        <v>1250000</v>
      </c>
      <c r="Q251" t="s">
        <v>362</v>
      </c>
      <c r="R251" t="s">
        <v>253</v>
      </c>
    </row>
    <row r="252" spans="1:19" x14ac:dyDescent="0.35">
      <c r="A252" t="s">
        <v>20</v>
      </c>
      <c r="B252">
        <v>2018</v>
      </c>
      <c r="C252" t="s">
        <v>363</v>
      </c>
      <c r="D252" t="s">
        <v>364</v>
      </c>
      <c r="E252" t="s">
        <v>365</v>
      </c>
      <c r="F252" t="s">
        <v>366</v>
      </c>
      <c r="G252" s="31" t="b">
        <f>NOT(ISERROR(VLOOKUP(F252,'SE Ohio Counties'!B$1:B$19,1,FALSE)))</f>
        <v>0</v>
      </c>
      <c r="H252">
        <v>62</v>
      </c>
      <c r="J252" t="s">
        <v>2</v>
      </c>
      <c r="K252" t="s">
        <v>260</v>
      </c>
      <c r="L252" t="str">
        <f t="shared" si="4"/>
        <v>Preserved Affordability</v>
      </c>
      <c r="N252">
        <v>619975</v>
      </c>
      <c r="P252">
        <v>1250000</v>
      </c>
      <c r="Q252" t="s">
        <v>367</v>
      </c>
      <c r="R252" t="s">
        <v>253</v>
      </c>
    </row>
    <row r="253" spans="1:19" x14ac:dyDescent="0.35">
      <c r="A253" t="s">
        <v>20</v>
      </c>
      <c r="B253">
        <v>2018</v>
      </c>
      <c r="C253" t="s">
        <v>368</v>
      </c>
      <c r="D253" t="s">
        <v>369</v>
      </c>
      <c r="E253" t="s">
        <v>44</v>
      </c>
      <c r="F253" t="s">
        <v>45</v>
      </c>
      <c r="G253" s="31" t="b">
        <f>NOT(ISERROR(VLOOKUP(F253,'SE Ohio Counties'!B$1:B$19,1,FALSE)))</f>
        <v>0</v>
      </c>
      <c r="H253">
        <v>76</v>
      </c>
      <c r="J253" t="s">
        <v>2</v>
      </c>
      <c r="K253" t="s">
        <v>299</v>
      </c>
      <c r="L253" t="str">
        <f t="shared" si="4"/>
        <v>New Construction</v>
      </c>
      <c r="N253">
        <v>1234999</v>
      </c>
      <c r="P253">
        <v>1250000</v>
      </c>
      <c r="Q253" t="s">
        <v>370</v>
      </c>
      <c r="R253" t="s">
        <v>253</v>
      </c>
    </row>
    <row r="254" spans="1:19" x14ac:dyDescent="0.35">
      <c r="A254" t="s">
        <v>20</v>
      </c>
      <c r="B254">
        <v>2018</v>
      </c>
      <c r="C254" t="s">
        <v>371</v>
      </c>
      <c r="D254" t="s">
        <v>372</v>
      </c>
      <c r="E254" t="s">
        <v>373</v>
      </c>
      <c r="F254" t="s">
        <v>374</v>
      </c>
      <c r="G254" s="31" t="b">
        <f>NOT(ISERROR(VLOOKUP(F254,'SE Ohio Counties'!B$1:B$19,1,FALSE)))</f>
        <v>0</v>
      </c>
      <c r="H254">
        <v>51</v>
      </c>
      <c r="J254" t="s">
        <v>2</v>
      </c>
      <c r="K254" t="s">
        <v>252</v>
      </c>
      <c r="L254" t="str">
        <f t="shared" si="4"/>
        <v>New Construction</v>
      </c>
      <c r="N254">
        <v>732363</v>
      </c>
      <c r="O254">
        <v>1100000</v>
      </c>
      <c r="P254">
        <v>1250000</v>
      </c>
      <c r="Q254" t="s">
        <v>255</v>
      </c>
      <c r="R254" t="s">
        <v>253</v>
      </c>
      <c r="S254" t="s">
        <v>254</v>
      </c>
    </row>
    <row r="255" spans="1:19" x14ac:dyDescent="0.35">
      <c r="A255" t="s">
        <v>20</v>
      </c>
      <c r="B255">
        <v>2018</v>
      </c>
      <c r="C255" t="s">
        <v>375</v>
      </c>
      <c r="D255" t="s">
        <v>376</v>
      </c>
      <c r="E255" t="s">
        <v>68</v>
      </c>
      <c r="F255" t="s">
        <v>69</v>
      </c>
      <c r="G255" s="31" t="b">
        <f>NOT(ISERROR(VLOOKUP(F255,'SE Ohio Counties'!B$1:B$19,1,FALSE)))</f>
        <v>0</v>
      </c>
      <c r="H255">
        <v>60</v>
      </c>
      <c r="J255" t="s">
        <v>18</v>
      </c>
      <c r="K255" t="s">
        <v>332</v>
      </c>
      <c r="L255" t="str">
        <f t="shared" si="4"/>
        <v>New Construction</v>
      </c>
      <c r="N255">
        <v>1000000</v>
      </c>
      <c r="P255">
        <v>1250000</v>
      </c>
      <c r="Q255" t="s">
        <v>195</v>
      </c>
      <c r="R255" t="s">
        <v>245</v>
      </c>
    </row>
    <row r="256" spans="1:19" x14ac:dyDescent="0.35">
      <c r="A256" t="s">
        <v>20</v>
      </c>
      <c r="B256">
        <v>2018</v>
      </c>
      <c r="C256" t="s">
        <v>377</v>
      </c>
      <c r="D256" t="s">
        <v>378</v>
      </c>
      <c r="E256" t="s">
        <v>34</v>
      </c>
      <c r="F256" t="s">
        <v>35</v>
      </c>
      <c r="G256" s="31" t="b">
        <f>NOT(ISERROR(VLOOKUP(F256,'SE Ohio Counties'!B$1:B$19,1,FALSE)))</f>
        <v>0</v>
      </c>
      <c r="H256">
        <v>62</v>
      </c>
      <c r="J256" t="s">
        <v>2</v>
      </c>
      <c r="K256" t="s">
        <v>244</v>
      </c>
      <c r="L256" t="str">
        <f t="shared" si="4"/>
        <v>New Construction</v>
      </c>
      <c r="N256">
        <v>991999</v>
      </c>
      <c r="P256">
        <v>1250000</v>
      </c>
      <c r="Q256" t="s">
        <v>134</v>
      </c>
      <c r="R256" t="s">
        <v>253</v>
      </c>
    </row>
    <row r="257" spans="1:23" x14ac:dyDescent="0.35">
      <c r="A257" t="s">
        <v>20</v>
      </c>
      <c r="B257">
        <v>2018</v>
      </c>
      <c r="C257" t="s">
        <v>379</v>
      </c>
      <c r="D257" t="s">
        <v>380</v>
      </c>
      <c r="E257" t="s">
        <v>34</v>
      </c>
      <c r="F257" t="s">
        <v>35</v>
      </c>
      <c r="G257" s="31" t="b">
        <f>NOT(ISERROR(VLOOKUP(F257,'SE Ohio Counties'!B$1:B$19,1,FALSE)))</f>
        <v>0</v>
      </c>
      <c r="H257">
        <v>64</v>
      </c>
      <c r="J257" t="s">
        <v>2</v>
      </c>
      <c r="K257" t="s">
        <v>244</v>
      </c>
      <c r="L257" t="str">
        <f t="shared" si="4"/>
        <v>New Construction</v>
      </c>
      <c r="N257">
        <v>966765</v>
      </c>
      <c r="O257">
        <v>600000</v>
      </c>
      <c r="P257">
        <v>1250000</v>
      </c>
      <c r="Q257" t="s">
        <v>134</v>
      </c>
      <c r="R257" t="s">
        <v>253</v>
      </c>
      <c r="S257" t="s">
        <v>254</v>
      </c>
    </row>
    <row r="258" spans="1:23" x14ac:dyDescent="0.35">
      <c r="A258" t="s">
        <v>20</v>
      </c>
      <c r="B258">
        <v>2017</v>
      </c>
      <c r="C258" t="s">
        <v>853</v>
      </c>
      <c r="D258" t="s">
        <v>824</v>
      </c>
      <c r="E258" t="s">
        <v>783</v>
      </c>
      <c r="F258" t="s">
        <v>903</v>
      </c>
      <c r="G258" s="31" t="b">
        <f>NOT(ISERROR(VLOOKUP(F258,'SE Ohio Counties'!B$1:B$19,1,FALSE)))</f>
        <v>0</v>
      </c>
      <c r="H258">
        <v>51</v>
      </c>
      <c r="K258" t="s">
        <v>802</v>
      </c>
      <c r="L258" t="str">
        <f t="shared" si="4"/>
        <v>Preserved Affordability</v>
      </c>
      <c r="N258" s="6">
        <v>663000</v>
      </c>
      <c r="O258" t="s">
        <v>785</v>
      </c>
      <c r="P258" t="s">
        <v>785</v>
      </c>
      <c r="Q258" t="s">
        <v>909</v>
      </c>
      <c r="T258" s="6">
        <v>7837904</v>
      </c>
      <c r="U258" t="s">
        <v>786</v>
      </c>
      <c r="V258" t="s">
        <v>786</v>
      </c>
      <c r="W258" t="s">
        <v>786</v>
      </c>
    </row>
    <row r="259" spans="1:23" x14ac:dyDescent="0.35">
      <c r="A259" t="s">
        <v>20</v>
      </c>
      <c r="B259">
        <v>2017</v>
      </c>
      <c r="C259" t="s">
        <v>854</v>
      </c>
      <c r="D259" t="s">
        <v>825</v>
      </c>
      <c r="E259" t="s">
        <v>784</v>
      </c>
      <c r="F259" t="s">
        <v>610</v>
      </c>
      <c r="G259" s="31" t="b">
        <f>NOT(ISERROR(VLOOKUP(F259,'SE Ohio Counties'!B$1:B$19,1,FALSE)))</f>
        <v>0</v>
      </c>
      <c r="H259">
        <v>30</v>
      </c>
      <c r="K259" t="s">
        <v>787</v>
      </c>
      <c r="L259" t="str">
        <f t="shared" si="4"/>
        <v/>
      </c>
      <c r="N259" s="6">
        <v>524500</v>
      </c>
      <c r="O259" s="6">
        <v>300000</v>
      </c>
      <c r="P259" s="6">
        <v>1500000</v>
      </c>
      <c r="Q259" t="s">
        <v>195</v>
      </c>
      <c r="T259" s="6">
        <v>5331106</v>
      </c>
      <c r="U259" t="s">
        <v>786</v>
      </c>
      <c r="V259" t="s">
        <v>786</v>
      </c>
      <c r="W259" t="s">
        <v>786</v>
      </c>
    </row>
    <row r="260" spans="1:23" x14ac:dyDescent="0.35">
      <c r="A260" t="s">
        <v>20</v>
      </c>
      <c r="B260">
        <v>2017</v>
      </c>
      <c r="C260" t="s">
        <v>855</v>
      </c>
      <c r="D260" t="s">
        <v>826</v>
      </c>
      <c r="E260" t="s">
        <v>454</v>
      </c>
      <c r="F260" t="s">
        <v>904</v>
      </c>
      <c r="G260" s="31" t="b">
        <f>NOT(ISERROR(VLOOKUP(F260,'SE Ohio Counties'!B$1:B$19,1,FALSE)))</f>
        <v>0</v>
      </c>
      <c r="H260">
        <v>48</v>
      </c>
      <c r="K260" t="s">
        <v>802</v>
      </c>
      <c r="L260" t="str">
        <f t="shared" si="4"/>
        <v>Preserved Affordability</v>
      </c>
      <c r="N260" s="6">
        <v>590000</v>
      </c>
      <c r="O260" t="s">
        <v>785</v>
      </c>
      <c r="P260" s="6">
        <v>1500000</v>
      </c>
      <c r="Q260" t="s">
        <v>827</v>
      </c>
      <c r="T260" s="6">
        <v>6163276</v>
      </c>
      <c r="U260" t="s">
        <v>786</v>
      </c>
      <c r="V260" t="s">
        <v>786</v>
      </c>
      <c r="W260" t="s">
        <v>786</v>
      </c>
    </row>
    <row r="261" spans="1:23" x14ac:dyDescent="0.35">
      <c r="A261" t="s">
        <v>20</v>
      </c>
      <c r="B261">
        <v>2017</v>
      </c>
      <c r="C261" t="s">
        <v>856</v>
      </c>
      <c r="D261" t="s">
        <v>828</v>
      </c>
      <c r="E261" t="s">
        <v>895</v>
      </c>
      <c r="F261" t="s">
        <v>895</v>
      </c>
      <c r="G261" s="31" t="b">
        <f>NOT(ISERROR(VLOOKUP(F261,'SE Ohio Counties'!B$1:B$19,1,FALSE)))</f>
        <v>0</v>
      </c>
      <c r="H261">
        <v>52</v>
      </c>
      <c r="K261" t="s">
        <v>802</v>
      </c>
      <c r="L261" t="str">
        <f t="shared" si="4"/>
        <v>Preserved Affordability</v>
      </c>
      <c r="N261" s="6">
        <v>524999</v>
      </c>
      <c r="O261" t="s">
        <v>785</v>
      </c>
      <c r="P261" s="6">
        <v>1500000</v>
      </c>
      <c r="Q261" t="s">
        <v>830</v>
      </c>
      <c r="T261" s="6">
        <v>6759952</v>
      </c>
      <c r="U261" t="s">
        <v>786</v>
      </c>
      <c r="V261" t="s">
        <v>786</v>
      </c>
      <c r="W261" t="s">
        <v>786</v>
      </c>
    </row>
    <row r="262" spans="1:23" x14ac:dyDescent="0.35">
      <c r="A262" t="s">
        <v>20</v>
      </c>
      <c r="B262">
        <v>2017</v>
      </c>
      <c r="C262" t="s">
        <v>857</v>
      </c>
      <c r="D262" t="s">
        <v>831</v>
      </c>
      <c r="E262" t="s">
        <v>44</v>
      </c>
      <c r="F262" t="s">
        <v>45</v>
      </c>
      <c r="G262" s="31" t="b">
        <f>NOT(ISERROR(VLOOKUP(F262,'SE Ohio Counties'!B$1:B$19,1,FALSE)))</f>
        <v>0</v>
      </c>
      <c r="H262">
        <v>36</v>
      </c>
      <c r="K262" t="s">
        <v>788</v>
      </c>
      <c r="L262" t="str">
        <f t="shared" si="4"/>
        <v/>
      </c>
      <c r="N262" s="6">
        <v>825000</v>
      </c>
      <c r="O262" t="s">
        <v>785</v>
      </c>
      <c r="P262" s="6">
        <v>1500000</v>
      </c>
      <c r="Q262" t="s">
        <v>832</v>
      </c>
      <c r="T262" s="6">
        <v>8435366</v>
      </c>
      <c r="U262" t="s">
        <v>786</v>
      </c>
      <c r="V262" t="s">
        <v>786</v>
      </c>
      <c r="W262" t="s">
        <v>786</v>
      </c>
    </row>
    <row r="263" spans="1:23" x14ac:dyDescent="0.35">
      <c r="A263" t="s">
        <v>20</v>
      </c>
      <c r="B263">
        <v>2017</v>
      </c>
      <c r="C263" t="s">
        <v>858</v>
      </c>
      <c r="D263" t="s">
        <v>833</v>
      </c>
      <c r="E263" t="s">
        <v>44</v>
      </c>
      <c r="F263" t="s">
        <v>45</v>
      </c>
      <c r="G263" s="31" t="b">
        <f>NOT(ISERROR(VLOOKUP(F263,'SE Ohio Counties'!B$1:B$19,1,FALSE)))</f>
        <v>0</v>
      </c>
      <c r="H263">
        <v>71</v>
      </c>
      <c r="K263" t="s">
        <v>787</v>
      </c>
      <c r="L263" t="str">
        <f t="shared" si="4"/>
        <v/>
      </c>
      <c r="N263" s="6">
        <v>1049500</v>
      </c>
      <c r="O263" s="6">
        <v>300000</v>
      </c>
      <c r="P263" s="6">
        <v>1500000</v>
      </c>
      <c r="Q263" t="s">
        <v>834</v>
      </c>
      <c r="T263" s="6">
        <v>12878468</v>
      </c>
      <c r="U263" t="s">
        <v>786</v>
      </c>
      <c r="V263" t="s">
        <v>786</v>
      </c>
      <c r="W263" t="s">
        <v>786</v>
      </c>
    </row>
    <row r="264" spans="1:23" x14ac:dyDescent="0.35">
      <c r="A264" t="s">
        <v>20</v>
      </c>
      <c r="B264">
        <v>2017</v>
      </c>
      <c r="C264" t="s">
        <v>789</v>
      </c>
      <c r="D264" t="s">
        <v>790</v>
      </c>
      <c r="E264" t="s">
        <v>896</v>
      </c>
      <c r="F264" t="s">
        <v>45</v>
      </c>
      <c r="G264" s="31" t="b">
        <f>NOT(ISERROR(VLOOKUP(F264,'SE Ohio Counties'!B$1:B$19,1,FALSE)))</f>
        <v>0</v>
      </c>
      <c r="H264">
        <v>22</v>
      </c>
      <c r="K264" t="s">
        <v>788</v>
      </c>
      <c r="L264" t="str">
        <f t="shared" si="4"/>
        <v/>
      </c>
      <c r="N264" s="6">
        <v>505000</v>
      </c>
      <c r="O264" t="s">
        <v>785</v>
      </c>
      <c r="P264" s="6">
        <v>1500000</v>
      </c>
      <c r="Q264" t="s">
        <v>834</v>
      </c>
      <c r="T264" s="6">
        <v>5835540</v>
      </c>
      <c r="U264" t="s">
        <v>786</v>
      </c>
      <c r="V264" t="s">
        <v>786</v>
      </c>
      <c r="W264" t="s">
        <v>786</v>
      </c>
    </row>
    <row r="265" spans="1:23" x14ac:dyDescent="0.35">
      <c r="A265" t="s">
        <v>20</v>
      </c>
      <c r="B265">
        <v>2017</v>
      </c>
      <c r="C265" t="s">
        <v>859</v>
      </c>
      <c r="D265" t="s">
        <v>839</v>
      </c>
      <c r="E265" t="s">
        <v>897</v>
      </c>
      <c r="F265" t="s">
        <v>45</v>
      </c>
      <c r="G265" s="31" t="b">
        <f>NOT(ISERROR(VLOOKUP(F265,'SE Ohio Counties'!B$1:B$19,1,FALSE)))</f>
        <v>0</v>
      </c>
      <c r="H265">
        <v>148</v>
      </c>
      <c r="K265" t="s">
        <v>791</v>
      </c>
      <c r="L265" t="str">
        <f t="shared" si="4"/>
        <v>Preserved Affordability</v>
      </c>
      <c r="N265" s="6">
        <v>1100000</v>
      </c>
      <c r="O265" t="s">
        <v>785</v>
      </c>
      <c r="P265" s="6">
        <v>1500000</v>
      </c>
      <c r="Q265" t="s">
        <v>910</v>
      </c>
      <c r="T265" s="6">
        <v>15600161</v>
      </c>
      <c r="U265" t="s">
        <v>786</v>
      </c>
      <c r="V265" t="s">
        <v>786</v>
      </c>
      <c r="W265" t="s">
        <v>786</v>
      </c>
    </row>
    <row r="266" spans="1:23" x14ac:dyDescent="0.35">
      <c r="A266" t="s">
        <v>20</v>
      </c>
      <c r="B266">
        <v>2017</v>
      </c>
      <c r="C266" t="s">
        <v>860</v>
      </c>
      <c r="D266" t="s">
        <v>838</v>
      </c>
      <c r="E266" t="s">
        <v>44</v>
      </c>
      <c r="F266" t="s">
        <v>45</v>
      </c>
      <c r="G266" s="31" t="b">
        <f>NOT(ISERROR(VLOOKUP(F266,'SE Ohio Counties'!B$1:B$19,1,FALSE)))</f>
        <v>0</v>
      </c>
      <c r="H266">
        <v>38</v>
      </c>
      <c r="K266" t="s">
        <v>810</v>
      </c>
      <c r="L266" t="str">
        <f t="shared" si="4"/>
        <v>New Construction</v>
      </c>
      <c r="N266" s="6">
        <v>993403</v>
      </c>
      <c r="O266" t="s">
        <v>785</v>
      </c>
      <c r="P266" s="6">
        <v>1500000</v>
      </c>
      <c r="Q266" t="s">
        <v>837</v>
      </c>
      <c r="T266" s="6">
        <v>10758591</v>
      </c>
      <c r="U266" t="s">
        <v>795</v>
      </c>
      <c r="V266" t="s">
        <v>786</v>
      </c>
      <c r="W266" t="s">
        <v>800</v>
      </c>
    </row>
    <row r="267" spans="1:23" x14ac:dyDescent="0.35">
      <c r="A267" t="s">
        <v>20</v>
      </c>
      <c r="B267">
        <v>2017</v>
      </c>
      <c r="C267" t="s">
        <v>861</v>
      </c>
      <c r="D267" t="s">
        <v>836</v>
      </c>
      <c r="E267" t="s">
        <v>835</v>
      </c>
      <c r="F267" t="s">
        <v>35</v>
      </c>
      <c r="G267" s="31" t="b">
        <f>NOT(ISERROR(VLOOKUP(F267,'SE Ohio Counties'!B$1:B$19,1,FALSE)))</f>
        <v>0</v>
      </c>
      <c r="H267">
        <v>30</v>
      </c>
      <c r="K267" t="s">
        <v>810</v>
      </c>
      <c r="L267" t="str">
        <f t="shared" si="4"/>
        <v>New Construction</v>
      </c>
      <c r="N267" s="6">
        <v>540000</v>
      </c>
      <c r="O267" s="6">
        <v>300000</v>
      </c>
      <c r="P267" s="6">
        <v>1500000</v>
      </c>
      <c r="Q267" t="s">
        <v>139</v>
      </c>
      <c r="T267" s="6">
        <v>7080000</v>
      </c>
      <c r="U267" t="s">
        <v>786</v>
      </c>
      <c r="V267" t="s">
        <v>786</v>
      </c>
      <c r="W267" t="s">
        <v>786</v>
      </c>
    </row>
    <row r="268" spans="1:23" x14ac:dyDescent="0.35">
      <c r="A268" t="s">
        <v>20</v>
      </c>
      <c r="B268">
        <v>2017</v>
      </c>
      <c r="C268" t="s">
        <v>862</v>
      </c>
      <c r="D268" t="s">
        <v>842</v>
      </c>
      <c r="E268" t="s">
        <v>34</v>
      </c>
      <c r="F268" t="s">
        <v>35</v>
      </c>
      <c r="G268" s="31" t="b">
        <f>NOT(ISERROR(VLOOKUP(F268,'SE Ohio Counties'!B$1:B$19,1,FALSE)))</f>
        <v>0</v>
      </c>
      <c r="H268">
        <v>60</v>
      </c>
      <c r="K268" t="s">
        <v>804</v>
      </c>
      <c r="L268" t="str">
        <f t="shared" si="4"/>
        <v>New Construction</v>
      </c>
      <c r="N268" s="6">
        <v>1080000</v>
      </c>
      <c r="O268" t="s">
        <v>785</v>
      </c>
      <c r="P268" s="6">
        <v>1500000</v>
      </c>
      <c r="Q268" t="s">
        <v>370</v>
      </c>
      <c r="T268" s="6">
        <v>11295683</v>
      </c>
      <c r="U268" t="s">
        <v>786</v>
      </c>
      <c r="V268" t="s">
        <v>795</v>
      </c>
      <c r="W268" t="s">
        <v>841</v>
      </c>
    </row>
    <row r="269" spans="1:23" x14ac:dyDescent="0.35">
      <c r="A269" t="s">
        <v>20</v>
      </c>
      <c r="B269">
        <v>2017</v>
      </c>
      <c r="C269" t="s">
        <v>863</v>
      </c>
      <c r="D269" t="s">
        <v>840</v>
      </c>
      <c r="E269" t="s">
        <v>68</v>
      </c>
      <c r="F269" t="s">
        <v>69</v>
      </c>
      <c r="G269" s="31" t="b">
        <f>NOT(ISERROR(VLOOKUP(F269,'SE Ohio Counties'!B$1:B$19,1,FALSE)))</f>
        <v>0</v>
      </c>
      <c r="H269">
        <v>93</v>
      </c>
      <c r="K269" t="s">
        <v>791</v>
      </c>
      <c r="L269" t="str">
        <f t="shared" si="4"/>
        <v>Preserved Affordability</v>
      </c>
      <c r="N269" s="6">
        <v>1000000</v>
      </c>
      <c r="O269" t="s">
        <v>785</v>
      </c>
      <c r="P269" s="6">
        <v>1500000</v>
      </c>
      <c r="Q269" t="s">
        <v>451</v>
      </c>
      <c r="T269" s="6">
        <v>12275073</v>
      </c>
      <c r="U269" t="s">
        <v>786</v>
      </c>
      <c r="V269" t="s">
        <v>786</v>
      </c>
      <c r="W269" t="s">
        <v>786</v>
      </c>
    </row>
    <row r="270" spans="1:23" x14ac:dyDescent="0.35">
      <c r="A270" t="s">
        <v>20</v>
      </c>
      <c r="B270">
        <v>2017</v>
      </c>
      <c r="C270" t="s">
        <v>864</v>
      </c>
      <c r="D270" t="s">
        <v>886</v>
      </c>
      <c r="E270" t="s">
        <v>848</v>
      </c>
      <c r="F270" t="s">
        <v>69</v>
      </c>
      <c r="G270" s="31" t="b">
        <f>NOT(ISERROR(VLOOKUP(F270,'SE Ohio Counties'!B$1:B$19,1,FALSE)))</f>
        <v>0</v>
      </c>
      <c r="H270">
        <v>44</v>
      </c>
      <c r="K270" t="s">
        <v>810</v>
      </c>
      <c r="L270" t="str">
        <f t="shared" si="4"/>
        <v>New Construction</v>
      </c>
      <c r="N270" s="6">
        <v>1075000</v>
      </c>
      <c r="O270" t="s">
        <v>785</v>
      </c>
      <c r="P270" s="6">
        <v>1500000</v>
      </c>
      <c r="Q270" t="s">
        <v>195</v>
      </c>
      <c r="T270" s="6">
        <v>12194694</v>
      </c>
      <c r="U270" t="s">
        <v>795</v>
      </c>
      <c r="V270" t="s">
        <v>786</v>
      </c>
      <c r="W270" t="s">
        <v>796</v>
      </c>
    </row>
    <row r="271" spans="1:23" x14ac:dyDescent="0.35">
      <c r="A271" t="s">
        <v>20</v>
      </c>
      <c r="B271">
        <v>2017</v>
      </c>
      <c r="C271" t="s">
        <v>865</v>
      </c>
      <c r="D271" t="s">
        <v>887</v>
      </c>
      <c r="E271" t="s">
        <v>68</v>
      </c>
      <c r="F271" t="s">
        <v>69</v>
      </c>
      <c r="G271" s="31" t="b">
        <f>NOT(ISERROR(VLOOKUP(F271,'SE Ohio Counties'!B$1:B$19,1,FALSE)))</f>
        <v>0</v>
      </c>
      <c r="H271">
        <v>57</v>
      </c>
      <c r="K271" t="s">
        <v>787</v>
      </c>
      <c r="L271" t="str">
        <f t="shared" si="4"/>
        <v/>
      </c>
      <c r="N271" s="6">
        <v>912000</v>
      </c>
      <c r="O271" s="6">
        <v>300000</v>
      </c>
      <c r="P271" s="6">
        <v>2000000</v>
      </c>
      <c r="Q271" t="s">
        <v>447</v>
      </c>
      <c r="T271" s="6">
        <v>10559479</v>
      </c>
      <c r="U271" t="s">
        <v>786</v>
      </c>
      <c r="V271" t="s">
        <v>786</v>
      </c>
      <c r="W271" t="s">
        <v>786</v>
      </c>
    </row>
    <row r="272" spans="1:23" x14ac:dyDescent="0.35">
      <c r="A272" t="s">
        <v>20</v>
      </c>
      <c r="B272">
        <v>2017</v>
      </c>
      <c r="C272" t="s">
        <v>866</v>
      </c>
      <c r="D272" t="s">
        <v>888</v>
      </c>
      <c r="E272" t="s">
        <v>849</v>
      </c>
      <c r="F272" t="s">
        <v>69</v>
      </c>
      <c r="G272" s="31" t="b">
        <f>NOT(ISERROR(VLOOKUP(F272,'SE Ohio Counties'!B$1:B$19,1,FALSE)))</f>
        <v>0</v>
      </c>
      <c r="H272">
        <v>56</v>
      </c>
      <c r="K272" t="s">
        <v>804</v>
      </c>
      <c r="L272" t="str">
        <f t="shared" si="4"/>
        <v>New Construction</v>
      </c>
      <c r="N272" s="6">
        <v>1008000</v>
      </c>
      <c r="O272" t="s">
        <v>785</v>
      </c>
      <c r="P272" s="6">
        <v>1500000</v>
      </c>
      <c r="Q272" t="s">
        <v>180</v>
      </c>
      <c r="T272" s="6">
        <v>10536080</v>
      </c>
      <c r="U272" t="s">
        <v>786</v>
      </c>
      <c r="V272" t="s">
        <v>795</v>
      </c>
      <c r="W272" t="s">
        <v>850</v>
      </c>
    </row>
    <row r="273" spans="1:23" x14ac:dyDescent="0.35">
      <c r="A273" t="s">
        <v>20</v>
      </c>
      <c r="B273">
        <v>2017</v>
      </c>
      <c r="C273" t="s">
        <v>867</v>
      </c>
      <c r="D273" t="s">
        <v>792</v>
      </c>
      <c r="E273" t="s">
        <v>898</v>
      </c>
      <c r="F273" t="s">
        <v>251</v>
      </c>
      <c r="G273" s="31" t="b">
        <f>NOT(ISERROR(VLOOKUP(F273,'SE Ohio Counties'!B$1:B$19,1,FALSE)))</f>
        <v>0</v>
      </c>
      <c r="H273">
        <v>46</v>
      </c>
      <c r="K273" t="s">
        <v>794</v>
      </c>
      <c r="L273" t="str">
        <f t="shared" si="4"/>
        <v>New Construction</v>
      </c>
      <c r="N273" s="6">
        <v>797010</v>
      </c>
      <c r="O273" t="s">
        <v>785</v>
      </c>
      <c r="P273" s="6">
        <v>1500000</v>
      </c>
      <c r="Q273" t="s">
        <v>255</v>
      </c>
      <c r="T273" s="6">
        <v>8736772</v>
      </c>
      <c r="U273" t="s">
        <v>795</v>
      </c>
      <c r="V273" t="s">
        <v>786</v>
      </c>
      <c r="W273" t="s">
        <v>796</v>
      </c>
    </row>
    <row r="274" spans="1:23" x14ac:dyDescent="0.35">
      <c r="A274" t="s">
        <v>20</v>
      </c>
      <c r="B274">
        <v>2017</v>
      </c>
      <c r="C274" t="s">
        <v>868</v>
      </c>
      <c r="D274" t="s">
        <v>797</v>
      </c>
      <c r="E274" t="s">
        <v>396</v>
      </c>
      <c r="F274" t="s">
        <v>905</v>
      </c>
      <c r="G274" s="31" t="b">
        <f>NOT(ISERROR(VLOOKUP(F274,'SE Ohio Counties'!B$1:B$19,1,FALSE)))</f>
        <v>0</v>
      </c>
      <c r="H274">
        <v>38</v>
      </c>
      <c r="K274" t="s">
        <v>794</v>
      </c>
      <c r="L274" t="str">
        <f t="shared" si="4"/>
        <v>New Construction</v>
      </c>
      <c r="N274" s="6">
        <v>642222</v>
      </c>
      <c r="O274" t="s">
        <v>785</v>
      </c>
      <c r="P274" s="6">
        <v>1500000</v>
      </c>
      <c r="Q274" t="s">
        <v>799</v>
      </c>
      <c r="T274" s="6">
        <v>7219999</v>
      </c>
      <c r="U274" t="s">
        <v>795</v>
      </c>
      <c r="V274" t="s">
        <v>786</v>
      </c>
      <c r="W274" t="s">
        <v>800</v>
      </c>
    </row>
    <row r="275" spans="1:23" x14ac:dyDescent="0.35">
      <c r="A275" t="s">
        <v>20</v>
      </c>
      <c r="B275">
        <v>2017</v>
      </c>
      <c r="C275" t="s">
        <v>869</v>
      </c>
      <c r="D275" t="s">
        <v>801</v>
      </c>
      <c r="E275" t="s">
        <v>365</v>
      </c>
      <c r="F275" t="s">
        <v>906</v>
      </c>
      <c r="G275" s="31" t="b">
        <f>NOT(ISERROR(VLOOKUP(F275,'SE Ohio Counties'!B$1:B$19,1,FALSE)))</f>
        <v>0</v>
      </c>
      <c r="H275">
        <v>48</v>
      </c>
      <c r="K275" t="s">
        <v>802</v>
      </c>
      <c r="L275" t="str">
        <f t="shared" si="4"/>
        <v>Preserved Affordability</v>
      </c>
      <c r="N275" s="6">
        <v>541383</v>
      </c>
      <c r="O275" t="s">
        <v>785</v>
      </c>
      <c r="P275" s="6">
        <v>1500000</v>
      </c>
      <c r="Q275" t="s">
        <v>516</v>
      </c>
      <c r="T275" s="6">
        <v>6036200</v>
      </c>
      <c r="U275" t="s">
        <v>786</v>
      </c>
      <c r="V275" t="s">
        <v>786</v>
      </c>
      <c r="W275" t="s">
        <v>786</v>
      </c>
    </row>
    <row r="276" spans="1:23" x14ac:dyDescent="0.35">
      <c r="A276" t="s">
        <v>20</v>
      </c>
      <c r="B276">
        <v>2017</v>
      </c>
      <c r="C276" t="s">
        <v>870</v>
      </c>
      <c r="D276" t="s">
        <v>803</v>
      </c>
      <c r="E276" t="s">
        <v>387</v>
      </c>
      <c r="F276" t="s">
        <v>200</v>
      </c>
      <c r="G276" s="31" t="b">
        <f>NOT(ISERROR(VLOOKUP(F276,'SE Ohio Counties'!B$1:B$19,1,FALSE)))</f>
        <v>0</v>
      </c>
      <c r="H276">
        <v>62</v>
      </c>
      <c r="K276" t="s">
        <v>804</v>
      </c>
      <c r="L276" t="str">
        <f t="shared" si="4"/>
        <v>New Construction</v>
      </c>
      <c r="N276" s="6">
        <v>1100000</v>
      </c>
      <c r="O276" t="s">
        <v>785</v>
      </c>
      <c r="P276" s="6">
        <v>1500000</v>
      </c>
      <c r="Q276" t="s">
        <v>388</v>
      </c>
      <c r="T276" s="6">
        <v>12632270</v>
      </c>
      <c r="U276" t="s">
        <v>795</v>
      </c>
      <c r="V276" t="s">
        <v>786</v>
      </c>
      <c r="W276" t="s">
        <v>805</v>
      </c>
    </row>
    <row r="277" spans="1:23" x14ac:dyDescent="0.35">
      <c r="A277" t="s">
        <v>20</v>
      </c>
      <c r="B277">
        <v>2017</v>
      </c>
      <c r="C277" t="s">
        <v>871</v>
      </c>
      <c r="D277" t="s">
        <v>806</v>
      </c>
      <c r="E277" t="s">
        <v>387</v>
      </c>
      <c r="F277" t="s">
        <v>200</v>
      </c>
      <c r="G277" s="31" t="b">
        <f>NOT(ISERROR(VLOOKUP(F277,'SE Ohio Counties'!B$1:B$19,1,FALSE)))</f>
        <v>0</v>
      </c>
      <c r="H277">
        <v>60</v>
      </c>
      <c r="K277" t="s">
        <v>791</v>
      </c>
      <c r="L277" t="str">
        <f t="shared" si="4"/>
        <v>Preserved Affordability</v>
      </c>
      <c r="N277" s="6">
        <v>650000</v>
      </c>
      <c r="O277" t="s">
        <v>785</v>
      </c>
      <c r="P277" s="6">
        <v>1500000</v>
      </c>
      <c r="Q277" t="s">
        <v>807</v>
      </c>
      <c r="T277" s="6">
        <v>7717996</v>
      </c>
      <c r="U277" t="s">
        <v>786</v>
      </c>
      <c r="V277" t="s">
        <v>786</v>
      </c>
      <c r="W277" t="s">
        <v>851</v>
      </c>
    </row>
    <row r="278" spans="1:23" x14ac:dyDescent="0.35">
      <c r="A278" t="s">
        <v>20</v>
      </c>
      <c r="B278">
        <v>2017</v>
      </c>
      <c r="C278" t="s">
        <v>872</v>
      </c>
      <c r="D278" t="s">
        <v>889</v>
      </c>
      <c r="E278" t="s">
        <v>899</v>
      </c>
      <c r="F278" t="s">
        <v>145</v>
      </c>
      <c r="G278" s="31" t="b">
        <f>NOT(ISERROR(VLOOKUP(F278,'SE Ohio Counties'!B$1:B$19,1,FALSE)))</f>
        <v>0</v>
      </c>
      <c r="H278">
        <v>38</v>
      </c>
      <c r="K278" t="s">
        <v>787</v>
      </c>
      <c r="L278" t="str">
        <f t="shared" si="4"/>
        <v/>
      </c>
      <c r="N278" s="6">
        <v>625146</v>
      </c>
      <c r="O278" s="6">
        <v>300000</v>
      </c>
      <c r="P278" s="6">
        <v>1500000</v>
      </c>
      <c r="Q278" t="s">
        <v>845</v>
      </c>
      <c r="T278" s="6">
        <v>7980220</v>
      </c>
      <c r="U278" t="s">
        <v>786</v>
      </c>
      <c r="V278" t="s">
        <v>786</v>
      </c>
      <c r="W278" t="s">
        <v>786</v>
      </c>
    </row>
    <row r="279" spans="1:23" x14ac:dyDescent="0.35">
      <c r="A279" t="s">
        <v>20</v>
      </c>
      <c r="B279">
        <v>2017</v>
      </c>
      <c r="C279" t="s">
        <v>873</v>
      </c>
      <c r="D279" t="s">
        <v>890</v>
      </c>
      <c r="E279" t="s">
        <v>846</v>
      </c>
      <c r="F279" t="s">
        <v>847</v>
      </c>
      <c r="G279" s="31" t="b">
        <f>NOT(ISERROR(VLOOKUP(F279,'SE Ohio Counties'!B$1:B$19,1,FALSE)))</f>
        <v>0</v>
      </c>
      <c r="H279">
        <v>50</v>
      </c>
      <c r="K279" t="s">
        <v>794</v>
      </c>
      <c r="L279" t="str">
        <f t="shared" si="4"/>
        <v>New Construction</v>
      </c>
      <c r="N279" s="6">
        <v>880000</v>
      </c>
      <c r="O279" t="s">
        <v>785</v>
      </c>
      <c r="P279" s="6">
        <v>1500000</v>
      </c>
      <c r="Q279" t="s">
        <v>153</v>
      </c>
      <c r="T279" s="6">
        <v>9463137</v>
      </c>
      <c r="U279" t="s">
        <v>795</v>
      </c>
      <c r="V279" t="s">
        <v>786</v>
      </c>
      <c r="W279" t="s">
        <v>796</v>
      </c>
    </row>
    <row r="280" spans="1:23" x14ac:dyDescent="0.35">
      <c r="A280" t="s">
        <v>20</v>
      </c>
      <c r="B280">
        <v>2017</v>
      </c>
      <c r="C280" t="s">
        <v>874</v>
      </c>
      <c r="D280" t="s">
        <v>891</v>
      </c>
      <c r="E280" t="s">
        <v>900</v>
      </c>
      <c r="F280" t="s">
        <v>1011</v>
      </c>
      <c r="G280" s="31" t="b">
        <f>NOT(ISERROR(VLOOKUP(F280,'SE Ohio Counties'!B$1:B$19,1,FALSE)))</f>
        <v>0</v>
      </c>
      <c r="H280">
        <v>30</v>
      </c>
      <c r="K280" t="s">
        <v>794</v>
      </c>
      <c r="L280" t="str">
        <f t="shared" si="4"/>
        <v>New Construction</v>
      </c>
      <c r="N280" s="6">
        <v>486372</v>
      </c>
      <c r="O280" s="6">
        <v>2000000</v>
      </c>
      <c r="P280" s="6">
        <v>1500000</v>
      </c>
      <c r="Q280" t="s">
        <v>176</v>
      </c>
      <c r="T280" s="6">
        <v>7284600</v>
      </c>
      <c r="U280" t="s">
        <v>795</v>
      </c>
      <c r="V280" t="s">
        <v>786</v>
      </c>
      <c r="W280" t="s">
        <v>912</v>
      </c>
    </row>
    <row r="281" spans="1:23" x14ac:dyDescent="0.35">
      <c r="A281" t="s">
        <v>20</v>
      </c>
      <c r="B281">
        <v>2017</v>
      </c>
      <c r="C281" t="s">
        <v>875</v>
      </c>
      <c r="D281" t="s">
        <v>892</v>
      </c>
      <c r="E281" t="s">
        <v>122</v>
      </c>
      <c r="F281" t="s">
        <v>88</v>
      </c>
      <c r="G281" s="31" t="b">
        <f>NOT(ISERROR(VLOOKUP(F281,'SE Ohio Counties'!B$1:B$19,1,FALSE)))</f>
        <v>0</v>
      </c>
      <c r="H281">
        <v>72</v>
      </c>
      <c r="K281" t="s">
        <v>791</v>
      </c>
      <c r="L281" t="str">
        <f t="shared" si="4"/>
        <v>Preserved Affordability</v>
      </c>
      <c r="N281" s="6">
        <v>625000</v>
      </c>
      <c r="O281" t="s">
        <v>785</v>
      </c>
      <c r="P281" t="s">
        <v>785</v>
      </c>
      <c r="Q281" t="s">
        <v>310</v>
      </c>
      <c r="T281" s="6">
        <v>9359015</v>
      </c>
      <c r="U281" t="s">
        <v>786</v>
      </c>
      <c r="V281" t="s">
        <v>786</v>
      </c>
      <c r="W281" t="s">
        <v>786</v>
      </c>
    </row>
    <row r="282" spans="1:23" x14ac:dyDescent="0.35">
      <c r="A282" t="s">
        <v>20</v>
      </c>
      <c r="B282">
        <v>2017</v>
      </c>
      <c r="C282" t="s">
        <v>876</v>
      </c>
      <c r="D282" t="s">
        <v>893</v>
      </c>
      <c r="E282" t="s">
        <v>122</v>
      </c>
      <c r="F282" t="s">
        <v>88</v>
      </c>
      <c r="G282" s="31" t="b">
        <f>NOT(ISERROR(VLOOKUP(F282,'SE Ohio Counties'!B$1:B$19,1,FALSE)))</f>
        <v>0</v>
      </c>
      <c r="H282">
        <v>40</v>
      </c>
      <c r="K282" t="s">
        <v>804</v>
      </c>
      <c r="L282" t="str">
        <f t="shared" si="4"/>
        <v>New Construction</v>
      </c>
      <c r="N282" s="6">
        <v>655137</v>
      </c>
      <c r="O282" s="6">
        <v>1200000</v>
      </c>
      <c r="P282" s="6">
        <v>1500000</v>
      </c>
      <c r="Q282" t="s">
        <v>844</v>
      </c>
      <c r="T282" s="6">
        <v>7903300</v>
      </c>
      <c r="U282" t="s">
        <v>795</v>
      </c>
      <c r="V282" t="s">
        <v>786</v>
      </c>
      <c r="W282" t="s">
        <v>800</v>
      </c>
    </row>
    <row r="283" spans="1:23" x14ac:dyDescent="0.35">
      <c r="A283" t="s">
        <v>20</v>
      </c>
      <c r="B283">
        <v>2017</v>
      </c>
      <c r="C283" t="s">
        <v>877</v>
      </c>
      <c r="D283" t="s">
        <v>3</v>
      </c>
      <c r="E283" t="s">
        <v>122</v>
      </c>
      <c r="F283" t="s">
        <v>88</v>
      </c>
      <c r="G283" s="31" t="b">
        <f>NOT(ISERROR(VLOOKUP(F283,'SE Ohio Counties'!B$1:B$19,1,FALSE)))</f>
        <v>0</v>
      </c>
      <c r="H283">
        <v>46</v>
      </c>
      <c r="K283" t="s">
        <v>810</v>
      </c>
      <c r="L283" t="str">
        <f t="shared" si="4"/>
        <v>New Construction</v>
      </c>
      <c r="N283" s="6">
        <v>825000</v>
      </c>
      <c r="O283" t="s">
        <v>785</v>
      </c>
      <c r="P283" s="6">
        <v>1500000</v>
      </c>
      <c r="Q283" t="s">
        <v>843</v>
      </c>
      <c r="T283" s="6">
        <v>10038932</v>
      </c>
      <c r="U283" t="s">
        <v>795</v>
      </c>
      <c r="V283" t="s">
        <v>786</v>
      </c>
      <c r="W283" t="s">
        <v>808</v>
      </c>
    </row>
    <row r="284" spans="1:23" x14ac:dyDescent="0.35">
      <c r="A284" t="s">
        <v>20</v>
      </c>
      <c r="B284">
        <v>2017</v>
      </c>
      <c r="C284" t="s">
        <v>878</v>
      </c>
      <c r="D284" t="s">
        <v>809</v>
      </c>
      <c r="E284" t="s">
        <v>122</v>
      </c>
      <c r="F284" t="s">
        <v>88</v>
      </c>
      <c r="G284" s="31" t="b">
        <f>NOT(ISERROR(VLOOKUP(F284,'SE Ohio Counties'!B$1:B$19,1,FALSE)))</f>
        <v>0</v>
      </c>
      <c r="H284">
        <v>40</v>
      </c>
      <c r="K284" t="s">
        <v>810</v>
      </c>
      <c r="L284" t="str">
        <f t="shared" si="4"/>
        <v>New Construction</v>
      </c>
      <c r="N284" s="6">
        <v>824999</v>
      </c>
      <c r="O284" t="s">
        <v>785</v>
      </c>
      <c r="P284" s="6">
        <v>1500000</v>
      </c>
      <c r="Q284" t="s">
        <v>261</v>
      </c>
      <c r="T284" s="6">
        <v>9555518</v>
      </c>
      <c r="U284" t="s">
        <v>795</v>
      </c>
      <c r="V284" t="s">
        <v>786</v>
      </c>
      <c r="W284" t="s">
        <v>811</v>
      </c>
    </row>
    <row r="285" spans="1:23" x14ac:dyDescent="0.35">
      <c r="A285" t="s">
        <v>20</v>
      </c>
      <c r="B285">
        <v>2017</v>
      </c>
      <c r="C285" t="s">
        <v>879</v>
      </c>
      <c r="D285" t="s">
        <v>812</v>
      </c>
      <c r="E285" t="s">
        <v>852</v>
      </c>
      <c r="F285" t="s">
        <v>814</v>
      </c>
      <c r="G285" s="31" t="b">
        <f>NOT(ISERROR(VLOOKUP(F285,'SE Ohio Counties'!B$1:B$19,1,FALSE)))</f>
        <v>0</v>
      </c>
      <c r="H285">
        <v>48</v>
      </c>
      <c r="K285" t="s">
        <v>794</v>
      </c>
      <c r="L285" t="str">
        <f t="shared" ref="L285:L348" si="5">IF(LEFT(TRIM(K285),3)="New","New Construction",IF(LEFT(TRIM(K285),6)="Preser","Preserved Affordability",IF(LEFT(TRIM(K285),4)="Serv","Service Enhanced","")))</f>
        <v>New Construction</v>
      </c>
      <c r="N285" s="6">
        <v>864000</v>
      </c>
      <c r="O285" t="s">
        <v>785</v>
      </c>
      <c r="P285" s="6">
        <v>1500000</v>
      </c>
      <c r="Q285" t="s">
        <v>370</v>
      </c>
      <c r="T285" s="6">
        <v>9086966</v>
      </c>
      <c r="U285" t="s">
        <v>786</v>
      </c>
      <c r="V285" t="s">
        <v>795</v>
      </c>
      <c r="W285" t="s">
        <v>800</v>
      </c>
    </row>
    <row r="286" spans="1:23" x14ac:dyDescent="0.35">
      <c r="A286" t="s">
        <v>20</v>
      </c>
      <c r="B286">
        <v>2017</v>
      </c>
      <c r="C286" t="s">
        <v>880</v>
      </c>
      <c r="D286" t="s">
        <v>815</v>
      </c>
      <c r="E286" t="s">
        <v>34</v>
      </c>
      <c r="F286" t="s">
        <v>35</v>
      </c>
      <c r="G286" s="31" t="b">
        <f>NOT(ISERROR(VLOOKUP(F286,'SE Ohio Counties'!B$1:B$19,1,FALSE)))</f>
        <v>0</v>
      </c>
      <c r="H286">
        <v>45</v>
      </c>
      <c r="K286" t="s">
        <v>804</v>
      </c>
      <c r="L286" t="str">
        <f t="shared" si="5"/>
        <v>New Construction</v>
      </c>
      <c r="N286" s="6">
        <v>824999</v>
      </c>
      <c r="O286" t="s">
        <v>785</v>
      </c>
      <c r="P286" s="6">
        <v>1500000</v>
      </c>
      <c r="Q286" t="s">
        <v>816</v>
      </c>
      <c r="T286" s="6">
        <v>8690748</v>
      </c>
      <c r="U286" t="s">
        <v>795</v>
      </c>
      <c r="V286" t="s">
        <v>786</v>
      </c>
      <c r="W286" t="s">
        <v>808</v>
      </c>
    </row>
    <row r="287" spans="1:23" x14ac:dyDescent="0.35">
      <c r="A287" t="s">
        <v>20</v>
      </c>
      <c r="B287">
        <v>2017</v>
      </c>
      <c r="C287" t="s">
        <v>881</v>
      </c>
      <c r="D287" t="s">
        <v>894</v>
      </c>
      <c r="E287" t="s">
        <v>901</v>
      </c>
      <c r="F287" t="s">
        <v>976</v>
      </c>
      <c r="G287" s="31" t="b">
        <f>NOT(ISERROR(VLOOKUP(F287,'SE Ohio Counties'!B$1:B$19,1,FALSE)))</f>
        <v>0</v>
      </c>
      <c r="H287">
        <v>50</v>
      </c>
      <c r="K287" t="s">
        <v>794</v>
      </c>
      <c r="L287" t="str">
        <f t="shared" si="5"/>
        <v>New Construction</v>
      </c>
      <c r="N287" s="6">
        <v>656973</v>
      </c>
      <c r="O287" s="6">
        <v>850000</v>
      </c>
      <c r="P287" s="6">
        <v>1500000</v>
      </c>
      <c r="Q287" t="s">
        <v>255</v>
      </c>
      <c r="T287" s="6">
        <v>9497353</v>
      </c>
      <c r="U287" t="s">
        <v>795</v>
      </c>
      <c r="V287" t="s">
        <v>786</v>
      </c>
      <c r="W287" t="s">
        <v>796</v>
      </c>
    </row>
    <row r="288" spans="1:23" x14ac:dyDescent="0.35">
      <c r="A288" t="s">
        <v>20</v>
      </c>
      <c r="B288">
        <v>2017</v>
      </c>
      <c r="C288" t="s">
        <v>882</v>
      </c>
      <c r="D288" t="s">
        <v>817</v>
      </c>
      <c r="E288" t="s">
        <v>818</v>
      </c>
      <c r="F288" t="s">
        <v>907</v>
      </c>
      <c r="G288" s="31" t="b">
        <f>NOT(ISERROR(VLOOKUP(F288,'SE Ohio Counties'!B$1:B$19,1,FALSE)))</f>
        <v>0</v>
      </c>
      <c r="H288">
        <v>23</v>
      </c>
      <c r="K288" t="s">
        <v>802</v>
      </c>
      <c r="L288" t="str">
        <f t="shared" si="5"/>
        <v>Preserved Affordability</v>
      </c>
      <c r="N288" s="6">
        <v>323618</v>
      </c>
      <c r="O288" t="s">
        <v>785</v>
      </c>
      <c r="P288" s="6">
        <v>1500000</v>
      </c>
      <c r="Q288" t="s">
        <v>153</v>
      </c>
      <c r="T288" s="6">
        <v>3533282</v>
      </c>
      <c r="U288" t="s">
        <v>786</v>
      </c>
      <c r="V288" t="s">
        <v>786</v>
      </c>
      <c r="W288" t="s">
        <v>786</v>
      </c>
    </row>
    <row r="289" spans="1:26" x14ac:dyDescent="0.35">
      <c r="A289" t="s">
        <v>20</v>
      </c>
      <c r="B289">
        <v>2017</v>
      </c>
      <c r="C289" t="s">
        <v>883</v>
      </c>
      <c r="D289" t="s">
        <v>819</v>
      </c>
      <c r="E289" t="s">
        <v>902</v>
      </c>
      <c r="F289" t="s">
        <v>222</v>
      </c>
      <c r="G289" s="31" t="b">
        <f>NOT(ISERROR(VLOOKUP(F289,'SE Ohio Counties'!B$1:B$19,1,FALSE)))</f>
        <v>0</v>
      </c>
      <c r="H289">
        <v>60</v>
      </c>
      <c r="K289" t="s">
        <v>804</v>
      </c>
      <c r="L289" t="str">
        <f t="shared" si="5"/>
        <v>New Construction</v>
      </c>
      <c r="N289" s="6">
        <v>1100000</v>
      </c>
      <c r="O289" t="s">
        <v>785</v>
      </c>
      <c r="P289" t="s">
        <v>785</v>
      </c>
      <c r="Q289" t="s">
        <v>909</v>
      </c>
      <c r="T289" s="6">
        <v>11291580</v>
      </c>
      <c r="U289" t="s">
        <v>786</v>
      </c>
      <c r="V289" t="s">
        <v>786</v>
      </c>
      <c r="W289" t="s">
        <v>913</v>
      </c>
    </row>
    <row r="290" spans="1:26" x14ac:dyDescent="0.35">
      <c r="A290" t="s">
        <v>20</v>
      </c>
      <c r="B290">
        <v>2017</v>
      </c>
      <c r="C290" t="s">
        <v>884</v>
      </c>
      <c r="D290" t="s">
        <v>820</v>
      </c>
      <c r="E290" t="s">
        <v>34</v>
      </c>
      <c r="F290" t="s">
        <v>35</v>
      </c>
      <c r="G290" s="31" t="b">
        <f>NOT(ISERROR(VLOOKUP(F290,'SE Ohio Counties'!B$1:B$19,1,FALSE)))</f>
        <v>0</v>
      </c>
      <c r="H290">
        <v>66</v>
      </c>
      <c r="K290" t="s">
        <v>810</v>
      </c>
      <c r="L290" t="str">
        <f t="shared" si="5"/>
        <v>New Construction</v>
      </c>
      <c r="N290" s="6">
        <v>1100000</v>
      </c>
      <c r="O290" t="s">
        <v>785</v>
      </c>
      <c r="P290" s="6">
        <v>1500000</v>
      </c>
      <c r="Q290" t="s">
        <v>911</v>
      </c>
      <c r="T290" t="s">
        <v>786</v>
      </c>
      <c r="U290" t="s">
        <v>786</v>
      </c>
      <c r="V290" t="s">
        <v>786</v>
      </c>
      <c r="W290" t="s">
        <v>786</v>
      </c>
    </row>
    <row r="291" spans="1:26" x14ac:dyDescent="0.35">
      <c r="A291" t="s">
        <v>20</v>
      </c>
      <c r="B291">
        <v>2017</v>
      </c>
      <c r="C291" t="s">
        <v>885</v>
      </c>
      <c r="D291" t="s">
        <v>822</v>
      </c>
      <c r="E291" t="s">
        <v>899</v>
      </c>
      <c r="F291" t="s">
        <v>145</v>
      </c>
      <c r="G291" s="31" t="b">
        <f>NOT(ISERROR(VLOOKUP(F291,'SE Ohio Counties'!B$1:B$19,1,FALSE)))</f>
        <v>0</v>
      </c>
      <c r="H291">
        <v>60</v>
      </c>
      <c r="K291" t="s">
        <v>810</v>
      </c>
      <c r="L291" t="str">
        <f t="shared" si="5"/>
        <v>New Construction</v>
      </c>
      <c r="N291" s="6">
        <v>1100000</v>
      </c>
      <c r="O291" t="s">
        <v>785</v>
      </c>
      <c r="P291" s="6">
        <v>1500000</v>
      </c>
      <c r="Q291" t="s">
        <v>823</v>
      </c>
      <c r="T291" t="s">
        <v>786</v>
      </c>
      <c r="U291" t="s">
        <v>786</v>
      </c>
      <c r="V291" t="s">
        <v>786</v>
      </c>
      <c r="W291" t="s">
        <v>913</v>
      </c>
    </row>
    <row r="292" spans="1:26" x14ac:dyDescent="0.35">
      <c r="A292" t="s">
        <v>20</v>
      </c>
      <c r="B292">
        <v>2016</v>
      </c>
      <c r="C292" t="s">
        <v>1020</v>
      </c>
      <c r="D292" s="6" t="s">
        <v>917</v>
      </c>
      <c r="E292" t="s">
        <v>472</v>
      </c>
      <c r="F292" t="s">
        <v>473</v>
      </c>
      <c r="G292" s="31" t="b">
        <f>NOT(ISERROR(VLOOKUP(F292,'SE Ohio Counties'!B$1:B$19,1,FALSE)))</f>
        <v>0</v>
      </c>
      <c r="H292">
        <v>47</v>
      </c>
      <c r="J292" t="s">
        <v>2</v>
      </c>
      <c r="K292" t="s">
        <v>1062</v>
      </c>
      <c r="L292" t="str">
        <f t="shared" si="5"/>
        <v>New Construction</v>
      </c>
      <c r="N292" t="s">
        <v>918</v>
      </c>
      <c r="Q292" t="s">
        <v>816</v>
      </c>
      <c r="X292" t="s">
        <v>919</v>
      </c>
      <c r="Y292" t="s">
        <v>253</v>
      </c>
    </row>
    <row r="293" spans="1:26" x14ac:dyDescent="0.35">
      <c r="A293" t="s">
        <v>20</v>
      </c>
      <c r="B293">
        <v>2016</v>
      </c>
      <c r="C293" t="s">
        <v>1021</v>
      </c>
      <c r="D293" s="6" t="s">
        <v>920</v>
      </c>
      <c r="E293" t="s">
        <v>921</v>
      </c>
      <c r="F293" t="s">
        <v>922</v>
      </c>
      <c r="G293" s="31" t="b">
        <f>NOT(ISERROR(VLOOKUP(F293,'SE Ohio Counties'!B$1:B$19,1,FALSE)))</f>
        <v>0</v>
      </c>
      <c r="H293">
        <v>58</v>
      </c>
      <c r="J293" t="s">
        <v>2</v>
      </c>
      <c r="K293" t="s">
        <v>1063</v>
      </c>
      <c r="L293" t="str">
        <f t="shared" si="5"/>
        <v>Preserved Affordability</v>
      </c>
      <c r="N293" t="s">
        <v>923</v>
      </c>
      <c r="Q293" t="s">
        <v>195</v>
      </c>
      <c r="X293" t="s">
        <v>924</v>
      </c>
    </row>
    <row r="294" spans="1:26" x14ac:dyDescent="0.35">
      <c r="A294" t="s">
        <v>20</v>
      </c>
      <c r="B294">
        <v>2016</v>
      </c>
      <c r="C294" t="s">
        <v>1022</v>
      </c>
      <c r="D294" t="s">
        <v>925</v>
      </c>
      <c r="E294" t="s">
        <v>657</v>
      </c>
      <c r="F294" t="s">
        <v>441</v>
      </c>
      <c r="G294" s="31" t="b">
        <f>NOT(ISERROR(VLOOKUP(F294,'SE Ohio Counties'!B$1:B$19,1,FALSE)))</f>
        <v>1</v>
      </c>
      <c r="H294">
        <v>32</v>
      </c>
      <c r="J294" t="s">
        <v>18</v>
      </c>
      <c r="K294" t="s">
        <v>1062</v>
      </c>
      <c r="L294" t="str">
        <f t="shared" si="5"/>
        <v>New Construction</v>
      </c>
      <c r="N294" t="s">
        <v>926</v>
      </c>
      <c r="Q294" t="s">
        <v>927</v>
      </c>
      <c r="X294" t="s">
        <v>919</v>
      </c>
    </row>
    <row r="295" spans="1:26" x14ac:dyDescent="0.35">
      <c r="A295" t="s">
        <v>20</v>
      </c>
      <c r="B295">
        <v>2016</v>
      </c>
      <c r="C295" t="s">
        <v>1023</v>
      </c>
      <c r="D295" t="s">
        <v>822</v>
      </c>
      <c r="E295" t="s">
        <v>144</v>
      </c>
      <c r="F295" t="s">
        <v>145</v>
      </c>
      <c r="G295" s="31" t="b">
        <f>NOT(ISERROR(VLOOKUP(F295,'SE Ohio Counties'!B$1:B$19,1,FALSE)))</f>
        <v>0</v>
      </c>
      <c r="H295">
        <v>66</v>
      </c>
      <c r="J295" t="s">
        <v>2</v>
      </c>
      <c r="K295" t="s">
        <v>1064</v>
      </c>
      <c r="L295" t="str">
        <f t="shared" si="5"/>
        <v>New Construction</v>
      </c>
      <c r="N295" t="s">
        <v>928</v>
      </c>
      <c r="Q295" t="s">
        <v>929</v>
      </c>
      <c r="X295" t="s">
        <v>919</v>
      </c>
    </row>
    <row r="296" spans="1:26" x14ac:dyDescent="0.35">
      <c r="A296" t="s">
        <v>20</v>
      </c>
      <c r="B296">
        <v>2016</v>
      </c>
      <c r="C296" t="s">
        <v>1024</v>
      </c>
      <c r="D296" t="s">
        <v>930</v>
      </c>
      <c r="E296" t="s">
        <v>44</v>
      </c>
      <c r="F296" t="s">
        <v>45</v>
      </c>
      <c r="G296" s="31" t="b">
        <f>NOT(ISERROR(VLOOKUP(F296,'SE Ohio Counties'!B$1:B$19,1,FALSE)))</f>
        <v>0</v>
      </c>
      <c r="H296">
        <v>40</v>
      </c>
      <c r="J296" t="s">
        <v>2</v>
      </c>
      <c r="K296" t="s">
        <v>1064</v>
      </c>
      <c r="L296" t="str">
        <f t="shared" si="5"/>
        <v>New Construction</v>
      </c>
      <c r="N296" t="s">
        <v>931</v>
      </c>
      <c r="Q296" t="s">
        <v>932</v>
      </c>
      <c r="X296" t="s">
        <v>919</v>
      </c>
    </row>
    <row r="297" spans="1:26" x14ac:dyDescent="0.35">
      <c r="A297" t="s">
        <v>20</v>
      </c>
      <c r="B297">
        <v>2016</v>
      </c>
      <c r="C297" t="s">
        <v>1025</v>
      </c>
      <c r="D297" t="s">
        <v>933</v>
      </c>
      <c r="E297" t="s">
        <v>52</v>
      </c>
      <c r="F297" t="s">
        <v>52</v>
      </c>
      <c r="G297" s="31" t="b">
        <f>NOT(ISERROR(VLOOKUP(F297,'SE Ohio Counties'!B$1:B$19,1,FALSE)))</f>
        <v>1</v>
      </c>
      <c r="H297">
        <v>62</v>
      </c>
      <c r="J297" t="s">
        <v>18</v>
      </c>
      <c r="K297" t="s">
        <v>1063</v>
      </c>
      <c r="L297" t="str">
        <f t="shared" si="5"/>
        <v>Preserved Affordability</v>
      </c>
      <c r="N297" t="s">
        <v>934</v>
      </c>
      <c r="Q297" t="s">
        <v>227</v>
      </c>
      <c r="X297" t="s">
        <v>924</v>
      </c>
    </row>
    <row r="298" spans="1:26" x14ac:dyDescent="0.35">
      <c r="A298" t="s">
        <v>20</v>
      </c>
      <c r="B298">
        <v>2016</v>
      </c>
      <c r="C298" t="s">
        <v>1061</v>
      </c>
      <c r="D298" t="s">
        <v>935</v>
      </c>
      <c r="E298" t="s">
        <v>936</v>
      </c>
      <c r="F298" t="s">
        <v>35</v>
      </c>
      <c r="G298" s="31" t="b">
        <f>NOT(ISERROR(VLOOKUP(F298,'SE Ohio Counties'!B$1:B$19,1,FALSE)))</f>
        <v>0</v>
      </c>
      <c r="H298">
        <v>100</v>
      </c>
      <c r="J298" t="s">
        <v>18</v>
      </c>
      <c r="K298" t="s">
        <v>1065</v>
      </c>
      <c r="L298" t="str">
        <f t="shared" si="5"/>
        <v>New Construction</v>
      </c>
      <c r="N298" t="s">
        <v>918</v>
      </c>
      <c r="Q298" t="s">
        <v>129</v>
      </c>
      <c r="X298" t="s">
        <v>919</v>
      </c>
    </row>
    <row r="299" spans="1:26" x14ac:dyDescent="0.35">
      <c r="A299" t="s">
        <v>20</v>
      </c>
      <c r="B299">
        <v>2016</v>
      </c>
      <c r="C299" t="s">
        <v>1026</v>
      </c>
      <c r="D299" s="6" t="s">
        <v>937</v>
      </c>
      <c r="E299" t="s">
        <v>68</v>
      </c>
      <c r="F299" t="s">
        <v>69</v>
      </c>
      <c r="G299" s="31" t="b">
        <f>NOT(ISERROR(VLOOKUP(F299,'SE Ohio Counties'!B$1:B$19,1,FALSE)))</f>
        <v>0</v>
      </c>
      <c r="H299">
        <v>50</v>
      </c>
      <c r="J299" t="s">
        <v>2</v>
      </c>
      <c r="K299" t="s">
        <v>1064</v>
      </c>
      <c r="L299" t="str">
        <f t="shared" si="5"/>
        <v>New Construction</v>
      </c>
      <c r="N299" t="s">
        <v>928</v>
      </c>
      <c r="Q299" t="s">
        <v>938</v>
      </c>
      <c r="X299" t="s">
        <v>919</v>
      </c>
      <c r="Z299">
        <v>1</v>
      </c>
    </row>
    <row r="300" spans="1:26" x14ac:dyDescent="0.35">
      <c r="A300" t="s">
        <v>20</v>
      </c>
      <c r="B300">
        <v>2016</v>
      </c>
      <c r="C300" t="s">
        <v>1027</v>
      </c>
      <c r="D300" t="s">
        <v>939</v>
      </c>
      <c r="E300" t="s">
        <v>68</v>
      </c>
      <c r="F300" t="s">
        <v>69</v>
      </c>
      <c r="G300" s="31" t="b">
        <f>NOT(ISERROR(VLOOKUP(F300,'SE Ohio Counties'!B$1:B$19,1,FALSE)))</f>
        <v>0</v>
      </c>
      <c r="H300">
        <v>50</v>
      </c>
      <c r="J300" t="s">
        <v>18</v>
      </c>
      <c r="K300" t="s">
        <v>1065</v>
      </c>
      <c r="L300" t="str">
        <f t="shared" si="5"/>
        <v>New Construction</v>
      </c>
      <c r="N300" t="s">
        <v>940</v>
      </c>
      <c r="Q300" t="s">
        <v>941</v>
      </c>
      <c r="X300" t="s">
        <v>919</v>
      </c>
    </row>
    <row r="301" spans="1:26" x14ac:dyDescent="0.35">
      <c r="A301" t="s">
        <v>20</v>
      </c>
      <c r="B301">
        <v>2016</v>
      </c>
      <c r="C301" t="s">
        <v>1028</v>
      </c>
      <c r="D301" t="s">
        <v>942</v>
      </c>
      <c r="E301" t="s">
        <v>34</v>
      </c>
      <c r="F301" t="s">
        <v>35</v>
      </c>
      <c r="G301" s="31" t="b">
        <f>NOT(ISERROR(VLOOKUP(F301,'SE Ohio Counties'!B$1:B$19,1,FALSE)))</f>
        <v>0</v>
      </c>
      <c r="H301">
        <v>40</v>
      </c>
      <c r="J301" t="s">
        <v>787</v>
      </c>
      <c r="K301" t="s">
        <v>1066</v>
      </c>
      <c r="L301" t="str">
        <f t="shared" si="5"/>
        <v/>
      </c>
      <c r="N301" t="s">
        <v>943</v>
      </c>
      <c r="Q301" t="s">
        <v>307</v>
      </c>
      <c r="X301" t="s">
        <v>919</v>
      </c>
    </row>
    <row r="302" spans="1:26" x14ac:dyDescent="0.35">
      <c r="A302" t="s">
        <v>20</v>
      </c>
      <c r="B302">
        <v>2016</v>
      </c>
      <c r="C302" t="s">
        <v>1029</v>
      </c>
      <c r="D302" t="s">
        <v>944</v>
      </c>
      <c r="E302" t="s">
        <v>945</v>
      </c>
      <c r="F302" t="s">
        <v>259</v>
      </c>
      <c r="G302" s="31" t="b">
        <f>NOT(ISERROR(VLOOKUP(F302,'SE Ohio Counties'!B$1:B$19,1,FALSE)))</f>
        <v>0</v>
      </c>
      <c r="H302">
        <v>27</v>
      </c>
      <c r="J302" t="s">
        <v>18</v>
      </c>
      <c r="K302" t="s">
        <v>1067</v>
      </c>
      <c r="L302" t="str">
        <f t="shared" si="5"/>
        <v>Preserved Affordability</v>
      </c>
      <c r="N302" t="s">
        <v>946</v>
      </c>
      <c r="Q302" t="s">
        <v>153</v>
      </c>
      <c r="X302" t="s">
        <v>924</v>
      </c>
    </row>
    <row r="303" spans="1:26" x14ac:dyDescent="0.35">
      <c r="A303" t="s">
        <v>20</v>
      </c>
      <c r="B303">
        <v>2016</v>
      </c>
      <c r="C303" t="s">
        <v>1030</v>
      </c>
      <c r="D303" t="s">
        <v>947</v>
      </c>
      <c r="E303" t="s">
        <v>948</v>
      </c>
      <c r="F303" t="s">
        <v>490</v>
      </c>
      <c r="G303" s="31" t="b">
        <f>NOT(ISERROR(VLOOKUP(F303,'SE Ohio Counties'!B$1:B$19,1,FALSE)))</f>
        <v>0</v>
      </c>
      <c r="H303">
        <v>46</v>
      </c>
      <c r="J303" t="s">
        <v>18</v>
      </c>
      <c r="K303" t="s">
        <v>1062</v>
      </c>
      <c r="L303" t="str">
        <f t="shared" si="5"/>
        <v>New Construction</v>
      </c>
      <c r="N303" t="s">
        <v>949</v>
      </c>
      <c r="Q303" t="s">
        <v>491</v>
      </c>
      <c r="X303" t="s">
        <v>919</v>
      </c>
    </row>
    <row r="304" spans="1:26" x14ac:dyDescent="0.35">
      <c r="A304" t="s">
        <v>20</v>
      </c>
      <c r="B304">
        <v>2016</v>
      </c>
      <c r="C304" t="s">
        <v>1031</v>
      </c>
      <c r="D304" s="6" t="s">
        <v>950</v>
      </c>
      <c r="E304" t="s">
        <v>68</v>
      </c>
      <c r="F304" t="s">
        <v>69</v>
      </c>
      <c r="G304" s="31" t="b">
        <f>NOT(ISERROR(VLOOKUP(F304,'SE Ohio Counties'!B$1:B$19,1,FALSE)))</f>
        <v>0</v>
      </c>
      <c r="H304">
        <v>43</v>
      </c>
      <c r="J304" t="s">
        <v>787</v>
      </c>
      <c r="K304" t="s">
        <v>1066</v>
      </c>
      <c r="L304" t="str">
        <f t="shared" si="5"/>
        <v/>
      </c>
      <c r="N304" t="s">
        <v>951</v>
      </c>
      <c r="Q304" t="s">
        <v>447</v>
      </c>
      <c r="X304" t="s">
        <v>919</v>
      </c>
    </row>
    <row r="305" spans="1:26" x14ac:dyDescent="0.35">
      <c r="A305" t="s">
        <v>20</v>
      </c>
      <c r="B305">
        <v>2016</v>
      </c>
      <c r="C305" t="s">
        <v>1032</v>
      </c>
      <c r="D305" t="s">
        <v>952</v>
      </c>
      <c r="E305" t="s">
        <v>128</v>
      </c>
      <c r="F305" t="s">
        <v>58</v>
      </c>
      <c r="G305" s="31" t="b">
        <f>NOT(ISERROR(VLOOKUP(F305,'SE Ohio Counties'!B$1:B$19,1,FALSE)))</f>
        <v>0</v>
      </c>
      <c r="H305">
        <v>55</v>
      </c>
      <c r="J305" t="s">
        <v>2</v>
      </c>
      <c r="K305" t="s">
        <v>1064</v>
      </c>
      <c r="L305" t="str">
        <f t="shared" si="5"/>
        <v>New Construction</v>
      </c>
      <c r="N305" t="s">
        <v>928</v>
      </c>
      <c r="Q305" t="s">
        <v>953</v>
      </c>
      <c r="X305" t="s">
        <v>919</v>
      </c>
      <c r="Z305">
        <v>3</v>
      </c>
    </row>
    <row r="306" spans="1:26" x14ac:dyDescent="0.35">
      <c r="A306" t="s">
        <v>20</v>
      </c>
      <c r="B306">
        <v>2016</v>
      </c>
      <c r="C306" t="s">
        <v>1033</v>
      </c>
      <c r="D306" t="s">
        <v>954</v>
      </c>
      <c r="E306" t="s">
        <v>44</v>
      </c>
      <c r="F306" t="s">
        <v>45</v>
      </c>
      <c r="G306" s="31" t="b">
        <f>NOT(ISERROR(VLOOKUP(F306,'SE Ohio Counties'!B$1:B$19,1,FALSE)))</f>
        <v>0</v>
      </c>
      <c r="H306">
        <v>198</v>
      </c>
      <c r="J306" t="s">
        <v>2</v>
      </c>
      <c r="K306" t="s">
        <v>1068</v>
      </c>
      <c r="L306" t="str">
        <f t="shared" si="5"/>
        <v>Preserved Affordability</v>
      </c>
      <c r="N306" t="s">
        <v>928</v>
      </c>
      <c r="Q306" t="s">
        <v>938</v>
      </c>
      <c r="X306" t="s">
        <v>924</v>
      </c>
    </row>
    <row r="307" spans="1:26" x14ac:dyDescent="0.35">
      <c r="A307" t="s">
        <v>20</v>
      </c>
      <c r="B307">
        <v>2016</v>
      </c>
      <c r="C307" t="s">
        <v>1034</v>
      </c>
      <c r="D307" t="s">
        <v>955</v>
      </c>
      <c r="E307" t="s">
        <v>956</v>
      </c>
      <c r="F307" t="s">
        <v>88</v>
      </c>
      <c r="G307" s="31" t="b">
        <f>NOT(ISERROR(VLOOKUP(F307,'SE Ohio Counties'!B$1:B$19,1,FALSE)))</f>
        <v>0</v>
      </c>
      <c r="H307">
        <v>54</v>
      </c>
      <c r="J307" t="s">
        <v>18</v>
      </c>
      <c r="K307" t="s">
        <v>1065</v>
      </c>
      <c r="L307" t="str">
        <f t="shared" si="5"/>
        <v>New Construction</v>
      </c>
      <c r="N307" t="s">
        <v>928</v>
      </c>
      <c r="Q307" t="s">
        <v>957</v>
      </c>
      <c r="X307" t="s">
        <v>919</v>
      </c>
      <c r="Z307">
        <v>5</v>
      </c>
    </row>
    <row r="308" spans="1:26" x14ac:dyDescent="0.35">
      <c r="A308" t="s">
        <v>20</v>
      </c>
      <c r="B308">
        <v>2016</v>
      </c>
      <c r="C308" t="s">
        <v>1035</v>
      </c>
      <c r="D308" t="s">
        <v>958</v>
      </c>
      <c r="E308" t="s">
        <v>784</v>
      </c>
      <c r="F308" t="s">
        <v>610</v>
      </c>
      <c r="G308" s="31" t="b">
        <f>NOT(ISERROR(VLOOKUP(F308,'SE Ohio Counties'!B$1:B$19,1,FALSE)))</f>
        <v>0</v>
      </c>
      <c r="H308">
        <v>44</v>
      </c>
      <c r="J308" t="s">
        <v>2</v>
      </c>
      <c r="K308" t="s">
        <v>1068</v>
      </c>
      <c r="L308" t="str">
        <f t="shared" si="5"/>
        <v>Preserved Affordability</v>
      </c>
      <c r="N308" t="s">
        <v>959</v>
      </c>
      <c r="Q308" t="s">
        <v>960</v>
      </c>
      <c r="X308" t="s">
        <v>924</v>
      </c>
      <c r="Z308">
        <v>6</v>
      </c>
    </row>
    <row r="309" spans="1:26" x14ac:dyDescent="0.35">
      <c r="A309" t="s">
        <v>20</v>
      </c>
      <c r="B309">
        <v>2016</v>
      </c>
      <c r="C309" t="s">
        <v>1036</v>
      </c>
      <c r="D309" s="6" t="s">
        <v>961</v>
      </c>
      <c r="E309" t="s">
        <v>44</v>
      </c>
      <c r="F309" t="s">
        <v>45</v>
      </c>
      <c r="G309" s="31" t="b">
        <f>NOT(ISERROR(VLOOKUP(F309,'SE Ohio Counties'!B$1:B$19,1,FALSE)))</f>
        <v>0</v>
      </c>
      <c r="H309">
        <v>60</v>
      </c>
      <c r="J309" t="s">
        <v>787</v>
      </c>
      <c r="K309" t="s">
        <v>1066</v>
      </c>
      <c r="L309" t="str">
        <f t="shared" si="5"/>
        <v/>
      </c>
      <c r="N309" t="s">
        <v>962</v>
      </c>
      <c r="Q309" t="s">
        <v>834</v>
      </c>
      <c r="X309" t="s">
        <v>919</v>
      </c>
    </row>
    <row r="310" spans="1:26" x14ac:dyDescent="0.35">
      <c r="A310" t="s">
        <v>20</v>
      </c>
      <c r="B310">
        <v>2016</v>
      </c>
      <c r="C310" t="s">
        <v>1037</v>
      </c>
      <c r="D310" t="s">
        <v>963</v>
      </c>
      <c r="E310" t="s">
        <v>34</v>
      </c>
      <c r="F310" t="s">
        <v>35</v>
      </c>
      <c r="G310" s="31" t="b">
        <f>NOT(ISERROR(VLOOKUP(F310,'SE Ohio Counties'!B$1:B$19,1,FALSE)))</f>
        <v>0</v>
      </c>
      <c r="H310">
        <v>54</v>
      </c>
      <c r="J310" t="s">
        <v>18</v>
      </c>
      <c r="K310" t="s">
        <v>1065</v>
      </c>
      <c r="L310" t="str">
        <f t="shared" si="5"/>
        <v>New Construction</v>
      </c>
      <c r="N310" t="s">
        <v>964</v>
      </c>
      <c r="Q310" t="s">
        <v>965</v>
      </c>
      <c r="X310" t="s">
        <v>919</v>
      </c>
      <c r="Y310" t="s">
        <v>253</v>
      </c>
      <c r="Z310">
        <v>2</v>
      </c>
    </row>
    <row r="311" spans="1:26" x14ac:dyDescent="0.35">
      <c r="A311" t="s">
        <v>20</v>
      </c>
      <c r="B311">
        <v>2016</v>
      </c>
      <c r="C311" t="s">
        <v>1038</v>
      </c>
      <c r="D311" t="s">
        <v>966</v>
      </c>
      <c r="E311" t="s">
        <v>144</v>
      </c>
      <c r="F311" t="s">
        <v>145</v>
      </c>
      <c r="G311" s="31" t="b">
        <f>NOT(ISERROR(VLOOKUP(F311,'SE Ohio Counties'!B$1:B$19,1,FALSE)))</f>
        <v>0</v>
      </c>
      <c r="H311">
        <v>60</v>
      </c>
      <c r="J311" t="s">
        <v>787</v>
      </c>
      <c r="K311" t="s">
        <v>1066</v>
      </c>
      <c r="L311" t="str">
        <f t="shared" si="5"/>
        <v/>
      </c>
      <c r="N311" t="s">
        <v>967</v>
      </c>
      <c r="Q311" t="s">
        <v>968</v>
      </c>
      <c r="X311" t="s">
        <v>919</v>
      </c>
      <c r="Z311">
        <v>7</v>
      </c>
    </row>
    <row r="312" spans="1:26" x14ac:dyDescent="0.35">
      <c r="A312" t="s">
        <v>20</v>
      </c>
      <c r="B312">
        <v>2016</v>
      </c>
      <c r="C312" t="s">
        <v>1039</v>
      </c>
      <c r="D312" t="s">
        <v>969</v>
      </c>
      <c r="E312" t="s">
        <v>144</v>
      </c>
      <c r="F312" t="s">
        <v>145</v>
      </c>
      <c r="G312" s="31" t="b">
        <f>NOT(ISERROR(VLOOKUP(F312,'SE Ohio Counties'!B$1:B$19,1,FALSE)))</f>
        <v>0</v>
      </c>
      <c r="H312">
        <v>34</v>
      </c>
      <c r="J312" t="s">
        <v>787</v>
      </c>
      <c r="K312" t="s">
        <v>1066</v>
      </c>
      <c r="L312" t="str">
        <f t="shared" si="5"/>
        <v/>
      </c>
      <c r="N312" t="s">
        <v>970</v>
      </c>
      <c r="Q312" t="s">
        <v>845</v>
      </c>
      <c r="X312" t="s">
        <v>924</v>
      </c>
    </row>
    <row r="313" spans="1:26" x14ac:dyDescent="0.35">
      <c r="A313" t="s">
        <v>20</v>
      </c>
      <c r="B313">
        <v>2016</v>
      </c>
      <c r="C313" t="s">
        <v>1040</v>
      </c>
      <c r="D313" t="s">
        <v>971</v>
      </c>
      <c r="E313" t="s">
        <v>972</v>
      </c>
      <c r="F313" t="s">
        <v>35</v>
      </c>
      <c r="G313" s="31" t="b">
        <f>NOT(ISERROR(VLOOKUP(F313,'SE Ohio Counties'!B$1:B$19,1,FALSE)))</f>
        <v>0</v>
      </c>
      <c r="H313">
        <v>92</v>
      </c>
      <c r="J313" t="s">
        <v>2</v>
      </c>
      <c r="K313" t="s">
        <v>1064</v>
      </c>
      <c r="L313" t="str">
        <f t="shared" si="5"/>
        <v>New Construction</v>
      </c>
      <c r="N313" t="s">
        <v>928</v>
      </c>
      <c r="Q313" t="s">
        <v>973</v>
      </c>
      <c r="X313" t="s">
        <v>919</v>
      </c>
      <c r="Y313" t="s">
        <v>253</v>
      </c>
    </row>
    <row r="314" spans="1:26" x14ac:dyDescent="0.35">
      <c r="A314" t="s">
        <v>20</v>
      </c>
      <c r="B314">
        <v>2016</v>
      </c>
      <c r="C314" t="s">
        <v>1041</v>
      </c>
      <c r="D314" t="s">
        <v>974</v>
      </c>
      <c r="E314" t="s">
        <v>975</v>
      </c>
      <c r="F314" t="s">
        <v>976</v>
      </c>
      <c r="G314" s="31" t="b">
        <f>NOT(ISERROR(VLOOKUP(F314,'SE Ohio Counties'!B$1:B$19,1,FALSE)))</f>
        <v>0</v>
      </c>
      <c r="H314">
        <v>40</v>
      </c>
      <c r="J314" t="s">
        <v>18</v>
      </c>
      <c r="K314" t="s">
        <v>1062</v>
      </c>
      <c r="L314" t="str">
        <f t="shared" si="5"/>
        <v>New Construction</v>
      </c>
      <c r="N314" t="s">
        <v>977</v>
      </c>
      <c r="Q314" t="s">
        <v>255</v>
      </c>
      <c r="X314" t="s">
        <v>919</v>
      </c>
      <c r="Y314" t="s">
        <v>253</v>
      </c>
    </row>
    <row r="315" spans="1:26" x14ac:dyDescent="0.35">
      <c r="A315" t="s">
        <v>20</v>
      </c>
      <c r="B315">
        <v>2016</v>
      </c>
      <c r="C315" t="s">
        <v>1042</v>
      </c>
      <c r="D315" s="6" t="s">
        <v>978</v>
      </c>
      <c r="E315" t="s">
        <v>34</v>
      </c>
      <c r="F315" t="s">
        <v>35</v>
      </c>
      <c r="G315" s="31" t="b">
        <f>NOT(ISERROR(VLOOKUP(F315,'SE Ohio Counties'!B$1:B$19,1,FALSE)))</f>
        <v>0</v>
      </c>
      <c r="H315">
        <v>33</v>
      </c>
      <c r="J315" t="s">
        <v>2</v>
      </c>
      <c r="K315" t="s">
        <v>1069</v>
      </c>
      <c r="L315" t="str">
        <f t="shared" si="5"/>
        <v/>
      </c>
      <c r="N315" t="s">
        <v>979</v>
      </c>
      <c r="Q315" t="s">
        <v>139</v>
      </c>
      <c r="X315" t="s">
        <v>919</v>
      </c>
    </row>
    <row r="316" spans="1:26" x14ac:dyDescent="0.35">
      <c r="A316" t="s">
        <v>20</v>
      </c>
      <c r="B316">
        <v>2016</v>
      </c>
      <c r="C316" t="s">
        <v>1043</v>
      </c>
      <c r="D316" t="s">
        <v>980</v>
      </c>
      <c r="E316" t="s">
        <v>68</v>
      </c>
      <c r="F316" t="s">
        <v>69</v>
      </c>
      <c r="G316" s="31" t="b">
        <f>NOT(ISERROR(VLOOKUP(F316,'SE Ohio Counties'!B$1:B$19,1,FALSE)))</f>
        <v>0</v>
      </c>
      <c r="H316">
        <v>48</v>
      </c>
      <c r="J316" t="s">
        <v>2</v>
      </c>
      <c r="K316" t="s">
        <v>1068</v>
      </c>
      <c r="L316" t="str">
        <f t="shared" si="5"/>
        <v>Preserved Affordability</v>
      </c>
      <c r="N316" t="s">
        <v>981</v>
      </c>
      <c r="Q316" t="s">
        <v>982</v>
      </c>
      <c r="X316" t="s">
        <v>924</v>
      </c>
    </row>
    <row r="317" spans="1:26" x14ac:dyDescent="0.35">
      <c r="A317" t="s">
        <v>20</v>
      </c>
      <c r="B317">
        <v>2016</v>
      </c>
      <c r="C317" t="s">
        <v>1044</v>
      </c>
      <c r="D317" t="s">
        <v>983</v>
      </c>
      <c r="E317" t="s">
        <v>34</v>
      </c>
      <c r="F317" t="s">
        <v>35</v>
      </c>
      <c r="G317" s="31" t="b">
        <f>NOT(ISERROR(VLOOKUP(F317,'SE Ohio Counties'!B$1:B$19,1,FALSE)))</f>
        <v>0</v>
      </c>
      <c r="H317">
        <v>50</v>
      </c>
      <c r="J317" t="s">
        <v>2</v>
      </c>
      <c r="K317" t="s">
        <v>1068</v>
      </c>
      <c r="L317" t="str">
        <f t="shared" si="5"/>
        <v>Preserved Affordability</v>
      </c>
      <c r="N317" t="s">
        <v>984</v>
      </c>
      <c r="Q317" t="s">
        <v>985</v>
      </c>
      <c r="X317" t="s">
        <v>924</v>
      </c>
    </row>
    <row r="318" spans="1:26" x14ac:dyDescent="0.35">
      <c r="A318" t="s">
        <v>20</v>
      </c>
      <c r="B318">
        <v>2016</v>
      </c>
      <c r="C318" t="s">
        <v>1045</v>
      </c>
      <c r="D318" t="s">
        <v>986</v>
      </c>
      <c r="E318" t="s">
        <v>546</v>
      </c>
      <c r="F318" t="s">
        <v>586</v>
      </c>
      <c r="G318" s="31" t="b">
        <f>NOT(ISERROR(VLOOKUP(F318,'SE Ohio Counties'!B$1:B$19,1,FALSE)))</f>
        <v>0</v>
      </c>
      <c r="H318">
        <v>33</v>
      </c>
      <c r="J318" t="s">
        <v>2</v>
      </c>
      <c r="K318" t="s">
        <v>1067</v>
      </c>
      <c r="L318" t="str">
        <f t="shared" si="5"/>
        <v>Preserved Affordability</v>
      </c>
      <c r="N318" t="s">
        <v>987</v>
      </c>
      <c r="Q318" t="s">
        <v>176</v>
      </c>
      <c r="X318" t="s">
        <v>924</v>
      </c>
    </row>
    <row r="319" spans="1:26" x14ac:dyDescent="0.35">
      <c r="A319" t="s">
        <v>20</v>
      </c>
      <c r="B319">
        <v>2016</v>
      </c>
      <c r="C319" t="s">
        <v>1046</v>
      </c>
      <c r="D319" t="s">
        <v>988</v>
      </c>
      <c r="E319" t="s">
        <v>34</v>
      </c>
      <c r="F319" t="s">
        <v>35</v>
      </c>
      <c r="G319" s="31" t="b">
        <f>NOT(ISERROR(VLOOKUP(F319,'SE Ohio Counties'!B$1:B$19,1,FALSE)))</f>
        <v>0</v>
      </c>
      <c r="H319">
        <v>84</v>
      </c>
      <c r="J319" t="s">
        <v>2</v>
      </c>
      <c r="K319" t="s">
        <v>1064</v>
      </c>
      <c r="L319" t="str">
        <f t="shared" si="5"/>
        <v>New Construction</v>
      </c>
      <c r="N319" t="s">
        <v>928</v>
      </c>
      <c r="Q319" t="s">
        <v>821</v>
      </c>
      <c r="X319" t="s">
        <v>919</v>
      </c>
    </row>
    <row r="320" spans="1:26" x14ac:dyDescent="0.35">
      <c r="A320" t="s">
        <v>20</v>
      </c>
      <c r="B320">
        <v>2016</v>
      </c>
      <c r="C320" t="s">
        <v>1047</v>
      </c>
      <c r="D320" t="s">
        <v>989</v>
      </c>
      <c r="E320" t="s">
        <v>348</v>
      </c>
      <c r="F320" t="s">
        <v>145</v>
      </c>
      <c r="G320" s="31" t="b">
        <f>NOT(ISERROR(VLOOKUP(F320,'SE Ohio Counties'!B$1:B$19,1,FALSE)))</f>
        <v>0</v>
      </c>
      <c r="H320">
        <v>62</v>
      </c>
      <c r="J320" t="s">
        <v>18</v>
      </c>
      <c r="K320" t="s">
        <v>1065</v>
      </c>
      <c r="L320" t="str">
        <f t="shared" si="5"/>
        <v>New Construction</v>
      </c>
      <c r="N320" t="s">
        <v>990</v>
      </c>
      <c r="Q320" t="s">
        <v>929</v>
      </c>
      <c r="X320" t="s">
        <v>919</v>
      </c>
    </row>
    <row r="321" spans="1:26" x14ac:dyDescent="0.35">
      <c r="A321" t="s">
        <v>20</v>
      </c>
      <c r="B321">
        <v>2016</v>
      </c>
      <c r="C321" t="s">
        <v>1048</v>
      </c>
      <c r="D321" s="6" t="s">
        <v>991</v>
      </c>
      <c r="E321" t="s">
        <v>992</v>
      </c>
      <c r="F321" t="s">
        <v>52</v>
      </c>
      <c r="G321" s="31" t="b">
        <f>NOT(ISERROR(VLOOKUP(F321,'SE Ohio Counties'!B$1:B$19,1,FALSE)))</f>
        <v>1</v>
      </c>
      <c r="H321">
        <v>50</v>
      </c>
      <c r="J321" t="s">
        <v>2</v>
      </c>
      <c r="K321" t="s">
        <v>1062</v>
      </c>
      <c r="L321" t="str">
        <f t="shared" si="5"/>
        <v>New Construction</v>
      </c>
      <c r="N321" t="s">
        <v>993</v>
      </c>
      <c r="Q321" t="s">
        <v>255</v>
      </c>
      <c r="X321" t="s">
        <v>919</v>
      </c>
      <c r="Y321" t="s">
        <v>253</v>
      </c>
      <c r="Z321">
        <v>4</v>
      </c>
    </row>
    <row r="322" spans="1:26" x14ac:dyDescent="0.35">
      <c r="A322" t="s">
        <v>20</v>
      </c>
      <c r="B322">
        <v>2016</v>
      </c>
      <c r="C322" t="s">
        <v>1049</v>
      </c>
      <c r="D322" t="s">
        <v>994</v>
      </c>
      <c r="E322" t="s">
        <v>995</v>
      </c>
      <c r="F322" t="s">
        <v>101</v>
      </c>
      <c r="G322" s="31" t="b">
        <f>NOT(ISERROR(VLOOKUP(F322,'SE Ohio Counties'!B$1:B$19,1,FALSE)))</f>
        <v>1</v>
      </c>
      <c r="H322">
        <v>151</v>
      </c>
      <c r="J322" t="s">
        <v>18</v>
      </c>
      <c r="K322" t="s">
        <v>1067</v>
      </c>
      <c r="L322" t="str">
        <f t="shared" si="5"/>
        <v>Preserved Affordability</v>
      </c>
      <c r="N322" t="s">
        <v>996</v>
      </c>
      <c r="Q322" t="s">
        <v>997</v>
      </c>
      <c r="X322" t="s">
        <v>924</v>
      </c>
    </row>
    <row r="323" spans="1:26" x14ac:dyDescent="0.35">
      <c r="A323" t="s">
        <v>20</v>
      </c>
      <c r="B323">
        <v>2016</v>
      </c>
      <c r="C323" t="s">
        <v>1059</v>
      </c>
      <c r="D323" t="s">
        <v>1060</v>
      </c>
      <c r="E323" t="s">
        <v>998</v>
      </c>
      <c r="F323" t="s">
        <v>999</v>
      </c>
      <c r="G323" s="31" t="b">
        <f>NOT(ISERROR(VLOOKUP(F323,'SE Ohio Counties'!B$1:B$19,1,FALSE)))</f>
        <v>1</v>
      </c>
      <c r="H323">
        <v>42</v>
      </c>
      <c r="J323" t="s">
        <v>18</v>
      </c>
      <c r="K323" t="s">
        <v>1062</v>
      </c>
      <c r="L323" t="str">
        <f t="shared" si="5"/>
        <v>New Construction</v>
      </c>
      <c r="N323" t="s">
        <v>1000</v>
      </c>
      <c r="Q323" t="s">
        <v>1001</v>
      </c>
      <c r="X323" t="s">
        <v>919</v>
      </c>
      <c r="Y323" t="s">
        <v>253</v>
      </c>
      <c r="Z323">
        <v>8</v>
      </c>
    </row>
    <row r="324" spans="1:26" x14ac:dyDescent="0.35">
      <c r="A324" t="s">
        <v>20</v>
      </c>
      <c r="B324">
        <v>2016</v>
      </c>
      <c r="C324" t="s">
        <v>1050</v>
      </c>
      <c r="D324" s="6" t="s">
        <v>1002</v>
      </c>
      <c r="E324" t="s">
        <v>44</v>
      </c>
      <c r="F324" t="s">
        <v>45</v>
      </c>
      <c r="G324" s="31" t="b">
        <f>NOT(ISERROR(VLOOKUP(F324,'SE Ohio Counties'!B$1:B$19,1,FALSE)))</f>
        <v>0</v>
      </c>
      <c r="H324">
        <v>37</v>
      </c>
      <c r="J324" t="s">
        <v>2</v>
      </c>
      <c r="K324" t="s">
        <v>1069</v>
      </c>
      <c r="L324" t="str">
        <f t="shared" si="5"/>
        <v/>
      </c>
      <c r="N324" t="s">
        <v>1003</v>
      </c>
      <c r="Q324" t="s">
        <v>834</v>
      </c>
      <c r="X324" t="s">
        <v>919</v>
      </c>
    </row>
    <row r="325" spans="1:26" x14ac:dyDescent="0.35">
      <c r="A325" t="s">
        <v>20</v>
      </c>
      <c r="B325">
        <v>2016</v>
      </c>
      <c r="C325" t="s">
        <v>1051</v>
      </c>
      <c r="D325" t="s">
        <v>1004</v>
      </c>
      <c r="E325" t="s">
        <v>460</v>
      </c>
      <c r="F325" t="s">
        <v>460</v>
      </c>
      <c r="G325" s="31" t="b">
        <f>NOT(ISERROR(VLOOKUP(F325,'SE Ohio Counties'!B$1:B$19,1,FALSE)))</f>
        <v>0</v>
      </c>
      <c r="H325">
        <v>52</v>
      </c>
      <c r="J325" t="s">
        <v>18</v>
      </c>
      <c r="K325" t="s">
        <v>1062</v>
      </c>
      <c r="L325" t="str">
        <f t="shared" si="5"/>
        <v>New Construction</v>
      </c>
      <c r="N325" t="s">
        <v>990</v>
      </c>
      <c r="Q325" t="s">
        <v>929</v>
      </c>
      <c r="X325" t="s">
        <v>919</v>
      </c>
      <c r="Y325" t="s">
        <v>253</v>
      </c>
    </row>
    <row r="326" spans="1:26" x14ac:dyDescent="0.35">
      <c r="A326" t="s">
        <v>20</v>
      </c>
      <c r="B326">
        <v>2016</v>
      </c>
      <c r="C326" t="s">
        <v>1052</v>
      </c>
      <c r="D326" s="6" t="s">
        <v>1005</v>
      </c>
      <c r="E326" t="s">
        <v>122</v>
      </c>
      <c r="F326" t="s">
        <v>88</v>
      </c>
      <c r="G326" s="31" t="b">
        <f>NOT(ISERROR(VLOOKUP(F326,'SE Ohio Counties'!B$1:B$19,1,FALSE)))</f>
        <v>0</v>
      </c>
      <c r="H326">
        <v>68</v>
      </c>
      <c r="J326" t="s">
        <v>787</v>
      </c>
      <c r="K326" t="s">
        <v>1066</v>
      </c>
      <c r="L326" t="str">
        <f t="shared" si="5"/>
        <v/>
      </c>
      <c r="N326" t="s">
        <v>928</v>
      </c>
      <c r="Q326" t="s">
        <v>1006</v>
      </c>
      <c r="X326" t="s">
        <v>919</v>
      </c>
    </row>
    <row r="327" spans="1:26" x14ac:dyDescent="0.35">
      <c r="A327" t="s">
        <v>20</v>
      </c>
      <c r="B327">
        <v>2016</v>
      </c>
      <c r="C327" t="s">
        <v>1053</v>
      </c>
      <c r="D327" t="s">
        <v>1007</v>
      </c>
      <c r="E327" t="s">
        <v>1008</v>
      </c>
      <c r="F327" t="s">
        <v>35</v>
      </c>
      <c r="G327" s="31" t="b">
        <f>NOT(ISERROR(VLOOKUP(F327,'SE Ohio Counties'!B$1:B$19,1,FALSE)))</f>
        <v>0</v>
      </c>
      <c r="H327">
        <v>150</v>
      </c>
      <c r="J327" t="s">
        <v>18</v>
      </c>
      <c r="K327" t="s">
        <v>1068</v>
      </c>
      <c r="L327" t="str">
        <f t="shared" si="5"/>
        <v>Preserved Affordability</v>
      </c>
      <c r="N327" t="s">
        <v>990</v>
      </c>
      <c r="Q327" t="s">
        <v>129</v>
      </c>
      <c r="X327" t="s">
        <v>924</v>
      </c>
    </row>
    <row r="328" spans="1:26" x14ac:dyDescent="0.35">
      <c r="A328" t="s">
        <v>20</v>
      </c>
      <c r="B328">
        <v>2016</v>
      </c>
      <c r="C328" t="s">
        <v>1054</v>
      </c>
      <c r="D328" t="s">
        <v>1009</v>
      </c>
      <c r="E328" t="s">
        <v>1010</v>
      </c>
      <c r="F328" t="s">
        <v>1011</v>
      </c>
      <c r="G328" s="31" t="b">
        <f>NOT(ISERROR(VLOOKUP(F328,'SE Ohio Counties'!B$1:B$19,1,FALSE)))</f>
        <v>0</v>
      </c>
      <c r="H328">
        <v>50</v>
      </c>
      <c r="J328" t="s">
        <v>18</v>
      </c>
      <c r="K328" t="s">
        <v>1062</v>
      </c>
      <c r="L328" t="str">
        <f t="shared" si="5"/>
        <v>New Construction</v>
      </c>
      <c r="N328" t="s">
        <v>918</v>
      </c>
      <c r="Q328" t="s">
        <v>176</v>
      </c>
      <c r="X328" t="s">
        <v>919</v>
      </c>
    </row>
    <row r="329" spans="1:26" x14ac:dyDescent="0.35">
      <c r="A329" t="s">
        <v>20</v>
      </c>
      <c r="B329">
        <v>2016</v>
      </c>
      <c r="C329" t="s">
        <v>1055</v>
      </c>
      <c r="D329" t="s">
        <v>1012</v>
      </c>
      <c r="E329" t="s">
        <v>1013</v>
      </c>
      <c r="F329" t="s">
        <v>486</v>
      </c>
      <c r="G329" s="31" t="b">
        <f>NOT(ISERROR(VLOOKUP(F329,'SE Ohio Counties'!B$1:B$19,1,FALSE)))</f>
        <v>0</v>
      </c>
      <c r="H329">
        <v>48</v>
      </c>
      <c r="J329" t="s">
        <v>2</v>
      </c>
      <c r="K329" t="s">
        <v>1062</v>
      </c>
      <c r="L329" t="str">
        <f t="shared" si="5"/>
        <v>New Construction</v>
      </c>
      <c r="N329" t="s">
        <v>918</v>
      </c>
      <c r="Q329" t="s">
        <v>957</v>
      </c>
      <c r="X329" t="s">
        <v>919</v>
      </c>
    </row>
    <row r="330" spans="1:26" x14ac:dyDescent="0.35">
      <c r="A330" t="s">
        <v>20</v>
      </c>
      <c r="B330">
        <v>2016</v>
      </c>
      <c r="C330" t="s">
        <v>1056</v>
      </c>
      <c r="D330" t="s">
        <v>1014</v>
      </c>
      <c r="E330" t="s">
        <v>128</v>
      </c>
      <c r="F330" t="s">
        <v>58</v>
      </c>
      <c r="G330" s="31" t="b">
        <f>NOT(ISERROR(VLOOKUP(F330,'SE Ohio Counties'!B$1:B$19,1,FALSE)))</f>
        <v>0</v>
      </c>
      <c r="H330">
        <v>70</v>
      </c>
      <c r="J330" t="s">
        <v>18</v>
      </c>
      <c r="K330" t="s">
        <v>1065</v>
      </c>
      <c r="L330" t="str">
        <f t="shared" si="5"/>
        <v>New Construction</v>
      </c>
      <c r="N330" t="s">
        <v>1015</v>
      </c>
      <c r="Q330" t="s">
        <v>129</v>
      </c>
      <c r="X330" t="s">
        <v>919</v>
      </c>
    </row>
    <row r="331" spans="1:26" x14ac:dyDescent="0.35">
      <c r="A331" t="s">
        <v>20</v>
      </c>
      <c r="B331">
        <v>2016</v>
      </c>
      <c r="C331" t="s">
        <v>1057</v>
      </c>
      <c r="D331" s="6" t="s">
        <v>1016</v>
      </c>
      <c r="E331" t="s">
        <v>1017</v>
      </c>
      <c r="F331" t="s">
        <v>45</v>
      </c>
      <c r="G331" s="31" t="b">
        <f>NOT(ISERROR(VLOOKUP(F331,'SE Ohio Counties'!B$1:B$19,1,FALSE)))</f>
        <v>0</v>
      </c>
      <c r="H331">
        <v>59</v>
      </c>
      <c r="J331" t="s">
        <v>18</v>
      </c>
      <c r="K331" t="s">
        <v>1065</v>
      </c>
      <c r="L331" t="str">
        <f t="shared" si="5"/>
        <v>New Construction</v>
      </c>
      <c r="N331" t="s">
        <v>928</v>
      </c>
      <c r="Q331" t="s">
        <v>261</v>
      </c>
      <c r="X331" t="s">
        <v>919</v>
      </c>
      <c r="Y331" t="s">
        <v>253</v>
      </c>
    </row>
    <row r="332" spans="1:26" x14ac:dyDescent="0.35">
      <c r="A332" t="s">
        <v>20</v>
      </c>
      <c r="B332">
        <v>2016</v>
      </c>
      <c r="C332" t="s">
        <v>1058</v>
      </c>
      <c r="D332" t="s">
        <v>1018</v>
      </c>
      <c r="E332" t="s">
        <v>1019</v>
      </c>
      <c r="F332" t="s">
        <v>45</v>
      </c>
      <c r="G332" s="31" t="b">
        <f>NOT(ISERROR(VLOOKUP(F332,'SE Ohio Counties'!B$1:B$19,1,FALSE)))</f>
        <v>0</v>
      </c>
      <c r="H332">
        <v>154</v>
      </c>
      <c r="J332" t="s">
        <v>18</v>
      </c>
      <c r="K332" t="s">
        <v>1068</v>
      </c>
      <c r="L332" t="str">
        <f t="shared" si="5"/>
        <v>Preserved Affordability</v>
      </c>
      <c r="N332" t="s">
        <v>928</v>
      </c>
      <c r="Q332" t="s">
        <v>834</v>
      </c>
      <c r="X332" t="s">
        <v>924</v>
      </c>
    </row>
    <row r="333" spans="1:26" x14ac:dyDescent="0.35">
      <c r="A333" t="s">
        <v>20</v>
      </c>
      <c r="B333">
        <v>2015</v>
      </c>
      <c r="C333" t="s">
        <v>2433</v>
      </c>
      <c r="D333" s="6" t="s">
        <v>2333</v>
      </c>
      <c r="E333" t="s">
        <v>2334</v>
      </c>
      <c r="F333" t="s">
        <v>586</v>
      </c>
      <c r="G333" s="31" t="b">
        <f>NOT(ISERROR(VLOOKUP(F333,'SE Ohio Counties'!B$1:B$19,1,FALSE)))</f>
        <v>0</v>
      </c>
      <c r="H333">
        <v>53</v>
      </c>
      <c r="I333" t="s">
        <v>53</v>
      </c>
      <c r="K333" t="s">
        <v>2335</v>
      </c>
      <c r="L333" t="str">
        <f t="shared" si="5"/>
        <v/>
      </c>
      <c r="N333" t="s">
        <v>2337</v>
      </c>
      <c r="P333" t="s">
        <v>2338</v>
      </c>
      <c r="Q333" t="s">
        <v>2339</v>
      </c>
      <c r="X333" t="s">
        <v>2336</v>
      </c>
    </row>
    <row r="334" spans="1:26" x14ac:dyDescent="0.35">
      <c r="A334" t="s">
        <v>20</v>
      </c>
      <c r="B334">
        <v>2015</v>
      </c>
      <c r="C334" t="s">
        <v>2433</v>
      </c>
      <c r="D334" t="s">
        <v>2340</v>
      </c>
      <c r="E334" t="s">
        <v>276</v>
      </c>
      <c r="F334" t="s">
        <v>277</v>
      </c>
      <c r="G334" s="31" t="b">
        <f>NOT(ISERROR(VLOOKUP(F334,'SE Ohio Counties'!B$1:B$19,1,FALSE)))</f>
        <v>0</v>
      </c>
      <c r="H334">
        <v>52</v>
      </c>
      <c r="I334" t="s">
        <v>53</v>
      </c>
      <c r="K334" t="s">
        <v>2335</v>
      </c>
      <c r="L334" t="str">
        <f t="shared" si="5"/>
        <v/>
      </c>
      <c r="N334" t="s">
        <v>2341</v>
      </c>
      <c r="O334" t="s">
        <v>2342</v>
      </c>
      <c r="P334" t="s">
        <v>2338</v>
      </c>
      <c r="Q334" t="s">
        <v>227</v>
      </c>
      <c r="S334" t="s">
        <v>246</v>
      </c>
      <c r="X334" t="s">
        <v>2336</v>
      </c>
    </row>
    <row r="335" spans="1:26" x14ac:dyDescent="0.35">
      <c r="A335" t="s">
        <v>20</v>
      </c>
      <c r="B335">
        <v>2015</v>
      </c>
      <c r="C335" t="s">
        <v>2433</v>
      </c>
      <c r="D335" t="s">
        <v>2343</v>
      </c>
      <c r="E335" t="s">
        <v>1401</v>
      </c>
      <c r="F335" t="s">
        <v>392</v>
      </c>
      <c r="G335" s="31" t="b">
        <f>NOT(ISERROR(VLOOKUP(F335,'SE Ohio Counties'!B$1:B$19,1,FALSE)))</f>
        <v>0</v>
      </c>
      <c r="H335">
        <v>60</v>
      </c>
      <c r="I335" t="s">
        <v>53</v>
      </c>
      <c r="K335" t="s">
        <v>2335</v>
      </c>
      <c r="L335" t="str">
        <f t="shared" si="5"/>
        <v/>
      </c>
      <c r="N335" t="s">
        <v>2344</v>
      </c>
      <c r="P335" t="s">
        <v>2338</v>
      </c>
      <c r="Q335" t="s">
        <v>997</v>
      </c>
      <c r="X335" t="s">
        <v>2336</v>
      </c>
    </row>
    <row r="336" spans="1:26" x14ac:dyDescent="0.35">
      <c r="A336" t="s">
        <v>20</v>
      </c>
      <c r="B336">
        <v>2015</v>
      </c>
      <c r="C336" t="s">
        <v>2433</v>
      </c>
      <c r="D336" t="s">
        <v>2345</v>
      </c>
      <c r="E336" t="s">
        <v>530</v>
      </c>
      <c r="F336" t="s">
        <v>531</v>
      </c>
      <c r="G336" s="31" t="b">
        <f>NOT(ISERROR(VLOOKUP(F336,'SE Ohio Counties'!B$1:B$19,1,FALSE)))</f>
        <v>0</v>
      </c>
      <c r="H336">
        <v>48</v>
      </c>
      <c r="I336" t="s">
        <v>53</v>
      </c>
      <c r="K336" t="s">
        <v>2335</v>
      </c>
      <c r="L336" t="str">
        <f t="shared" si="5"/>
        <v/>
      </c>
      <c r="N336" t="s">
        <v>2346</v>
      </c>
      <c r="O336" t="s">
        <v>2342</v>
      </c>
      <c r="P336" t="s">
        <v>2338</v>
      </c>
      <c r="Q336" t="s">
        <v>2347</v>
      </c>
      <c r="S336" t="s">
        <v>246</v>
      </c>
      <c r="X336" t="s">
        <v>2336</v>
      </c>
    </row>
    <row r="337" spans="1:24" x14ac:dyDescent="0.35">
      <c r="A337" t="s">
        <v>20</v>
      </c>
      <c r="B337">
        <v>2015</v>
      </c>
      <c r="C337" t="s">
        <v>2433</v>
      </c>
      <c r="D337" t="s">
        <v>2348</v>
      </c>
      <c r="E337" t="s">
        <v>100</v>
      </c>
      <c r="F337" t="s">
        <v>101</v>
      </c>
      <c r="G337" s="31" t="b">
        <f>NOT(ISERROR(VLOOKUP(F337,'SE Ohio Counties'!B$1:B$19,1,FALSE)))</f>
        <v>1</v>
      </c>
      <c r="H337">
        <v>60</v>
      </c>
      <c r="I337" t="s">
        <v>53</v>
      </c>
      <c r="K337" t="s">
        <v>2335</v>
      </c>
      <c r="L337" t="str">
        <f t="shared" si="5"/>
        <v/>
      </c>
      <c r="N337" t="s">
        <v>2349</v>
      </c>
      <c r="P337" t="s">
        <v>2338</v>
      </c>
      <c r="Q337" t="s">
        <v>278</v>
      </c>
      <c r="X337" t="s">
        <v>2336</v>
      </c>
    </row>
    <row r="338" spans="1:24" x14ac:dyDescent="0.35">
      <c r="A338" t="s">
        <v>20</v>
      </c>
      <c r="B338">
        <v>2015</v>
      </c>
      <c r="C338" t="s">
        <v>2433</v>
      </c>
      <c r="D338" t="s">
        <v>2350</v>
      </c>
      <c r="E338" t="s">
        <v>637</v>
      </c>
      <c r="F338" t="s">
        <v>637</v>
      </c>
      <c r="G338" s="31" t="b">
        <f>NOT(ISERROR(VLOOKUP(F338,'SE Ohio Counties'!B$1:B$19,1,FALSE)))</f>
        <v>0</v>
      </c>
      <c r="H338">
        <v>45</v>
      </c>
      <c r="I338" t="s">
        <v>53</v>
      </c>
      <c r="K338" t="s">
        <v>2335</v>
      </c>
      <c r="L338" t="str">
        <f t="shared" si="5"/>
        <v/>
      </c>
      <c r="N338" t="s">
        <v>2351</v>
      </c>
      <c r="O338" t="s">
        <v>2342</v>
      </c>
      <c r="P338" t="s">
        <v>2338</v>
      </c>
      <c r="Q338" t="s">
        <v>227</v>
      </c>
      <c r="S338" t="s">
        <v>246</v>
      </c>
      <c r="X338" t="s">
        <v>2336</v>
      </c>
    </row>
    <row r="339" spans="1:24" x14ac:dyDescent="0.35">
      <c r="A339" t="s">
        <v>20</v>
      </c>
      <c r="B339">
        <v>2015</v>
      </c>
      <c r="C339" t="s">
        <v>2433</v>
      </c>
      <c r="D339" t="s">
        <v>2352</v>
      </c>
      <c r="E339" t="s">
        <v>1754</v>
      </c>
      <c r="F339" t="s">
        <v>477</v>
      </c>
      <c r="G339" s="31" t="b">
        <f>NOT(ISERROR(VLOOKUP(F339,'SE Ohio Counties'!B$1:B$19,1,FALSE)))</f>
        <v>0</v>
      </c>
      <c r="H339">
        <v>41</v>
      </c>
      <c r="I339" t="s">
        <v>53</v>
      </c>
      <c r="K339" t="s">
        <v>2335</v>
      </c>
      <c r="L339" t="str">
        <f t="shared" si="5"/>
        <v/>
      </c>
      <c r="N339" t="s">
        <v>2353</v>
      </c>
      <c r="O339" t="s">
        <v>2342</v>
      </c>
      <c r="P339" t="s">
        <v>2354</v>
      </c>
      <c r="Q339" t="s">
        <v>129</v>
      </c>
      <c r="S339" t="s">
        <v>246</v>
      </c>
      <c r="X339" t="s">
        <v>2336</v>
      </c>
    </row>
    <row r="340" spans="1:24" x14ac:dyDescent="0.35">
      <c r="A340" t="s">
        <v>20</v>
      </c>
      <c r="B340">
        <v>2015</v>
      </c>
      <c r="C340" t="s">
        <v>2433</v>
      </c>
      <c r="D340" t="s">
        <v>2355</v>
      </c>
      <c r="E340" t="s">
        <v>1253</v>
      </c>
      <c r="F340" t="s">
        <v>798</v>
      </c>
      <c r="G340" s="31" t="b">
        <f>NOT(ISERROR(VLOOKUP(F340,'SE Ohio Counties'!B$1:B$19,1,FALSE)))</f>
        <v>1</v>
      </c>
      <c r="H340">
        <v>40</v>
      </c>
      <c r="I340" t="s">
        <v>53</v>
      </c>
      <c r="K340" t="s">
        <v>2356</v>
      </c>
      <c r="L340" t="str">
        <f t="shared" si="5"/>
        <v>New Construction</v>
      </c>
      <c r="N340" t="s">
        <v>2357</v>
      </c>
      <c r="O340" t="s">
        <v>2358</v>
      </c>
      <c r="P340" t="s">
        <v>2338</v>
      </c>
      <c r="Q340" t="s">
        <v>255</v>
      </c>
      <c r="S340" t="s">
        <v>254</v>
      </c>
      <c r="X340" t="s">
        <v>919</v>
      </c>
    </row>
    <row r="341" spans="1:24" x14ac:dyDescent="0.35">
      <c r="A341" t="s">
        <v>20</v>
      </c>
      <c r="B341">
        <v>2015</v>
      </c>
      <c r="C341" t="s">
        <v>2433</v>
      </c>
      <c r="D341" t="s">
        <v>2359</v>
      </c>
      <c r="E341" t="s">
        <v>1757</v>
      </c>
      <c r="F341" t="s">
        <v>568</v>
      </c>
      <c r="G341" s="31" t="b">
        <f>NOT(ISERROR(VLOOKUP(F341,'SE Ohio Counties'!B$1:B$19,1,FALSE)))</f>
        <v>0</v>
      </c>
      <c r="H341">
        <v>45</v>
      </c>
      <c r="I341" t="s">
        <v>53</v>
      </c>
      <c r="K341" t="s">
        <v>2356</v>
      </c>
      <c r="L341" t="str">
        <f t="shared" si="5"/>
        <v>New Construction</v>
      </c>
      <c r="N341" t="s">
        <v>2360</v>
      </c>
      <c r="P341" t="s">
        <v>2338</v>
      </c>
      <c r="Q341" t="s">
        <v>2361</v>
      </c>
      <c r="X341" t="s">
        <v>919</v>
      </c>
    </row>
    <row r="342" spans="1:24" x14ac:dyDescent="0.35">
      <c r="A342" t="s">
        <v>20</v>
      </c>
      <c r="B342">
        <v>2015</v>
      </c>
      <c r="C342" t="s">
        <v>2433</v>
      </c>
      <c r="D342" s="6" t="s">
        <v>2362</v>
      </c>
      <c r="E342" t="s">
        <v>326</v>
      </c>
      <c r="F342" t="s">
        <v>52</v>
      </c>
      <c r="G342" s="31" t="b">
        <f>NOT(ISERROR(VLOOKUP(F342,'SE Ohio Counties'!B$1:B$19,1,FALSE)))</f>
        <v>1</v>
      </c>
      <c r="H342">
        <v>33</v>
      </c>
      <c r="I342" t="s">
        <v>53</v>
      </c>
      <c r="K342" t="s">
        <v>2356</v>
      </c>
      <c r="L342" t="str">
        <f t="shared" si="5"/>
        <v>New Construction</v>
      </c>
      <c r="N342" t="s">
        <v>2364</v>
      </c>
      <c r="P342" t="s">
        <v>2338</v>
      </c>
      <c r="Q342" t="s">
        <v>816</v>
      </c>
      <c r="X342" t="s">
        <v>2363</v>
      </c>
    </row>
    <row r="343" spans="1:24" x14ac:dyDescent="0.35">
      <c r="A343" t="s">
        <v>20</v>
      </c>
      <c r="B343">
        <v>2015</v>
      </c>
      <c r="C343" t="s">
        <v>2433</v>
      </c>
      <c r="D343" t="s">
        <v>2365</v>
      </c>
      <c r="E343" t="s">
        <v>410</v>
      </c>
      <c r="F343" t="s">
        <v>251</v>
      </c>
      <c r="G343" s="31" t="b">
        <f>NOT(ISERROR(VLOOKUP(F343,'SE Ohio Counties'!B$1:B$19,1,FALSE)))</f>
        <v>0</v>
      </c>
      <c r="H343">
        <v>62</v>
      </c>
      <c r="I343" t="s">
        <v>53</v>
      </c>
      <c r="K343" t="s">
        <v>2356</v>
      </c>
      <c r="L343" t="str">
        <f t="shared" si="5"/>
        <v>New Construction</v>
      </c>
      <c r="N343" t="s">
        <v>2366</v>
      </c>
      <c r="P343" t="s">
        <v>2338</v>
      </c>
      <c r="Q343" t="s">
        <v>370</v>
      </c>
      <c r="X343" t="s">
        <v>919</v>
      </c>
    </row>
    <row r="344" spans="1:24" x14ac:dyDescent="0.35">
      <c r="A344" t="s">
        <v>20</v>
      </c>
      <c r="B344">
        <v>2015</v>
      </c>
      <c r="C344" t="s">
        <v>2433</v>
      </c>
      <c r="D344" t="s">
        <v>2367</v>
      </c>
      <c r="E344" t="s">
        <v>1669</v>
      </c>
      <c r="F344" t="s">
        <v>477</v>
      </c>
      <c r="G344" s="31" t="b">
        <f>NOT(ISERROR(VLOOKUP(F344,'SE Ohio Counties'!B$1:B$19,1,FALSE)))</f>
        <v>0</v>
      </c>
      <c r="H344">
        <v>44</v>
      </c>
      <c r="I344" t="s">
        <v>53</v>
      </c>
      <c r="K344" t="s">
        <v>2356</v>
      </c>
      <c r="L344" t="str">
        <f t="shared" si="5"/>
        <v>New Construction</v>
      </c>
      <c r="N344" t="s">
        <v>2368</v>
      </c>
      <c r="P344" t="s">
        <v>2338</v>
      </c>
      <c r="Q344" t="s">
        <v>2369</v>
      </c>
      <c r="X344" t="s">
        <v>919</v>
      </c>
    </row>
    <row r="345" spans="1:24" x14ac:dyDescent="0.35">
      <c r="A345" t="s">
        <v>20</v>
      </c>
      <c r="B345">
        <v>2015</v>
      </c>
      <c r="C345" t="s">
        <v>2433</v>
      </c>
      <c r="D345" s="6" t="s">
        <v>2370</v>
      </c>
      <c r="E345" t="s">
        <v>65</v>
      </c>
      <c r="F345" t="s">
        <v>65</v>
      </c>
      <c r="G345" s="31" t="b">
        <f>NOT(ISERROR(VLOOKUP(F345,'SE Ohio Counties'!B$1:B$19,1,FALSE)))</f>
        <v>0</v>
      </c>
      <c r="H345">
        <v>50</v>
      </c>
      <c r="I345" t="s">
        <v>2371</v>
      </c>
      <c r="K345" t="s">
        <v>2335</v>
      </c>
      <c r="L345" t="str">
        <f t="shared" si="5"/>
        <v/>
      </c>
      <c r="N345" t="s">
        <v>2372</v>
      </c>
      <c r="P345" t="s">
        <v>2338</v>
      </c>
      <c r="Q345" t="s">
        <v>278</v>
      </c>
      <c r="X345" t="s">
        <v>2336</v>
      </c>
    </row>
    <row r="346" spans="1:24" x14ac:dyDescent="0.35">
      <c r="A346" t="s">
        <v>20</v>
      </c>
      <c r="B346">
        <v>2015</v>
      </c>
      <c r="C346" t="s">
        <v>2433</v>
      </c>
      <c r="D346" t="s">
        <v>2373</v>
      </c>
      <c r="E346" t="s">
        <v>289</v>
      </c>
      <c r="F346" t="s">
        <v>222</v>
      </c>
      <c r="G346" s="31" t="b">
        <f>NOT(ISERROR(VLOOKUP(F346,'SE Ohio Counties'!B$1:B$19,1,FALSE)))</f>
        <v>0</v>
      </c>
      <c r="H346">
        <v>173</v>
      </c>
      <c r="I346" t="s">
        <v>2371</v>
      </c>
      <c r="K346" t="s">
        <v>2335</v>
      </c>
      <c r="L346" t="str">
        <f t="shared" si="5"/>
        <v/>
      </c>
      <c r="N346" t="s">
        <v>2366</v>
      </c>
      <c r="P346" t="s">
        <v>2338</v>
      </c>
      <c r="Q346" t="s">
        <v>997</v>
      </c>
      <c r="X346" t="s">
        <v>2336</v>
      </c>
    </row>
    <row r="347" spans="1:24" x14ac:dyDescent="0.35">
      <c r="A347" t="s">
        <v>20</v>
      </c>
      <c r="B347">
        <v>2015</v>
      </c>
      <c r="C347" t="s">
        <v>2433</v>
      </c>
      <c r="D347" t="s">
        <v>2374</v>
      </c>
      <c r="E347" t="s">
        <v>1204</v>
      </c>
      <c r="F347" t="s">
        <v>69</v>
      </c>
      <c r="G347" s="31" t="b">
        <f>NOT(ISERROR(VLOOKUP(F347,'SE Ohio Counties'!B$1:B$19,1,FALSE)))</f>
        <v>0</v>
      </c>
      <c r="H347">
        <v>149</v>
      </c>
      <c r="I347" t="s">
        <v>2371</v>
      </c>
      <c r="K347" t="s">
        <v>2335</v>
      </c>
      <c r="L347" t="str">
        <f t="shared" si="5"/>
        <v/>
      </c>
      <c r="N347" t="s">
        <v>2366</v>
      </c>
      <c r="P347" t="s">
        <v>2338</v>
      </c>
      <c r="Q347" t="s">
        <v>2375</v>
      </c>
      <c r="X347" t="s">
        <v>2336</v>
      </c>
    </row>
    <row r="348" spans="1:24" x14ac:dyDescent="0.35">
      <c r="A348" t="s">
        <v>20</v>
      </c>
      <c r="B348">
        <v>2015</v>
      </c>
      <c r="C348" t="s">
        <v>2433</v>
      </c>
      <c r="D348" t="s">
        <v>2376</v>
      </c>
      <c r="E348" t="s">
        <v>433</v>
      </c>
      <c r="F348" t="s">
        <v>2377</v>
      </c>
      <c r="G348" s="31" t="b">
        <f>NOT(ISERROR(VLOOKUP(F348,'SE Ohio Counties'!B$1:B$19,1,FALSE)))</f>
        <v>0</v>
      </c>
      <c r="H348">
        <v>50</v>
      </c>
      <c r="I348" t="s">
        <v>2371</v>
      </c>
      <c r="K348" t="s">
        <v>2335</v>
      </c>
      <c r="L348" t="str">
        <f t="shared" si="5"/>
        <v/>
      </c>
      <c r="N348" t="s">
        <v>2378</v>
      </c>
      <c r="P348" t="s">
        <v>2338</v>
      </c>
      <c r="Q348" t="s">
        <v>807</v>
      </c>
      <c r="X348" t="s">
        <v>2336</v>
      </c>
    </row>
    <row r="349" spans="1:24" x14ac:dyDescent="0.35">
      <c r="A349" t="s">
        <v>20</v>
      </c>
      <c r="B349">
        <v>2015</v>
      </c>
      <c r="C349" t="s">
        <v>2433</v>
      </c>
      <c r="D349" s="6" t="s">
        <v>2379</v>
      </c>
      <c r="E349" t="s">
        <v>1957</v>
      </c>
      <c r="F349" t="s">
        <v>976</v>
      </c>
      <c r="G349" s="31" t="b">
        <f>NOT(ISERROR(VLOOKUP(F349,'SE Ohio Counties'!B$1:B$19,1,FALSE)))</f>
        <v>0</v>
      </c>
      <c r="H349">
        <v>49</v>
      </c>
      <c r="I349" t="s">
        <v>2371</v>
      </c>
      <c r="K349" t="s">
        <v>2356</v>
      </c>
      <c r="L349" t="str">
        <f t="shared" ref="L349:L412" si="6">IF(LEFT(TRIM(K349),3)="New","New Construction",IF(LEFT(TRIM(K349),6)="Preser","Preserved Affordability",IF(LEFT(TRIM(K349),4)="Serv","Service Enhanced","")))</f>
        <v>New Construction</v>
      </c>
      <c r="N349" t="s">
        <v>2380</v>
      </c>
      <c r="P349" t="s">
        <v>2338</v>
      </c>
      <c r="Q349" t="s">
        <v>816</v>
      </c>
      <c r="X349" t="s">
        <v>2363</v>
      </c>
    </row>
    <row r="350" spans="1:24" x14ac:dyDescent="0.35">
      <c r="A350" t="s">
        <v>20</v>
      </c>
      <c r="B350">
        <v>2015</v>
      </c>
      <c r="C350" t="s">
        <v>2433</v>
      </c>
      <c r="D350" t="s">
        <v>2381</v>
      </c>
      <c r="E350" t="s">
        <v>416</v>
      </c>
      <c r="F350" t="s">
        <v>35</v>
      </c>
      <c r="G350" s="31" t="b">
        <f>NOT(ISERROR(VLOOKUP(F350,'SE Ohio Counties'!B$1:B$19,1,FALSE)))</f>
        <v>0</v>
      </c>
      <c r="H350">
        <v>64</v>
      </c>
      <c r="I350" t="s">
        <v>2371</v>
      </c>
      <c r="K350" t="s">
        <v>2356</v>
      </c>
      <c r="L350" t="str">
        <f t="shared" si="6"/>
        <v>New Construction</v>
      </c>
      <c r="N350" t="s">
        <v>2366</v>
      </c>
      <c r="O350" t="s">
        <v>2358</v>
      </c>
      <c r="P350" t="s">
        <v>2338</v>
      </c>
      <c r="Q350" t="s">
        <v>139</v>
      </c>
      <c r="S350" t="s">
        <v>254</v>
      </c>
      <c r="X350" t="s">
        <v>919</v>
      </c>
    </row>
    <row r="351" spans="1:24" x14ac:dyDescent="0.35">
      <c r="A351" t="s">
        <v>20</v>
      </c>
      <c r="B351">
        <v>2015</v>
      </c>
      <c r="C351" t="s">
        <v>2433</v>
      </c>
      <c r="D351" t="s">
        <v>4</v>
      </c>
      <c r="E351" t="s">
        <v>166</v>
      </c>
      <c r="F351" t="s">
        <v>95</v>
      </c>
      <c r="G351" s="31" t="b">
        <f>NOT(ISERROR(VLOOKUP(F351,'SE Ohio Counties'!B$1:B$19,1,FALSE)))</f>
        <v>0</v>
      </c>
      <c r="H351">
        <v>50</v>
      </c>
      <c r="I351" t="s">
        <v>2371</v>
      </c>
      <c r="K351" t="s">
        <v>2356</v>
      </c>
      <c r="L351" t="str">
        <f t="shared" si="6"/>
        <v>New Construction</v>
      </c>
      <c r="N351" t="s">
        <v>2382</v>
      </c>
      <c r="P351" t="s">
        <v>2338</v>
      </c>
      <c r="Q351" t="s">
        <v>843</v>
      </c>
      <c r="X351" t="s">
        <v>919</v>
      </c>
    </row>
    <row r="352" spans="1:24" x14ac:dyDescent="0.35">
      <c r="A352" t="s">
        <v>20</v>
      </c>
      <c r="B352">
        <v>2015</v>
      </c>
      <c r="C352" t="s">
        <v>2433</v>
      </c>
      <c r="D352" t="s">
        <v>2383</v>
      </c>
      <c r="E352" t="s">
        <v>2384</v>
      </c>
      <c r="F352" t="s">
        <v>1298</v>
      </c>
      <c r="G352" s="31" t="b">
        <f>NOT(ISERROR(VLOOKUP(F352,'SE Ohio Counties'!B$1:B$19,1,FALSE)))</f>
        <v>0</v>
      </c>
      <c r="H352">
        <v>59</v>
      </c>
      <c r="I352" t="s">
        <v>2371</v>
      </c>
      <c r="K352" t="s">
        <v>2356</v>
      </c>
      <c r="L352" t="str">
        <f t="shared" si="6"/>
        <v>New Construction</v>
      </c>
      <c r="N352" t="s">
        <v>2385</v>
      </c>
      <c r="P352" t="s">
        <v>2386</v>
      </c>
      <c r="Q352" t="s">
        <v>2387</v>
      </c>
      <c r="X352" t="s">
        <v>919</v>
      </c>
    </row>
    <row r="353" spans="1:24" x14ac:dyDescent="0.35">
      <c r="A353" t="s">
        <v>20</v>
      </c>
      <c r="B353">
        <v>2015</v>
      </c>
      <c r="C353" t="s">
        <v>2433</v>
      </c>
      <c r="D353" t="s">
        <v>2388</v>
      </c>
      <c r="E353" t="s">
        <v>243</v>
      </c>
      <c r="F353" t="s">
        <v>35</v>
      </c>
      <c r="G353" s="31" t="b">
        <f>NOT(ISERROR(VLOOKUP(F353,'SE Ohio Counties'!B$1:B$19,1,FALSE)))</f>
        <v>0</v>
      </c>
      <c r="H353">
        <v>60</v>
      </c>
      <c r="I353" t="s">
        <v>2371</v>
      </c>
      <c r="K353" t="s">
        <v>2356</v>
      </c>
      <c r="L353" t="str">
        <f t="shared" si="6"/>
        <v>New Construction</v>
      </c>
      <c r="N353" t="s">
        <v>2389</v>
      </c>
      <c r="O353" t="s">
        <v>2358</v>
      </c>
      <c r="P353" t="s">
        <v>2338</v>
      </c>
      <c r="Q353" t="s">
        <v>255</v>
      </c>
      <c r="S353" t="s">
        <v>254</v>
      </c>
      <c r="X353" t="s">
        <v>919</v>
      </c>
    </row>
    <row r="354" spans="1:24" x14ac:dyDescent="0.35">
      <c r="A354" t="s">
        <v>20</v>
      </c>
      <c r="B354">
        <v>2015</v>
      </c>
      <c r="C354" t="s">
        <v>2433</v>
      </c>
      <c r="D354" t="s">
        <v>2390</v>
      </c>
      <c r="E354" t="s">
        <v>230</v>
      </c>
      <c r="F354" t="s">
        <v>88</v>
      </c>
      <c r="G354" s="31" t="b">
        <f>NOT(ISERROR(VLOOKUP(F354,'SE Ohio Counties'!B$1:B$19,1,FALSE)))</f>
        <v>0</v>
      </c>
      <c r="H354">
        <v>48</v>
      </c>
      <c r="I354" t="s">
        <v>2371</v>
      </c>
      <c r="K354" t="s">
        <v>2356</v>
      </c>
      <c r="L354" t="str">
        <f t="shared" si="6"/>
        <v>New Construction</v>
      </c>
      <c r="N354" t="s">
        <v>2391</v>
      </c>
      <c r="P354" t="s">
        <v>2338</v>
      </c>
      <c r="Q354" t="s">
        <v>261</v>
      </c>
      <c r="X354" t="s">
        <v>919</v>
      </c>
    </row>
    <row r="355" spans="1:24" x14ac:dyDescent="0.35">
      <c r="A355" t="s">
        <v>20</v>
      </c>
      <c r="B355">
        <v>2015</v>
      </c>
      <c r="C355" t="s">
        <v>2433</v>
      </c>
      <c r="D355" t="s">
        <v>2392</v>
      </c>
      <c r="E355" t="s">
        <v>187</v>
      </c>
      <c r="F355" t="s">
        <v>188</v>
      </c>
      <c r="G355" s="31" t="b">
        <f>NOT(ISERROR(VLOOKUP(F355,'SE Ohio Counties'!B$1:B$19,1,FALSE)))</f>
        <v>0</v>
      </c>
      <c r="H355">
        <v>36</v>
      </c>
      <c r="I355" t="s">
        <v>2371</v>
      </c>
      <c r="K355" t="s">
        <v>2356</v>
      </c>
      <c r="L355" t="str">
        <f t="shared" si="6"/>
        <v>New Construction</v>
      </c>
      <c r="N355" t="s">
        <v>2393</v>
      </c>
      <c r="O355" t="s">
        <v>2358</v>
      </c>
      <c r="P355" t="s">
        <v>2338</v>
      </c>
      <c r="Q355" t="s">
        <v>176</v>
      </c>
      <c r="S355" t="s">
        <v>254</v>
      </c>
      <c r="X355" t="s">
        <v>919</v>
      </c>
    </row>
    <row r="356" spans="1:24" x14ac:dyDescent="0.35">
      <c r="A356" t="s">
        <v>20</v>
      </c>
      <c r="B356">
        <v>2015</v>
      </c>
      <c r="C356" t="s">
        <v>2433</v>
      </c>
      <c r="D356" t="s">
        <v>2394</v>
      </c>
      <c r="E356" t="s">
        <v>2395</v>
      </c>
      <c r="F356" t="s">
        <v>69</v>
      </c>
      <c r="G356" s="31" t="b">
        <f>NOT(ISERROR(VLOOKUP(F356,'SE Ohio Counties'!B$1:B$19,1,FALSE)))</f>
        <v>0</v>
      </c>
      <c r="H356">
        <v>70</v>
      </c>
      <c r="I356" t="s">
        <v>2371</v>
      </c>
      <c r="K356" t="s">
        <v>2356</v>
      </c>
      <c r="L356" t="str">
        <f t="shared" si="6"/>
        <v>New Construction</v>
      </c>
      <c r="N356" t="s">
        <v>2366</v>
      </c>
      <c r="P356" t="s">
        <v>2338</v>
      </c>
      <c r="Q356" t="s">
        <v>506</v>
      </c>
      <c r="X356" t="s">
        <v>919</v>
      </c>
    </row>
    <row r="357" spans="1:24" x14ac:dyDescent="0.35">
      <c r="A357" t="s">
        <v>20</v>
      </c>
      <c r="B357">
        <v>2015</v>
      </c>
      <c r="C357" t="s">
        <v>2433</v>
      </c>
      <c r="D357" t="s">
        <v>2396</v>
      </c>
      <c r="E357" t="s">
        <v>2397</v>
      </c>
      <c r="F357" t="s">
        <v>58</v>
      </c>
      <c r="G357" s="31" t="b">
        <f>NOT(ISERROR(VLOOKUP(F357,'SE Ohio Counties'!B$1:B$19,1,FALSE)))</f>
        <v>0</v>
      </c>
      <c r="H357">
        <v>55</v>
      </c>
      <c r="I357" t="s">
        <v>2371</v>
      </c>
      <c r="K357" t="s">
        <v>2356</v>
      </c>
      <c r="L357" t="str">
        <f t="shared" si="6"/>
        <v>New Construction</v>
      </c>
      <c r="N357" t="s">
        <v>2398</v>
      </c>
      <c r="P357" t="s">
        <v>2338</v>
      </c>
      <c r="Q357" t="s">
        <v>2361</v>
      </c>
      <c r="X357" t="s">
        <v>919</v>
      </c>
    </row>
    <row r="358" spans="1:24" x14ac:dyDescent="0.35">
      <c r="A358" t="s">
        <v>20</v>
      </c>
      <c r="B358">
        <v>2015</v>
      </c>
      <c r="C358" t="s">
        <v>2433</v>
      </c>
      <c r="D358" t="s">
        <v>2128</v>
      </c>
      <c r="E358" t="s">
        <v>68</v>
      </c>
      <c r="F358" t="s">
        <v>69</v>
      </c>
      <c r="G358" s="31" t="b">
        <f>NOT(ISERROR(VLOOKUP(F358,'SE Ohio Counties'!B$1:B$19,1,FALSE)))</f>
        <v>0</v>
      </c>
      <c r="H358">
        <v>137</v>
      </c>
      <c r="I358" t="s">
        <v>2399</v>
      </c>
      <c r="K358" t="s">
        <v>2335</v>
      </c>
      <c r="L358" t="str">
        <f t="shared" si="6"/>
        <v/>
      </c>
      <c r="N358" t="s">
        <v>2366</v>
      </c>
      <c r="P358" t="s">
        <v>2354</v>
      </c>
      <c r="Q358" t="s">
        <v>2400</v>
      </c>
      <c r="X358" t="s">
        <v>2336</v>
      </c>
    </row>
    <row r="359" spans="1:24" x14ac:dyDescent="0.35">
      <c r="A359" t="s">
        <v>20</v>
      </c>
      <c r="B359">
        <v>2015</v>
      </c>
      <c r="C359" t="s">
        <v>2433</v>
      </c>
      <c r="D359" s="6" t="s">
        <v>2401</v>
      </c>
      <c r="E359" t="s">
        <v>34</v>
      </c>
      <c r="F359" t="s">
        <v>35</v>
      </c>
      <c r="G359" s="31" t="b">
        <f>NOT(ISERROR(VLOOKUP(F359,'SE Ohio Counties'!B$1:B$19,1,FALSE)))</f>
        <v>0</v>
      </c>
      <c r="H359">
        <v>147</v>
      </c>
      <c r="I359" t="s">
        <v>2399</v>
      </c>
      <c r="K359" t="s">
        <v>2335</v>
      </c>
      <c r="L359" t="str">
        <f t="shared" si="6"/>
        <v/>
      </c>
      <c r="N359" t="s">
        <v>2402</v>
      </c>
      <c r="P359" t="s">
        <v>2338</v>
      </c>
      <c r="Q359" t="s">
        <v>2403</v>
      </c>
      <c r="X359" t="s">
        <v>2336</v>
      </c>
    </row>
    <row r="360" spans="1:24" x14ac:dyDescent="0.35">
      <c r="A360" t="s">
        <v>20</v>
      </c>
      <c r="B360">
        <v>2015</v>
      </c>
      <c r="C360" t="s">
        <v>2433</v>
      </c>
      <c r="D360" t="s">
        <v>2404</v>
      </c>
      <c r="E360" t="s">
        <v>122</v>
      </c>
      <c r="F360" t="s">
        <v>88</v>
      </c>
      <c r="G360" s="31" t="b">
        <f>NOT(ISERROR(VLOOKUP(F360,'SE Ohio Counties'!B$1:B$19,1,FALSE)))</f>
        <v>0</v>
      </c>
      <c r="H360">
        <v>209</v>
      </c>
      <c r="I360" t="s">
        <v>2399</v>
      </c>
      <c r="K360" t="s">
        <v>2335</v>
      </c>
      <c r="L360" t="str">
        <f t="shared" si="6"/>
        <v/>
      </c>
      <c r="N360" t="s">
        <v>2366</v>
      </c>
      <c r="P360" t="s">
        <v>2338</v>
      </c>
      <c r="Q360" t="s">
        <v>310</v>
      </c>
      <c r="X360" t="s">
        <v>2336</v>
      </c>
    </row>
    <row r="361" spans="1:24" x14ac:dyDescent="0.35">
      <c r="A361" t="s">
        <v>20</v>
      </c>
      <c r="B361">
        <v>2015</v>
      </c>
      <c r="C361" t="s">
        <v>2433</v>
      </c>
      <c r="D361" t="s">
        <v>2405</v>
      </c>
      <c r="E361" t="s">
        <v>144</v>
      </c>
      <c r="F361" t="s">
        <v>145</v>
      </c>
      <c r="G361" s="31" t="b">
        <f>NOT(ISERROR(VLOOKUP(F361,'SE Ohio Counties'!B$1:B$19,1,FALSE)))</f>
        <v>0</v>
      </c>
      <c r="H361">
        <v>40</v>
      </c>
      <c r="I361" t="s">
        <v>2399</v>
      </c>
      <c r="K361" t="s">
        <v>2335</v>
      </c>
      <c r="L361" t="str">
        <f t="shared" si="6"/>
        <v/>
      </c>
      <c r="N361" t="s">
        <v>2406</v>
      </c>
      <c r="P361" t="s">
        <v>2407</v>
      </c>
      <c r="Q361" t="s">
        <v>845</v>
      </c>
      <c r="X361" t="s">
        <v>2336</v>
      </c>
    </row>
    <row r="362" spans="1:24" x14ac:dyDescent="0.35">
      <c r="A362" t="s">
        <v>20</v>
      </c>
      <c r="B362">
        <v>2015</v>
      </c>
      <c r="C362" t="s">
        <v>2433</v>
      </c>
      <c r="D362" t="s">
        <v>2408</v>
      </c>
      <c r="E362" t="s">
        <v>34</v>
      </c>
      <c r="F362" t="s">
        <v>35</v>
      </c>
      <c r="G362" s="31" t="b">
        <f>NOT(ISERROR(VLOOKUP(F362,'SE Ohio Counties'!B$1:B$19,1,FALSE)))</f>
        <v>0</v>
      </c>
      <c r="H362">
        <v>58</v>
      </c>
      <c r="I362" t="s">
        <v>2399</v>
      </c>
      <c r="K362" t="s">
        <v>2356</v>
      </c>
      <c r="L362" t="str">
        <f t="shared" si="6"/>
        <v>New Construction</v>
      </c>
      <c r="N362" t="s">
        <v>2366</v>
      </c>
      <c r="P362" t="s">
        <v>2338</v>
      </c>
      <c r="Q362" t="s">
        <v>370</v>
      </c>
      <c r="X362" t="s">
        <v>919</v>
      </c>
    </row>
    <row r="363" spans="1:24" x14ac:dyDescent="0.35">
      <c r="A363" t="s">
        <v>20</v>
      </c>
      <c r="B363">
        <v>2015</v>
      </c>
      <c r="C363" t="s">
        <v>2433</v>
      </c>
      <c r="D363" s="6" t="s">
        <v>2409</v>
      </c>
      <c r="E363" t="s">
        <v>44</v>
      </c>
      <c r="F363" t="s">
        <v>45</v>
      </c>
      <c r="G363" s="31" t="b">
        <f>NOT(ISERROR(VLOOKUP(F363,'SE Ohio Counties'!B$1:B$19,1,FALSE)))</f>
        <v>0</v>
      </c>
      <c r="H363">
        <v>60</v>
      </c>
      <c r="I363" t="s">
        <v>2399</v>
      </c>
      <c r="K363" t="s">
        <v>2356</v>
      </c>
      <c r="L363" t="str">
        <f t="shared" si="6"/>
        <v>New Construction</v>
      </c>
      <c r="N363" t="s">
        <v>2410</v>
      </c>
      <c r="P363" t="s">
        <v>2338</v>
      </c>
      <c r="Q363" t="s">
        <v>834</v>
      </c>
      <c r="X363" t="s">
        <v>919</v>
      </c>
    </row>
    <row r="364" spans="1:24" x14ac:dyDescent="0.35">
      <c r="A364" t="s">
        <v>20</v>
      </c>
      <c r="B364">
        <v>2015</v>
      </c>
      <c r="C364" t="s">
        <v>2433</v>
      </c>
      <c r="D364" t="s">
        <v>2411</v>
      </c>
      <c r="E364" t="s">
        <v>34</v>
      </c>
      <c r="F364" t="s">
        <v>35</v>
      </c>
      <c r="G364" s="31" t="b">
        <f>NOT(ISERROR(VLOOKUP(F364,'SE Ohio Counties'!B$1:B$19,1,FALSE)))</f>
        <v>0</v>
      </c>
      <c r="H364">
        <v>53</v>
      </c>
      <c r="I364" t="s">
        <v>2399</v>
      </c>
      <c r="K364" t="s">
        <v>2356</v>
      </c>
      <c r="L364" t="str">
        <f t="shared" si="6"/>
        <v>New Construction</v>
      </c>
      <c r="N364" t="s">
        <v>2412</v>
      </c>
      <c r="P364" t="s">
        <v>2338</v>
      </c>
      <c r="Q364" t="s">
        <v>153</v>
      </c>
      <c r="X364" t="s">
        <v>919</v>
      </c>
    </row>
    <row r="365" spans="1:24" x14ac:dyDescent="0.35">
      <c r="A365" t="s">
        <v>20</v>
      </c>
      <c r="B365">
        <v>2015</v>
      </c>
      <c r="C365" t="s">
        <v>2433</v>
      </c>
      <c r="D365" t="s">
        <v>2413</v>
      </c>
      <c r="E365" t="s">
        <v>44</v>
      </c>
      <c r="F365" t="s">
        <v>45</v>
      </c>
      <c r="G365" s="31" t="b">
        <f>NOT(ISERROR(VLOOKUP(F365,'SE Ohio Counties'!B$1:B$19,1,FALSE)))</f>
        <v>0</v>
      </c>
      <c r="H365">
        <v>36</v>
      </c>
      <c r="I365" t="s">
        <v>2399</v>
      </c>
      <c r="K365" t="s">
        <v>2356</v>
      </c>
      <c r="L365" t="str">
        <f t="shared" si="6"/>
        <v>New Construction</v>
      </c>
      <c r="N365" t="s">
        <v>2414</v>
      </c>
      <c r="O365" t="s">
        <v>2415</v>
      </c>
      <c r="P365" t="s">
        <v>2338</v>
      </c>
      <c r="Q365" t="s">
        <v>2416</v>
      </c>
      <c r="S365" t="s">
        <v>254</v>
      </c>
      <c r="X365" t="s">
        <v>2363</v>
      </c>
    </row>
    <row r="366" spans="1:24" x14ac:dyDescent="0.35">
      <c r="A366" t="s">
        <v>20</v>
      </c>
      <c r="B366">
        <v>2015</v>
      </c>
      <c r="C366" t="s">
        <v>2433</v>
      </c>
      <c r="D366" s="6" t="s">
        <v>2417</v>
      </c>
      <c r="E366" t="s">
        <v>68</v>
      </c>
      <c r="F366" t="s">
        <v>69</v>
      </c>
      <c r="G366" s="31" t="b">
        <f>NOT(ISERROR(VLOOKUP(F366,'SE Ohio Counties'!B$1:B$19,1,FALSE)))</f>
        <v>0</v>
      </c>
      <c r="H366">
        <v>53</v>
      </c>
      <c r="I366" t="s">
        <v>2399</v>
      </c>
      <c r="K366" t="s">
        <v>2356</v>
      </c>
      <c r="L366" t="str">
        <f t="shared" si="6"/>
        <v>New Construction</v>
      </c>
      <c r="N366" t="s">
        <v>2418</v>
      </c>
      <c r="P366" t="s">
        <v>2338</v>
      </c>
      <c r="Q366" t="s">
        <v>2375</v>
      </c>
      <c r="X366" t="s">
        <v>919</v>
      </c>
    </row>
    <row r="367" spans="1:24" x14ac:dyDescent="0.35">
      <c r="A367" t="s">
        <v>20</v>
      </c>
      <c r="B367">
        <v>2015</v>
      </c>
      <c r="C367" t="s">
        <v>2433</v>
      </c>
      <c r="D367" t="s">
        <v>2419</v>
      </c>
      <c r="E367" t="s">
        <v>34</v>
      </c>
      <c r="F367" t="s">
        <v>35</v>
      </c>
      <c r="G367" s="31" t="b">
        <f>NOT(ISERROR(VLOOKUP(F367,'SE Ohio Counties'!B$1:B$19,1,FALSE)))</f>
        <v>0</v>
      </c>
      <c r="H367">
        <v>87</v>
      </c>
      <c r="I367" t="s">
        <v>2399</v>
      </c>
      <c r="K367" t="s">
        <v>2356</v>
      </c>
      <c r="L367" t="str">
        <f t="shared" si="6"/>
        <v>New Construction</v>
      </c>
      <c r="N367" t="s">
        <v>2366</v>
      </c>
      <c r="P367" t="s">
        <v>2338</v>
      </c>
      <c r="Q367" t="s">
        <v>821</v>
      </c>
      <c r="X367" t="s">
        <v>919</v>
      </c>
    </row>
    <row r="368" spans="1:24" x14ac:dyDescent="0.35">
      <c r="A368" t="s">
        <v>20</v>
      </c>
      <c r="B368">
        <v>2015</v>
      </c>
      <c r="C368" t="s">
        <v>2433</v>
      </c>
      <c r="D368" s="6" t="s">
        <v>2420</v>
      </c>
      <c r="E368" t="s">
        <v>128</v>
      </c>
      <c r="F368" t="s">
        <v>58</v>
      </c>
      <c r="G368" s="31" t="b">
        <f>NOT(ISERROR(VLOOKUP(F368,'SE Ohio Counties'!B$1:B$19,1,FALSE)))</f>
        <v>0</v>
      </c>
      <c r="H368">
        <v>44</v>
      </c>
      <c r="I368" t="s">
        <v>2399</v>
      </c>
      <c r="K368" t="s">
        <v>2356</v>
      </c>
      <c r="L368" t="str">
        <f t="shared" si="6"/>
        <v>New Construction</v>
      </c>
      <c r="N368" t="s">
        <v>2421</v>
      </c>
      <c r="P368" t="s">
        <v>2338</v>
      </c>
      <c r="Q368" t="s">
        <v>2422</v>
      </c>
      <c r="X368" t="s">
        <v>2363</v>
      </c>
    </row>
    <row r="369" spans="1:24" x14ac:dyDescent="0.35">
      <c r="A369" t="s">
        <v>20</v>
      </c>
      <c r="B369">
        <v>2015</v>
      </c>
      <c r="C369" t="s">
        <v>2433</v>
      </c>
      <c r="D369" t="s">
        <v>2423</v>
      </c>
      <c r="E369" t="s">
        <v>68</v>
      </c>
      <c r="F369" t="s">
        <v>69</v>
      </c>
      <c r="G369" s="31" t="b">
        <f>NOT(ISERROR(VLOOKUP(F369,'SE Ohio Counties'!B$1:B$19,1,FALSE)))</f>
        <v>0</v>
      </c>
      <c r="H369">
        <v>24</v>
      </c>
      <c r="I369" t="s">
        <v>2399</v>
      </c>
      <c r="K369" t="s">
        <v>787</v>
      </c>
      <c r="L369" t="str">
        <f t="shared" si="6"/>
        <v/>
      </c>
      <c r="N369" t="s">
        <v>2424</v>
      </c>
      <c r="O369" t="s">
        <v>2342</v>
      </c>
      <c r="P369" t="s">
        <v>2407</v>
      </c>
      <c r="Q369" t="s">
        <v>2425</v>
      </c>
      <c r="S369" t="s">
        <v>246</v>
      </c>
      <c r="X369" t="s">
        <v>2336</v>
      </c>
    </row>
    <row r="370" spans="1:24" x14ac:dyDescent="0.35">
      <c r="A370" t="s">
        <v>20</v>
      </c>
      <c r="B370">
        <v>2015</v>
      </c>
      <c r="C370" t="s">
        <v>2433</v>
      </c>
      <c r="D370" t="s">
        <v>2426</v>
      </c>
      <c r="E370" t="s">
        <v>44</v>
      </c>
      <c r="F370" t="s">
        <v>45</v>
      </c>
      <c r="G370" s="31" t="b">
        <f>NOT(ISERROR(VLOOKUP(F370,'SE Ohio Counties'!B$1:B$19,1,FALSE)))</f>
        <v>0</v>
      </c>
      <c r="H370">
        <v>66</v>
      </c>
      <c r="I370" t="s">
        <v>2399</v>
      </c>
      <c r="K370" t="s">
        <v>787</v>
      </c>
      <c r="L370" t="str">
        <f t="shared" si="6"/>
        <v/>
      </c>
      <c r="N370" t="s">
        <v>2427</v>
      </c>
      <c r="O370" t="s">
        <v>2342</v>
      </c>
      <c r="P370" t="s">
        <v>2338</v>
      </c>
      <c r="Q370" t="s">
        <v>834</v>
      </c>
      <c r="S370" t="s">
        <v>246</v>
      </c>
      <c r="X370" t="s">
        <v>919</v>
      </c>
    </row>
    <row r="371" spans="1:24" x14ac:dyDescent="0.35">
      <c r="A371" t="s">
        <v>20</v>
      </c>
      <c r="B371">
        <v>2015</v>
      </c>
      <c r="C371" t="s">
        <v>2433</v>
      </c>
      <c r="D371" t="s">
        <v>2428</v>
      </c>
      <c r="E371" t="s">
        <v>68</v>
      </c>
      <c r="F371" t="s">
        <v>69</v>
      </c>
      <c r="G371" s="31" t="b">
        <f>NOT(ISERROR(VLOOKUP(F371,'SE Ohio Counties'!B$1:B$19,1,FALSE)))</f>
        <v>0</v>
      </c>
      <c r="H371">
        <v>39</v>
      </c>
      <c r="I371" t="s">
        <v>2399</v>
      </c>
      <c r="K371" t="s">
        <v>787</v>
      </c>
      <c r="L371" t="str">
        <f t="shared" si="6"/>
        <v/>
      </c>
      <c r="N371" t="s">
        <v>2429</v>
      </c>
      <c r="P371" t="s">
        <v>2407</v>
      </c>
      <c r="Q371" t="s">
        <v>2430</v>
      </c>
      <c r="X371" t="s">
        <v>2363</v>
      </c>
    </row>
    <row r="372" spans="1:24" x14ac:dyDescent="0.35">
      <c r="A372" t="s">
        <v>20</v>
      </c>
      <c r="B372">
        <v>2015</v>
      </c>
      <c r="C372" t="s">
        <v>2433</v>
      </c>
      <c r="D372" t="s">
        <v>2431</v>
      </c>
      <c r="E372" t="s">
        <v>34</v>
      </c>
      <c r="F372" t="s">
        <v>35</v>
      </c>
      <c r="G372" s="31" t="b">
        <f>NOT(ISERROR(VLOOKUP(F372,'SE Ohio Counties'!B$1:B$19,1,FALSE)))</f>
        <v>0</v>
      </c>
      <c r="H372">
        <v>60</v>
      </c>
      <c r="I372" t="s">
        <v>2399</v>
      </c>
      <c r="K372" t="s">
        <v>787</v>
      </c>
      <c r="L372" t="str">
        <f t="shared" si="6"/>
        <v/>
      </c>
      <c r="N372" t="s">
        <v>2432</v>
      </c>
      <c r="P372" t="s">
        <v>2407</v>
      </c>
      <c r="Q372" t="s">
        <v>307</v>
      </c>
      <c r="X372" t="s">
        <v>919</v>
      </c>
    </row>
    <row r="373" spans="1:24" x14ac:dyDescent="0.35">
      <c r="A373" t="s">
        <v>20</v>
      </c>
      <c r="B373">
        <v>2014</v>
      </c>
      <c r="C373" t="s">
        <v>2433</v>
      </c>
      <c r="D373" t="s">
        <v>2434</v>
      </c>
      <c r="E373" t="s">
        <v>68</v>
      </c>
      <c r="F373" t="s">
        <v>69</v>
      </c>
      <c r="G373" s="31" t="b">
        <f>NOT(ISERROR(VLOOKUP(F373,'SE Ohio Counties'!B$1:B$19,1,FALSE)))</f>
        <v>0</v>
      </c>
      <c r="I373" t="s">
        <v>1143</v>
      </c>
      <c r="K373" t="s">
        <v>2435</v>
      </c>
      <c r="L373" t="str">
        <f t="shared" si="6"/>
        <v/>
      </c>
      <c r="N373">
        <v>751080</v>
      </c>
      <c r="P373" t="s">
        <v>785</v>
      </c>
      <c r="Q373" t="s">
        <v>2436</v>
      </c>
    </row>
    <row r="374" spans="1:24" x14ac:dyDescent="0.35">
      <c r="A374" t="s">
        <v>20</v>
      </c>
      <c r="B374">
        <v>2014</v>
      </c>
      <c r="C374" t="s">
        <v>2433</v>
      </c>
      <c r="D374" t="s">
        <v>2437</v>
      </c>
      <c r="E374" t="s">
        <v>122</v>
      </c>
      <c r="F374" t="s">
        <v>88</v>
      </c>
      <c r="G374" s="31" t="b">
        <f>NOT(ISERROR(VLOOKUP(F374,'SE Ohio Counties'!B$1:B$19,1,FALSE)))</f>
        <v>0</v>
      </c>
      <c r="I374" t="s">
        <v>1143</v>
      </c>
      <c r="K374" t="s">
        <v>2435</v>
      </c>
      <c r="L374" t="str">
        <f t="shared" si="6"/>
        <v/>
      </c>
      <c r="N374">
        <v>615902</v>
      </c>
      <c r="P374">
        <v>3500000</v>
      </c>
      <c r="Q374" t="s">
        <v>310</v>
      </c>
    </row>
    <row r="375" spans="1:24" x14ac:dyDescent="0.35">
      <c r="A375" t="s">
        <v>20</v>
      </c>
      <c r="B375">
        <v>2014</v>
      </c>
      <c r="C375" t="s">
        <v>2433</v>
      </c>
      <c r="D375" s="6" t="s">
        <v>2438</v>
      </c>
      <c r="E375" t="s">
        <v>34</v>
      </c>
      <c r="F375" t="s">
        <v>35</v>
      </c>
      <c r="G375" s="31" t="b">
        <f>NOT(ISERROR(VLOOKUP(F375,'SE Ohio Counties'!B$1:B$19,1,FALSE)))</f>
        <v>0</v>
      </c>
      <c r="I375" t="s">
        <v>1143</v>
      </c>
      <c r="K375" t="s">
        <v>2435</v>
      </c>
      <c r="L375" t="str">
        <f t="shared" si="6"/>
        <v/>
      </c>
      <c r="N375">
        <v>987822</v>
      </c>
      <c r="P375">
        <v>3500000</v>
      </c>
      <c r="Q375" t="s">
        <v>2403</v>
      </c>
    </row>
    <row r="376" spans="1:24" x14ac:dyDescent="0.35">
      <c r="A376" t="s">
        <v>20</v>
      </c>
      <c r="B376">
        <v>2014</v>
      </c>
      <c r="C376" t="s">
        <v>2433</v>
      </c>
      <c r="D376" t="s">
        <v>2439</v>
      </c>
      <c r="E376" t="s">
        <v>396</v>
      </c>
      <c r="F376" t="s">
        <v>798</v>
      </c>
      <c r="G376" s="31" t="b">
        <f>NOT(ISERROR(VLOOKUP(F376,'SE Ohio Counties'!B$1:B$19,1,FALSE)))</f>
        <v>1</v>
      </c>
      <c r="I376" t="s">
        <v>2440</v>
      </c>
      <c r="K376" t="s">
        <v>2435</v>
      </c>
      <c r="L376" t="str">
        <f t="shared" si="6"/>
        <v/>
      </c>
      <c r="N376">
        <v>767505</v>
      </c>
      <c r="P376">
        <v>3500000</v>
      </c>
      <c r="Q376" t="s">
        <v>153</v>
      </c>
    </row>
    <row r="377" spans="1:24" x14ac:dyDescent="0.35">
      <c r="A377" t="s">
        <v>20</v>
      </c>
      <c r="B377">
        <v>2014</v>
      </c>
      <c r="C377" t="s">
        <v>2433</v>
      </c>
      <c r="D377" t="s">
        <v>2441</v>
      </c>
      <c r="E377" t="s">
        <v>1253</v>
      </c>
      <c r="F377" t="s">
        <v>133</v>
      </c>
      <c r="G377" s="31" t="b">
        <f>NOT(ISERROR(VLOOKUP(F377,'SE Ohio Counties'!B$1:B$19,1,FALSE)))</f>
        <v>1</v>
      </c>
      <c r="I377" t="s">
        <v>2440</v>
      </c>
      <c r="K377" t="s">
        <v>2442</v>
      </c>
      <c r="L377" t="str">
        <f t="shared" si="6"/>
        <v>New Construction</v>
      </c>
      <c r="N377">
        <v>446509</v>
      </c>
      <c r="O377">
        <v>350000</v>
      </c>
      <c r="P377">
        <v>2000000</v>
      </c>
      <c r="Q377" t="s">
        <v>153</v>
      </c>
      <c r="S377" t="s">
        <v>246</v>
      </c>
    </row>
    <row r="378" spans="1:24" x14ac:dyDescent="0.35">
      <c r="A378" t="s">
        <v>20</v>
      </c>
      <c r="B378">
        <v>2014</v>
      </c>
      <c r="C378" t="s">
        <v>2433</v>
      </c>
      <c r="D378" t="s">
        <v>2443</v>
      </c>
      <c r="E378" t="s">
        <v>2444</v>
      </c>
      <c r="F378" t="s">
        <v>69</v>
      </c>
      <c r="G378" s="31" t="b">
        <f>NOT(ISERROR(VLOOKUP(F378,'SE Ohio Counties'!B$1:B$19,1,FALSE)))</f>
        <v>0</v>
      </c>
      <c r="I378" t="s">
        <v>2445</v>
      </c>
      <c r="K378" t="s">
        <v>2442</v>
      </c>
      <c r="L378" t="str">
        <f t="shared" si="6"/>
        <v>New Construction</v>
      </c>
      <c r="N378">
        <v>645480</v>
      </c>
      <c r="P378">
        <v>3500000</v>
      </c>
      <c r="Q378" t="s">
        <v>2446</v>
      </c>
    </row>
    <row r="379" spans="1:24" x14ac:dyDescent="0.35">
      <c r="A379" t="s">
        <v>20</v>
      </c>
      <c r="B379">
        <v>2014</v>
      </c>
      <c r="C379" t="s">
        <v>2433</v>
      </c>
      <c r="D379" s="6" t="s">
        <v>2447</v>
      </c>
      <c r="E379" t="s">
        <v>34</v>
      </c>
      <c r="F379" t="s">
        <v>35</v>
      </c>
      <c r="G379" s="31" t="b">
        <f>NOT(ISERROR(VLOOKUP(F379,'SE Ohio Counties'!B$1:B$19,1,FALSE)))</f>
        <v>0</v>
      </c>
      <c r="I379" t="s">
        <v>1143</v>
      </c>
      <c r="K379" t="s">
        <v>2442</v>
      </c>
      <c r="L379" t="str">
        <f t="shared" si="6"/>
        <v>New Construction</v>
      </c>
      <c r="N379">
        <v>786654</v>
      </c>
      <c r="P379">
        <v>3500000</v>
      </c>
      <c r="Q379" t="s">
        <v>2448</v>
      </c>
    </row>
    <row r="380" spans="1:24" x14ac:dyDescent="0.35">
      <c r="A380" t="s">
        <v>20</v>
      </c>
      <c r="B380">
        <v>2014</v>
      </c>
      <c r="C380" t="s">
        <v>2433</v>
      </c>
      <c r="D380" t="s">
        <v>2449</v>
      </c>
      <c r="E380" t="s">
        <v>34</v>
      </c>
      <c r="F380" t="s">
        <v>35</v>
      </c>
      <c r="G380" s="31" t="b">
        <f>NOT(ISERROR(VLOOKUP(F380,'SE Ohio Counties'!B$1:B$19,1,FALSE)))</f>
        <v>0</v>
      </c>
      <c r="I380" t="s">
        <v>1143</v>
      </c>
      <c r="K380" t="s">
        <v>2442</v>
      </c>
      <c r="L380" t="str">
        <f t="shared" si="6"/>
        <v>New Construction</v>
      </c>
      <c r="N380">
        <v>526652</v>
      </c>
      <c r="P380">
        <v>3000000</v>
      </c>
      <c r="Q380" t="s">
        <v>2450</v>
      </c>
    </row>
    <row r="381" spans="1:24" x14ac:dyDescent="0.35">
      <c r="A381" t="s">
        <v>20</v>
      </c>
      <c r="B381">
        <v>2014</v>
      </c>
      <c r="C381" t="s">
        <v>2433</v>
      </c>
      <c r="D381" t="s">
        <v>2451</v>
      </c>
      <c r="E381" t="s">
        <v>44</v>
      </c>
      <c r="F381" t="s">
        <v>45</v>
      </c>
      <c r="G381" s="31" t="b">
        <f>NOT(ISERROR(VLOOKUP(F381,'SE Ohio Counties'!B$1:B$19,1,FALSE)))</f>
        <v>0</v>
      </c>
      <c r="I381" t="s">
        <v>1143</v>
      </c>
      <c r="K381" t="s">
        <v>2435</v>
      </c>
      <c r="L381" t="str">
        <f t="shared" si="6"/>
        <v/>
      </c>
      <c r="N381">
        <v>165121</v>
      </c>
      <c r="O381">
        <v>500000</v>
      </c>
      <c r="P381">
        <v>2000000</v>
      </c>
      <c r="Q381" t="s">
        <v>2416</v>
      </c>
      <c r="S381" t="s">
        <v>2452</v>
      </c>
    </row>
    <row r="382" spans="1:24" x14ac:dyDescent="0.35">
      <c r="A382" t="s">
        <v>20</v>
      </c>
      <c r="B382">
        <v>2014</v>
      </c>
      <c r="C382" t="s">
        <v>2433</v>
      </c>
      <c r="D382" t="s">
        <v>2453</v>
      </c>
      <c r="E382" t="s">
        <v>68</v>
      </c>
      <c r="F382" t="s">
        <v>69</v>
      </c>
      <c r="G382" s="31" t="b">
        <f>NOT(ISERROR(VLOOKUP(F382,'SE Ohio Counties'!B$1:B$19,1,FALSE)))</f>
        <v>0</v>
      </c>
      <c r="I382" t="s">
        <v>1143</v>
      </c>
      <c r="K382" t="s">
        <v>2442</v>
      </c>
      <c r="L382" t="str">
        <f t="shared" si="6"/>
        <v>New Construction</v>
      </c>
      <c r="N382">
        <v>953017</v>
      </c>
      <c r="P382">
        <v>3500000</v>
      </c>
      <c r="Q382" t="s">
        <v>2454</v>
      </c>
    </row>
    <row r="383" spans="1:24" x14ac:dyDescent="0.35">
      <c r="A383" t="s">
        <v>20</v>
      </c>
      <c r="B383">
        <v>2014</v>
      </c>
      <c r="C383" t="s">
        <v>2433</v>
      </c>
      <c r="D383" t="s">
        <v>2455</v>
      </c>
      <c r="E383" t="s">
        <v>276</v>
      </c>
      <c r="F383" t="s">
        <v>277</v>
      </c>
      <c r="G383" s="31" t="b">
        <f>NOT(ISERROR(VLOOKUP(F383,'SE Ohio Counties'!B$1:B$19,1,FALSE)))</f>
        <v>0</v>
      </c>
      <c r="I383" t="s">
        <v>2440</v>
      </c>
      <c r="K383" t="s">
        <v>2435</v>
      </c>
      <c r="L383" t="str">
        <f t="shared" si="6"/>
        <v/>
      </c>
      <c r="N383">
        <v>552317</v>
      </c>
      <c r="O383">
        <v>350000</v>
      </c>
      <c r="P383">
        <v>2500000</v>
      </c>
      <c r="Q383" t="s">
        <v>227</v>
      </c>
      <c r="S383" t="s">
        <v>246</v>
      </c>
    </row>
    <row r="384" spans="1:24" x14ac:dyDescent="0.35">
      <c r="A384" t="s">
        <v>20</v>
      </c>
      <c r="B384">
        <v>2014</v>
      </c>
      <c r="C384" t="s">
        <v>2433</v>
      </c>
      <c r="D384" t="s">
        <v>2456</v>
      </c>
      <c r="E384" t="s">
        <v>1207</v>
      </c>
      <c r="F384" t="s">
        <v>490</v>
      </c>
      <c r="G384" s="31" t="b">
        <f>NOT(ISERROR(VLOOKUP(F384,'SE Ohio Counties'!B$1:B$19,1,FALSE)))</f>
        <v>0</v>
      </c>
      <c r="I384" t="s">
        <v>2445</v>
      </c>
      <c r="K384" t="s">
        <v>2435</v>
      </c>
      <c r="L384" t="str">
        <f t="shared" si="6"/>
        <v/>
      </c>
      <c r="N384">
        <v>243749</v>
      </c>
      <c r="P384">
        <v>2500000</v>
      </c>
      <c r="Q384" t="s">
        <v>227</v>
      </c>
    </row>
    <row r="385" spans="1:19" x14ac:dyDescent="0.35">
      <c r="A385" t="s">
        <v>20</v>
      </c>
      <c r="B385">
        <v>2014</v>
      </c>
      <c r="C385" t="s">
        <v>2433</v>
      </c>
      <c r="D385" t="s">
        <v>2457</v>
      </c>
      <c r="E385" t="s">
        <v>2458</v>
      </c>
      <c r="F385" t="s">
        <v>441</v>
      </c>
      <c r="G385" s="31" t="b">
        <f>NOT(ISERROR(VLOOKUP(F385,'SE Ohio Counties'!B$1:B$19,1,FALSE)))</f>
        <v>1</v>
      </c>
      <c r="I385" t="s">
        <v>2440</v>
      </c>
      <c r="K385" t="s">
        <v>2442</v>
      </c>
      <c r="L385" t="str">
        <f t="shared" si="6"/>
        <v>New Construction</v>
      </c>
      <c r="N385">
        <v>500000</v>
      </c>
      <c r="O385">
        <v>1250000</v>
      </c>
      <c r="P385" t="s">
        <v>785</v>
      </c>
      <c r="Q385" t="s">
        <v>255</v>
      </c>
      <c r="S385" t="s">
        <v>2452</v>
      </c>
    </row>
    <row r="386" spans="1:19" x14ac:dyDescent="0.35">
      <c r="A386" t="s">
        <v>20</v>
      </c>
      <c r="B386">
        <v>2014</v>
      </c>
      <c r="C386" t="s">
        <v>2433</v>
      </c>
      <c r="D386" s="6" t="s">
        <v>2459</v>
      </c>
      <c r="E386" t="s">
        <v>2460</v>
      </c>
      <c r="F386" t="s">
        <v>976</v>
      </c>
      <c r="G386" s="31" t="b">
        <f>NOT(ISERROR(VLOOKUP(F386,'SE Ohio Counties'!B$1:B$19,1,FALSE)))</f>
        <v>0</v>
      </c>
      <c r="I386" t="s">
        <v>2445</v>
      </c>
      <c r="K386" t="s">
        <v>2442</v>
      </c>
      <c r="L386" t="str">
        <f t="shared" si="6"/>
        <v>New Construction</v>
      </c>
      <c r="N386">
        <v>661606</v>
      </c>
      <c r="O386">
        <v>1250000</v>
      </c>
      <c r="P386" t="s">
        <v>785</v>
      </c>
      <c r="Q386" t="s">
        <v>255</v>
      </c>
      <c r="S386" t="s">
        <v>2452</v>
      </c>
    </row>
    <row r="387" spans="1:19" x14ac:dyDescent="0.35">
      <c r="A387" t="s">
        <v>20</v>
      </c>
      <c r="B387">
        <v>2014</v>
      </c>
      <c r="C387" t="s">
        <v>2433</v>
      </c>
      <c r="D387" t="s">
        <v>2461</v>
      </c>
      <c r="E387" t="s">
        <v>402</v>
      </c>
      <c r="F387" t="s">
        <v>403</v>
      </c>
      <c r="G387" s="31" t="b">
        <f>NOT(ISERROR(VLOOKUP(F387,'SE Ohio Counties'!B$1:B$19,1,FALSE)))</f>
        <v>0</v>
      </c>
      <c r="I387" t="s">
        <v>2440</v>
      </c>
      <c r="K387" t="s">
        <v>2442</v>
      </c>
      <c r="L387" t="str">
        <f t="shared" si="6"/>
        <v>New Construction</v>
      </c>
      <c r="N387">
        <v>848949</v>
      </c>
      <c r="O387">
        <v>350000</v>
      </c>
      <c r="P387">
        <v>1500000</v>
      </c>
      <c r="Q387" t="s">
        <v>2462</v>
      </c>
      <c r="S387" t="s">
        <v>246</v>
      </c>
    </row>
    <row r="388" spans="1:19" x14ac:dyDescent="0.35">
      <c r="A388" t="s">
        <v>20</v>
      </c>
      <c r="B388">
        <v>2014</v>
      </c>
      <c r="C388" t="s">
        <v>2433</v>
      </c>
      <c r="D388" t="s">
        <v>2463</v>
      </c>
      <c r="E388" t="s">
        <v>2464</v>
      </c>
      <c r="F388" t="s">
        <v>45</v>
      </c>
      <c r="G388" s="31" t="b">
        <f>NOT(ISERROR(VLOOKUP(F388,'SE Ohio Counties'!B$1:B$19,1,FALSE)))</f>
        <v>0</v>
      </c>
      <c r="I388" t="s">
        <v>2445</v>
      </c>
      <c r="K388" t="s">
        <v>2435</v>
      </c>
      <c r="L388" t="str">
        <f t="shared" si="6"/>
        <v/>
      </c>
      <c r="N388">
        <v>990000</v>
      </c>
      <c r="P388">
        <v>3500000</v>
      </c>
      <c r="Q388" t="s">
        <v>430</v>
      </c>
    </row>
    <row r="389" spans="1:19" x14ac:dyDescent="0.35">
      <c r="A389" t="s">
        <v>20</v>
      </c>
      <c r="B389">
        <v>2014</v>
      </c>
      <c r="C389" t="s">
        <v>2433</v>
      </c>
      <c r="D389" s="6" t="s">
        <v>2465</v>
      </c>
      <c r="E389" t="s">
        <v>1615</v>
      </c>
      <c r="F389" t="s">
        <v>226</v>
      </c>
      <c r="G389" s="31" t="b">
        <f>NOT(ISERROR(VLOOKUP(F389,'SE Ohio Counties'!B$1:B$19,1,FALSE)))</f>
        <v>0</v>
      </c>
      <c r="I389" t="s">
        <v>2440</v>
      </c>
      <c r="K389" t="s">
        <v>2435</v>
      </c>
      <c r="L389" t="str">
        <f t="shared" si="6"/>
        <v/>
      </c>
      <c r="N389">
        <v>232352</v>
      </c>
      <c r="O389">
        <v>350000</v>
      </c>
      <c r="P389">
        <v>2000000</v>
      </c>
      <c r="Q389" t="s">
        <v>2466</v>
      </c>
      <c r="S389" t="s">
        <v>246</v>
      </c>
    </row>
    <row r="390" spans="1:19" x14ac:dyDescent="0.35">
      <c r="A390" t="s">
        <v>20</v>
      </c>
      <c r="B390">
        <v>2014</v>
      </c>
      <c r="C390" t="s">
        <v>2433</v>
      </c>
      <c r="D390" t="s">
        <v>2467</v>
      </c>
      <c r="E390" t="s">
        <v>166</v>
      </c>
      <c r="F390" t="s">
        <v>95</v>
      </c>
      <c r="G390" s="31" t="b">
        <f>NOT(ISERROR(VLOOKUP(F390,'SE Ohio Counties'!B$1:B$19,1,FALSE)))</f>
        <v>0</v>
      </c>
      <c r="I390" t="s">
        <v>2445</v>
      </c>
      <c r="K390" t="s">
        <v>2435</v>
      </c>
      <c r="L390" t="str">
        <f t="shared" si="6"/>
        <v/>
      </c>
      <c r="N390">
        <v>329123</v>
      </c>
      <c r="P390">
        <v>2500000</v>
      </c>
      <c r="Q390" t="s">
        <v>2466</v>
      </c>
    </row>
    <row r="391" spans="1:19" x14ac:dyDescent="0.35">
      <c r="A391" t="s">
        <v>20</v>
      </c>
      <c r="B391">
        <v>2014</v>
      </c>
      <c r="C391" t="s">
        <v>2433</v>
      </c>
      <c r="D391" t="s">
        <v>2468</v>
      </c>
      <c r="E391" t="s">
        <v>2469</v>
      </c>
      <c r="F391" t="s">
        <v>5</v>
      </c>
      <c r="G391" s="31" t="b">
        <f>NOT(ISERROR(VLOOKUP(F391,'SE Ohio Counties'!B$1:B$19,1,FALSE)))</f>
        <v>0</v>
      </c>
      <c r="I391" t="s">
        <v>2445</v>
      </c>
      <c r="K391" t="s">
        <v>2435</v>
      </c>
      <c r="L391" t="str">
        <f t="shared" si="6"/>
        <v/>
      </c>
      <c r="N391">
        <v>186476</v>
      </c>
      <c r="P391">
        <v>2500000</v>
      </c>
      <c r="Q391" t="s">
        <v>2466</v>
      </c>
    </row>
    <row r="392" spans="1:19" x14ac:dyDescent="0.35">
      <c r="A392" t="s">
        <v>20</v>
      </c>
      <c r="B392">
        <v>2014</v>
      </c>
      <c r="C392" t="s">
        <v>2433</v>
      </c>
      <c r="D392" t="s">
        <v>2470</v>
      </c>
      <c r="E392" t="s">
        <v>2471</v>
      </c>
      <c r="F392" t="s">
        <v>586</v>
      </c>
      <c r="G392" s="31" t="b">
        <f>NOT(ISERROR(VLOOKUP(F392,'SE Ohio Counties'!B$1:B$19,1,FALSE)))</f>
        <v>0</v>
      </c>
      <c r="I392" t="s">
        <v>2440</v>
      </c>
      <c r="K392" t="s">
        <v>2435</v>
      </c>
      <c r="L392" t="str">
        <f t="shared" si="6"/>
        <v/>
      </c>
      <c r="N392">
        <v>469973</v>
      </c>
      <c r="O392">
        <v>350000</v>
      </c>
      <c r="P392">
        <v>2000000</v>
      </c>
      <c r="Q392" t="s">
        <v>2472</v>
      </c>
      <c r="S392" t="s">
        <v>246</v>
      </c>
    </row>
    <row r="393" spans="1:19" x14ac:dyDescent="0.35">
      <c r="A393" t="s">
        <v>20</v>
      </c>
      <c r="B393">
        <v>2014</v>
      </c>
      <c r="C393" t="s">
        <v>2433</v>
      </c>
      <c r="D393" s="6" t="s">
        <v>2473</v>
      </c>
      <c r="E393" t="s">
        <v>152</v>
      </c>
      <c r="F393" t="s">
        <v>152</v>
      </c>
      <c r="G393" s="31" t="b">
        <f>NOT(ISERROR(VLOOKUP(F393,'SE Ohio Counties'!B$1:B$19,1,FALSE)))</f>
        <v>0</v>
      </c>
      <c r="I393" t="s">
        <v>2440</v>
      </c>
      <c r="K393" t="s">
        <v>2435</v>
      </c>
      <c r="L393" t="str">
        <f t="shared" si="6"/>
        <v/>
      </c>
      <c r="N393">
        <v>575542</v>
      </c>
      <c r="O393">
        <v>350000</v>
      </c>
      <c r="P393">
        <v>2500000</v>
      </c>
      <c r="Q393" t="s">
        <v>2474</v>
      </c>
      <c r="S393" t="s">
        <v>246</v>
      </c>
    </row>
    <row r="394" spans="1:19" x14ac:dyDescent="0.35">
      <c r="A394" t="s">
        <v>20</v>
      </c>
      <c r="B394">
        <v>2014</v>
      </c>
      <c r="C394" t="s">
        <v>2433</v>
      </c>
      <c r="D394" t="s">
        <v>2475</v>
      </c>
      <c r="E394" t="s">
        <v>336</v>
      </c>
      <c r="F394" t="s">
        <v>337</v>
      </c>
      <c r="G394" s="31" t="b">
        <f>NOT(ISERROR(VLOOKUP(F394,'SE Ohio Counties'!B$1:B$19,1,FALSE)))</f>
        <v>0</v>
      </c>
      <c r="I394" t="s">
        <v>1143</v>
      </c>
      <c r="K394" t="s">
        <v>2435</v>
      </c>
      <c r="L394" t="str">
        <f t="shared" si="6"/>
        <v/>
      </c>
      <c r="N394">
        <v>786658</v>
      </c>
      <c r="P394">
        <v>3000000</v>
      </c>
      <c r="Q394" t="s">
        <v>2476</v>
      </c>
    </row>
    <row r="395" spans="1:19" x14ac:dyDescent="0.35">
      <c r="A395" t="s">
        <v>20</v>
      </c>
      <c r="B395">
        <v>2014</v>
      </c>
      <c r="C395" t="s">
        <v>2433</v>
      </c>
      <c r="D395" t="s">
        <v>2477</v>
      </c>
      <c r="E395" t="s">
        <v>289</v>
      </c>
      <c r="F395" t="s">
        <v>222</v>
      </c>
      <c r="G395" s="31" t="b">
        <f>NOT(ISERROR(VLOOKUP(F395,'SE Ohio Counties'!B$1:B$19,1,FALSE)))</f>
        <v>0</v>
      </c>
      <c r="I395" t="s">
        <v>2445</v>
      </c>
      <c r="K395" t="s">
        <v>787</v>
      </c>
      <c r="L395" t="str">
        <f t="shared" si="6"/>
        <v/>
      </c>
      <c r="N395">
        <v>582000</v>
      </c>
      <c r="O395">
        <v>350000</v>
      </c>
      <c r="P395">
        <v>2500000</v>
      </c>
      <c r="Q395" t="s">
        <v>2478</v>
      </c>
      <c r="S395" t="s">
        <v>246</v>
      </c>
    </row>
    <row r="396" spans="1:19" x14ac:dyDescent="0.35">
      <c r="A396" t="s">
        <v>20</v>
      </c>
      <c r="B396">
        <v>2014</v>
      </c>
      <c r="C396" t="s">
        <v>2433</v>
      </c>
      <c r="D396" t="s">
        <v>2479</v>
      </c>
      <c r="E396" t="s">
        <v>144</v>
      </c>
      <c r="F396" t="s">
        <v>145</v>
      </c>
      <c r="G396" s="31" t="b">
        <f>NOT(ISERROR(VLOOKUP(F396,'SE Ohio Counties'!B$1:B$19,1,FALSE)))</f>
        <v>0</v>
      </c>
      <c r="I396" t="s">
        <v>1143</v>
      </c>
      <c r="K396" t="s">
        <v>787</v>
      </c>
      <c r="L396" t="str">
        <f t="shared" si="6"/>
        <v/>
      </c>
      <c r="N396">
        <v>920334</v>
      </c>
      <c r="O396">
        <v>350000</v>
      </c>
      <c r="P396">
        <v>3000000</v>
      </c>
      <c r="Q396" t="s">
        <v>2480</v>
      </c>
      <c r="S396" t="s">
        <v>246</v>
      </c>
    </row>
    <row r="397" spans="1:19" x14ac:dyDescent="0.35">
      <c r="A397" t="s">
        <v>20</v>
      </c>
      <c r="B397">
        <v>2014</v>
      </c>
      <c r="C397" t="s">
        <v>2433</v>
      </c>
      <c r="D397" t="s">
        <v>2481</v>
      </c>
      <c r="E397" t="s">
        <v>1821</v>
      </c>
      <c r="F397" t="s">
        <v>1278</v>
      </c>
      <c r="G397" s="31" t="b">
        <f>NOT(ISERROR(VLOOKUP(F397,'SE Ohio Counties'!B$1:B$19,1,FALSE)))</f>
        <v>0</v>
      </c>
      <c r="I397" t="s">
        <v>2440</v>
      </c>
      <c r="K397" t="s">
        <v>2442</v>
      </c>
      <c r="L397" t="str">
        <f t="shared" si="6"/>
        <v>New Construction</v>
      </c>
      <c r="N397">
        <v>671636</v>
      </c>
      <c r="P397">
        <v>3000000</v>
      </c>
      <c r="Q397" t="s">
        <v>2361</v>
      </c>
    </row>
    <row r="398" spans="1:19" x14ac:dyDescent="0.35">
      <c r="A398" t="s">
        <v>20</v>
      </c>
      <c r="B398">
        <v>2014</v>
      </c>
      <c r="C398" t="s">
        <v>2433</v>
      </c>
      <c r="D398" t="s">
        <v>2482</v>
      </c>
      <c r="E398" t="s">
        <v>144</v>
      </c>
      <c r="F398" t="s">
        <v>145</v>
      </c>
      <c r="G398" s="31" t="b">
        <f>NOT(ISERROR(VLOOKUP(F398,'SE Ohio Counties'!B$1:B$19,1,FALSE)))</f>
        <v>0</v>
      </c>
      <c r="I398" t="s">
        <v>1143</v>
      </c>
      <c r="K398" t="s">
        <v>2442</v>
      </c>
      <c r="L398" t="str">
        <f t="shared" si="6"/>
        <v>New Construction</v>
      </c>
      <c r="N398">
        <v>598230</v>
      </c>
      <c r="P398">
        <v>3000000</v>
      </c>
      <c r="Q398" t="s">
        <v>2361</v>
      </c>
    </row>
    <row r="399" spans="1:19" x14ac:dyDescent="0.35">
      <c r="A399" t="s">
        <v>20</v>
      </c>
      <c r="B399">
        <v>2014</v>
      </c>
      <c r="C399" t="s">
        <v>2433</v>
      </c>
      <c r="D399" t="s">
        <v>2483</v>
      </c>
      <c r="E399" t="s">
        <v>2484</v>
      </c>
      <c r="F399" t="s">
        <v>520</v>
      </c>
      <c r="G399" s="31" t="b">
        <f>NOT(ISERROR(VLOOKUP(F399,'SE Ohio Counties'!B$1:B$19,1,FALSE)))</f>
        <v>1</v>
      </c>
      <c r="I399" t="s">
        <v>2440</v>
      </c>
      <c r="K399" t="s">
        <v>2435</v>
      </c>
      <c r="L399" t="str">
        <f t="shared" si="6"/>
        <v/>
      </c>
      <c r="N399">
        <v>356410</v>
      </c>
      <c r="P399">
        <v>2500000</v>
      </c>
      <c r="Q399" t="s">
        <v>129</v>
      </c>
    </row>
    <row r="400" spans="1:19" x14ac:dyDescent="0.35">
      <c r="A400" t="s">
        <v>20</v>
      </c>
      <c r="B400">
        <v>2014</v>
      </c>
      <c r="C400" t="s">
        <v>2433</v>
      </c>
      <c r="D400" t="s">
        <v>2485</v>
      </c>
      <c r="E400" t="s">
        <v>956</v>
      </c>
      <c r="F400" t="s">
        <v>88</v>
      </c>
      <c r="G400" s="31" t="b">
        <f>NOT(ISERROR(VLOOKUP(F400,'SE Ohio Counties'!B$1:B$19,1,FALSE)))</f>
        <v>0</v>
      </c>
      <c r="I400" t="s">
        <v>2445</v>
      </c>
      <c r="K400" t="s">
        <v>2435</v>
      </c>
      <c r="L400" t="str">
        <f t="shared" si="6"/>
        <v/>
      </c>
      <c r="N400">
        <v>400281</v>
      </c>
      <c r="P400">
        <v>2500000</v>
      </c>
      <c r="Q400" t="s">
        <v>2486</v>
      </c>
    </row>
    <row r="401" spans="1:19" x14ac:dyDescent="0.35">
      <c r="A401" t="s">
        <v>20</v>
      </c>
      <c r="B401">
        <v>2014</v>
      </c>
      <c r="C401" t="s">
        <v>2433</v>
      </c>
      <c r="D401" t="s">
        <v>2487</v>
      </c>
      <c r="E401" t="s">
        <v>1757</v>
      </c>
      <c r="F401" t="s">
        <v>568</v>
      </c>
      <c r="G401" s="31" t="b">
        <f>NOT(ISERROR(VLOOKUP(F401,'SE Ohio Counties'!B$1:B$19,1,FALSE)))</f>
        <v>0</v>
      </c>
      <c r="I401" t="s">
        <v>2440</v>
      </c>
      <c r="K401" t="s">
        <v>2435</v>
      </c>
      <c r="L401" t="str">
        <f t="shared" si="6"/>
        <v/>
      </c>
      <c r="N401">
        <v>300000</v>
      </c>
      <c r="O401">
        <v>800000</v>
      </c>
      <c r="P401">
        <v>2000000</v>
      </c>
      <c r="Q401" t="s">
        <v>2488</v>
      </c>
      <c r="S401" t="s">
        <v>2452</v>
      </c>
    </row>
    <row r="402" spans="1:19" x14ac:dyDescent="0.35">
      <c r="A402" t="s">
        <v>20</v>
      </c>
      <c r="B402">
        <v>2014</v>
      </c>
      <c r="C402" t="s">
        <v>2433</v>
      </c>
      <c r="D402" s="6" t="s">
        <v>2489</v>
      </c>
      <c r="E402" t="s">
        <v>44</v>
      </c>
      <c r="F402" t="s">
        <v>45</v>
      </c>
      <c r="G402" s="31" t="b">
        <f>NOT(ISERROR(VLOOKUP(F402,'SE Ohio Counties'!B$1:B$19,1,FALSE)))</f>
        <v>0</v>
      </c>
      <c r="I402" t="s">
        <v>1143</v>
      </c>
      <c r="K402" t="s">
        <v>2442</v>
      </c>
      <c r="L402" t="str">
        <f t="shared" si="6"/>
        <v>New Construction</v>
      </c>
      <c r="N402">
        <v>809509</v>
      </c>
      <c r="P402" t="s">
        <v>785</v>
      </c>
      <c r="Q402" t="s">
        <v>370</v>
      </c>
    </row>
    <row r="403" spans="1:19" x14ac:dyDescent="0.35">
      <c r="A403" t="s">
        <v>20</v>
      </c>
      <c r="B403">
        <v>2014</v>
      </c>
      <c r="C403" t="s">
        <v>2433</v>
      </c>
      <c r="D403" t="s">
        <v>2490</v>
      </c>
      <c r="E403" t="s">
        <v>1637</v>
      </c>
      <c r="F403" t="s">
        <v>1011</v>
      </c>
      <c r="G403" s="31" t="b">
        <f>NOT(ISERROR(VLOOKUP(F403,'SE Ohio Counties'!B$1:B$19,1,FALSE)))</f>
        <v>0</v>
      </c>
      <c r="I403" t="s">
        <v>2445</v>
      </c>
      <c r="K403" t="s">
        <v>2442</v>
      </c>
      <c r="L403" t="str">
        <f t="shared" si="6"/>
        <v>New Construction</v>
      </c>
      <c r="N403">
        <v>929377</v>
      </c>
      <c r="P403" t="s">
        <v>785</v>
      </c>
      <c r="Q403" t="s">
        <v>370</v>
      </c>
    </row>
    <row r="404" spans="1:19" x14ac:dyDescent="0.35">
      <c r="A404" t="s">
        <v>20</v>
      </c>
      <c r="B404">
        <v>2014</v>
      </c>
      <c r="C404" t="s">
        <v>2433</v>
      </c>
      <c r="D404" t="s">
        <v>2491</v>
      </c>
      <c r="E404" t="s">
        <v>100</v>
      </c>
      <c r="F404" t="s">
        <v>101</v>
      </c>
      <c r="G404" s="31" t="b">
        <f>NOT(ISERROR(VLOOKUP(F404,'SE Ohio Counties'!B$1:B$19,1,FALSE)))</f>
        <v>1</v>
      </c>
      <c r="I404" t="s">
        <v>2440</v>
      </c>
      <c r="K404" t="s">
        <v>2435</v>
      </c>
      <c r="L404" t="str">
        <f t="shared" si="6"/>
        <v/>
      </c>
      <c r="N404">
        <v>198636</v>
      </c>
      <c r="O404">
        <v>350000</v>
      </c>
      <c r="P404">
        <v>2000000</v>
      </c>
      <c r="Q404" t="s">
        <v>2492</v>
      </c>
      <c r="S404" t="s">
        <v>246</v>
      </c>
    </row>
    <row r="405" spans="1:19" x14ac:dyDescent="0.35">
      <c r="A405" t="s">
        <v>20</v>
      </c>
      <c r="B405">
        <v>2014</v>
      </c>
      <c r="C405" t="s">
        <v>2433</v>
      </c>
      <c r="D405" t="s">
        <v>2493</v>
      </c>
      <c r="E405" t="s">
        <v>741</v>
      </c>
      <c r="F405" t="s">
        <v>741</v>
      </c>
      <c r="G405" s="31" t="b">
        <f>NOT(ISERROR(VLOOKUP(F405,'SE Ohio Counties'!B$1:B$19,1,FALSE)))</f>
        <v>1</v>
      </c>
      <c r="I405" t="s">
        <v>2440</v>
      </c>
      <c r="K405" t="s">
        <v>2435</v>
      </c>
      <c r="L405" t="str">
        <f t="shared" si="6"/>
        <v/>
      </c>
      <c r="N405">
        <v>349928</v>
      </c>
      <c r="O405">
        <v>350000</v>
      </c>
      <c r="P405">
        <v>2000000</v>
      </c>
      <c r="Q405" t="s">
        <v>516</v>
      </c>
      <c r="S405" t="s">
        <v>246</v>
      </c>
    </row>
    <row r="406" spans="1:19" x14ac:dyDescent="0.35">
      <c r="A406" t="s">
        <v>20</v>
      </c>
      <c r="B406">
        <v>2014</v>
      </c>
      <c r="C406" t="s">
        <v>2433</v>
      </c>
      <c r="D406" s="6" t="s">
        <v>2494</v>
      </c>
      <c r="E406" t="s">
        <v>44</v>
      </c>
      <c r="F406" t="s">
        <v>45</v>
      </c>
      <c r="G406" s="31" t="b">
        <f>NOT(ISERROR(VLOOKUP(F406,'SE Ohio Counties'!B$1:B$19,1,FALSE)))</f>
        <v>0</v>
      </c>
      <c r="I406" t="s">
        <v>1143</v>
      </c>
      <c r="K406" t="s">
        <v>2442</v>
      </c>
      <c r="L406" t="str">
        <f t="shared" si="6"/>
        <v>New Construction</v>
      </c>
      <c r="N406">
        <v>543555</v>
      </c>
      <c r="P406">
        <v>3000000</v>
      </c>
      <c r="Q406" t="s">
        <v>2495</v>
      </c>
    </row>
    <row r="407" spans="1:19" x14ac:dyDescent="0.35">
      <c r="A407" t="s">
        <v>20</v>
      </c>
      <c r="B407">
        <v>2014</v>
      </c>
      <c r="C407" t="s">
        <v>2433</v>
      </c>
      <c r="D407" t="s">
        <v>2496</v>
      </c>
      <c r="E407" t="s">
        <v>34</v>
      </c>
      <c r="F407" t="s">
        <v>35</v>
      </c>
      <c r="G407" s="31" t="b">
        <f>NOT(ISERROR(VLOOKUP(F407,'SE Ohio Counties'!B$1:B$19,1,FALSE)))</f>
        <v>0</v>
      </c>
      <c r="I407" t="s">
        <v>1143</v>
      </c>
      <c r="K407" t="s">
        <v>2435</v>
      </c>
      <c r="L407" t="str">
        <f t="shared" si="6"/>
        <v/>
      </c>
      <c r="N407">
        <v>965537</v>
      </c>
      <c r="P407">
        <v>3500000</v>
      </c>
      <c r="Q407" t="s">
        <v>2497</v>
      </c>
    </row>
    <row r="408" spans="1:19" x14ac:dyDescent="0.35">
      <c r="A408" t="s">
        <v>20</v>
      </c>
      <c r="B408">
        <v>2014</v>
      </c>
      <c r="C408" t="s">
        <v>2433</v>
      </c>
      <c r="D408" t="s">
        <v>2498</v>
      </c>
      <c r="E408" t="s">
        <v>68</v>
      </c>
      <c r="F408" t="s">
        <v>69</v>
      </c>
      <c r="G408" s="31" t="b">
        <f>NOT(ISERROR(VLOOKUP(F408,'SE Ohio Counties'!B$1:B$19,1,FALSE)))</f>
        <v>0</v>
      </c>
      <c r="I408" t="s">
        <v>1143</v>
      </c>
      <c r="K408" t="s">
        <v>787</v>
      </c>
      <c r="L408" t="str">
        <f t="shared" si="6"/>
        <v/>
      </c>
      <c r="N408">
        <v>358900</v>
      </c>
      <c r="O408">
        <v>350000</v>
      </c>
      <c r="P408">
        <v>2000000</v>
      </c>
      <c r="Q408" t="s">
        <v>2499</v>
      </c>
      <c r="S408" t="s">
        <v>246</v>
      </c>
    </row>
    <row r="409" spans="1:19" x14ac:dyDescent="0.35">
      <c r="A409" t="s">
        <v>20</v>
      </c>
      <c r="B409">
        <v>2014</v>
      </c>
      <c r="C409" t="s">
        <v>2433</v>
      </c>
      <c r="D409" t="s">
        <v>2500</v>
      </c>
      <c r="E409" t="s">
        <v>122</v>
      </c>
      <c r="F409" t="s">
        <v>88</v>
      </c>
      <c r="G409" s="31" t="b">
        <f>NOT(ISERROR(VLOOKUP(F409,'SE Ohio Counties'!B$1:B$19,1,FALSE)))</f>
        <v>0</v>
      </c>
      <c r="I409" t="s">
        <v>1143</v>
      </c>
      <c r="K409" t="s">
        <v>787</v>
      </c>
      <c r="L409" t="str">
        <f t="shared" si="6"/>
        <v/>
      </c>
      <c r="N409">
        <v>754606</v>
      </c>
      <c r="O409">
        <v>350000</v>
      </c>
      <c r="P409">
        <v>3000000</v>
      </c>
      <c r="Q409" t="s">
        <v>2501</v>
      </c>
      <c r="S409" t="s">
        <v>246</v>
      </c>
    </row>
    <row r="410" spans="1:19" x14ac:dyDescent="0.35">
      <c r="A410" t="s">
        <v>20</v>
      </c>
      <c r="B410">
        <v>2014</v>
      </c>
      <c r="C410" t="s">
        <v>2433</v>
      </c>
      <c r="D410" t="s">
        <v>2502</v>
      </c>
      <c r="E410" t="s">
        <v>272</v>
      </c>
      <c r="F410" t="s">
        <v>273</v>
      </c>
      <c r="G410" s="31" t="b">
        <f>NOT(ISERROR(VLOOKUP(F410,'SE Ohio Counties'!B$1:B$19,1,FALSE)))</f>
        <v>0</v>
      </c>
      <c r="I410" t="s">
        <v>2440</v>
      </c>
      <c r="K410" t="s">
        <v>787</v>
      </c>
      <c r="L410" t="str">
        <f t="shared" si="6"/>
        <v/>
      </c>
      <c r="N410">
        <v>338642</v>
      </c>
      <c r="O410">
        <v>350000</v>
      </c>
      <c r="P410">
        <v>1900000</v>
      </c>
      <c r="Q410" t="s">
        <v>816</v>
      </c>
      <c r="S410" t="s">
        <v>246</v>
      </c>
    </row>
    <row r="411" spans="1:19" x14ac:dyDescent="0.35">
      <c r="A411" t="s">
        <v>20</v>
      </c>
      <c r="B411">
        <v>2014</v>
      </c>
      <c r="C411" t="s">
        <v>2433</v>
      </c>
      <c r="D411" t="s">
        <v>2503</v>
      </c>
      <c r="E411" t="s">
        <v>1470</v>
      </c>
      <c r="F411" t="s">
        <v>88</v>
      </c>
      <c r="G411" s="31" t="b">
        <f>NOT(ISERROR(VLOOKUP(F411,'SE Ohio Counties'!B$1:B$19,1,FALSE)))</f>
        <v>0</v>
      </c>
      <c r="I411" t="s">
        <v>2445</v>
      </c>
      <c r="K411" t="s">
        <v>2442</v>
      </c>
      <c r="L411" t="str">
        <f t="shared" si="6"/>
        <v>New Construction</v>
      </c>
      <c r="N411">
        <v>731880</v>
      </c>
      <c r="P411">
        <v>3500000</v>
      </c>
      <c r="Q411" t="s">
        <v>816</v>
      </c>
    </row>
    <row r="412" spans="1:19" x14ac:dyDescent="0.35">
      <c r="A412" t="s">
        <v>20</v>
      </c>
      <c r="B412">
        <v>2014</v>
      </c>
      <c r="C412" t="s">
        <v>2433</v>
      </c>
      <c r="D412" t="s">
        <v>2504</v>
      </c>
      <c r="E412" t="s">
        <v>2505</v>
      </c>
      <c r="F412" t="s">
        <v>238</v>
      </c>
      <c r="G412" s="31" t="b">
        <f>NOT(ISERROR(VLOOKUP(F412,'SE Ohio Counties'!B$1:B$19,1,FALSE)))</f>
        <v>0</v>
      </c>
      <c r="I412" t="s">
        <v>2445</v>
      </c>
      <c r="K412" t="s">
        <v>2442</v>
      </c>
      <c r="L412" t="str">
        <f t="shared" si="6"/>
        <v>New Construction</v>
      </c>
      <c r="N412">
        <v>720656</v>
      </c>
      <c r="P412">
        <v>3000000</v>
      </c>
      <c r="Q412" t="s">
        <v>816</v>
      </c>
    </row>
    <row r="413" spans="1:19" x14ac:dyDescent="0.35">
      <c r="A413" t="s">
        <v>20</v>
      </c>
      <c r="B413">
        <v>2014</v>
      </c>
      <c r="C413" t="s">
        <v>2433</v>
      </c>
      <c r="D413" t="s">
        <v>2506</v>
      </c>
      <c r="E413" t="s">
        <v>1298</v>
      </c>
      <c r="F413" t="s">
        <v>175</v>
      </c>
      <c r="G413" s="31" t="b">
        <f>NOT(ISERROR(VLOOKUP(F413,'SE Ohio Counties'!B$1:B$19,1,FALSE)))</f>
        <v>0</v>
      </c>
      <c r="I413" t="s">
        <v>1143</v>
      </c>
      <c r="K413" t="s">
        <v>2442</v>
      </c>
      <c r="L413" t="str">
        <f t="shared" ref="L413:L476" si="7">IF(LEFT(TRIM(K413),3)="New","New Construction",IF(LEFT(TRIM(K413),6)="Preser","Preserved Affordability",IF(LEFT(TRIM(K413),4)="Serv","Service Enhanced","")))</f>
        <v>New Construction</v>
      </c>
      <c r="N413">
        <v>745470</v>
      </c>
      <c r="P413">
        <v>3000000</v>
      </c>
      <c r="Q413" t="s">
        <v>2507</v>
      </c>
    </row>
    <row r="414" spans="1:19" x14ac:dyDescent="0.35">
      <c r="A414" t="s">
        <v>20</v>
      </c>
      <c r="B414">
        <v>2014</v>
      </c>
      <c r="C414" t="s">
        <v>2433</v>
      </c>
      <c r="D414" t="s">
        <v>2508</v>
      </c>
      <c r="E414" t="s">
        <v>68</v>
      </c>
      <c r="F414" t="s">
        <v>69</v>
      </c>
      <c r="G414" s="31" t="b">
        <f>NOT(ISERROR(VLOOKUP(F414,'SE Ohio Counties'!B$1:B$19,1,FALSE)))</f>
        <v>0</v>
      </c>
      <c r="I414" t="s">
        <v>1143</v>
      </c>
      <c r="K414" t="s">
        <v>2442</v>
      </c>
      <c r="L414" t="str">
        <f t="shared" si="7"/>
        <v>New Construction</v>
      </c>
      <c r="N414">
        <v>972923</v>
      </c>
      <c r="P414">
        <v>3500000</v>
      </c>
      <c r="Q414" t="s">
        <v>180</v>
      </c>
    </row>
    <row r="415" spans="1:19" x14ac:dyDescent="0.35">
      <c r="A415" t="s">
        <v>20</v>
      </c>
      <c r="B415">
        <v>2014</v>
      </c>
      <c r="C415" t="s">
        <v>2433</v>
      </c>
      <c r="D415" t="s">
        <v>2509</v>
      </c>
      <c r="E415" t="s">
        <v>128</v>
      </c>
      <c r="F415" t="s">
        <v>58</v>
      </c>
      <c r="G415" s="31" t="b">
        <f>NOT(ISERROR(VLOOKUP(F415,'SE Ohio Counties'!B$1:B$19,1,FALSE)))</f>
        <v>0</v>
      </c>
      <c r="I415" t="s">
        <v>1143</v>
      </c>
      <c r="K415" t="s">
        <v>2435</v>
      </c>
      <c r="L415" t="str">
        <f t="shared" si="7"/>
        <v/>
      </c>
      <c r="N415">
        <v>792000</v>
      </c>
      <c r="P415">
        <v>3500000</v>
      </c>
      <c r="Q415" t="s">
        <v>2510</v>
      </c>
    </row>
    <row r="416" spans="1:19" x14ac:dyDescent="0.35">
      <c r="A416" t="s">
        <v>20</v>
      </c>
      <c r="B416">
        <v>2014</v>
      </c>
      <c r="C416" t="s">
        <v>2433</v>
      </c>
      <c r="D416" t="s">
        <v>2511</v>
      </c>
      <c r="E416" t="s">
        <v>2512</v>
      </c>
      <c r="F416" t="s">
        <v>999</v>
      </c>
      <c r="G416" s="31" t="b">
        <f>NOT(ISERROR(VLOOKUP(F416,'SE Ohio Counties'!B$1:B$19,1,FALSE)))</f>
        <v>1</v>
      </c>
      <c r="I416" t="s">
        <v>2440</v>
      </c>
      <c r="K416" t="s">
        <v>2435</v>
      </c>
      <c r="L416" t="str">
        <f t="shared" si="7"/>
        <v/>
      </c>
      <c r="N416">
        <v>247350</v>
      </c>
      <c r="O416">
        <v>350000</v>
      </c>
      <c r="P416">
        <v>1500000</v>
      </c>
      <c r="Q416" t="s">
        <v>2513</v>
      </c>
      <c r="S416" t="s">
        <v>246</v>
      </c>
    </row>
    <row r="417" spans="1:19" x14ac:dyDescent="0.35">
      <c r="A417" t="s">
        <v>20</v>
      </c>
      <c r="B417">
        <v>2014</v>
      </c>
      <c r="C417" t="s">
        <v>2433</v>
      </c>
      <c r="D417" t="s">
        <v>2514</v>
      </c>
      <c r="E417" t="s">
        <v>358</v>
      </c>
      <c r="F417" t="s">
        <v>358</v>
      </c>
      <c r="G417" s="31" t="b">
        <f>NOT(ISERROR(VLOOKUP(F417,'SE Ohio Counties'!B$1:B$19,1,FALSE)))</f>
        <v>0</v>
      </c>
      <c r="I417" t="s">
        <v>2440</v>
      </c>
      <c r="K417" t="s">
        <v>2435</v>
      </c>
      <c r="L417" t="str">
        <f t="shared" si="7"/>
        <v/>
      </c>
      <c r="N417">
        <v>450074</v>
      </c>
      <c r="P417">
        <v>2000000</v>
      </c>
      <c r="Q417" t="s">
        <v>2515</v>
      </c>
    </row>
    <row r="418" spans="1:19" x14ac:dyDescent="0.35">
      <c r="A418" t="s">
        <v>20</v>
      </c>
      <c r="B418">
        <v>2014</v>
      </c>
      <c r="C418" t="s">
        <v>2433</v>
      </c>
      <c r="D418" t="s">
        <v>2516</v>
      </c>
      <c r="E418" t="s">
        <v>1291</v>
      </c>
      <c r="F418" t="s">
        <v>486</v>
      </c>
      <c r="G418" s="31" t="b">
        <f>NOT(ISERROR(VLOOKUP(F418,'SE Ohio Counties'!B$1:B$19,1,FALSE)))</f>
        <v>0</v>
      </c>
      <c r="I418" t="s">
        <v>2440</v>
      </c>
      <c r="K418" t="s">
        <v>2435</v>
      </c>
      <c r="L418" t="str">
        <f t="shared" si="7"/>
        <v/>
      </c>
      <c r="N418">
        <v>378082</v>
      </c>
      <c r="P418">
        <v>2500000</v>
      </c>
      <c r="Q418" t="s">
        <v>278</v>
      </c>
    </row>
    <row r="419" spans="1:19" x14ac:dyDescent="0.35">
      <c r="A419" t="s">
        <v>20</v>
      </c>
      <c r="B419">
        <v>2014</v>
      </c>
      <c r="C419" t="s">
        <v>2433</v>
      </c>
      <c r="D419" t="s">
        <v>2517</v>
      </c>
      <c r="E419" t="s">
        <v>34</v>
      </c>
      <c r="F419" t="s">
        <v>35</v>
      </c>
      <c r="G419" s="31" t="b">
        <f>NOT(ISERROR(VLOOKUP(F419,'SE Ohio Counties'!B$1:B$19,1,FALSE)))</f>
        <v>0</v>
      </c>
      <c r="I419" t="s">
        <v>1143</v>
      </c>
      <c r="K419" t="s">
        <v>787</v>
      </c>
      <c r="L419" t="str">
        <f t="shared" si="7"/>
        <v/>
      </c>
      <c r="N419">
        <v>970000</v>
      </c>
      <c r="O419">
        <v>350000</v>
      </c>
      <c r="P419">
        <v>3000000</v>
      </c>
      <c r="Q419" t="s">
        <v>2518</v>
      </c>
      <c r="S419" t="s">
        <v>246</v>
      </c>
    </row>
    <row r="420" spans="1:19" x14ac:dyDescent="0.35">
      <c r="A420" t="s">
        <v>20</v>
      </c>
      <c r="B420">
        <v>2013</v>
      </c>
      <c r="C420" t="s">
        <v>2520</v>
      </c>
      <c r="D420" t="s">
        <v>2554</v>
      </c>
      <c r="F420" t="s">
        <v>586</v>
      </c>
      <c r="G420" s="31" t="b">
        <f>NOT(ISERROR(VLOOKUP(F420,'SE Ohio Counties'!B$1:B$19,1,FALSE)))</f>
        <v>0</v>
      </c>
      <c r="H420">
        <v>40</v>
      </c>
      <c r="I420" t="s">
        <v>53</v>
      </c>
      <c r="K420" t="s">
        <v>2442</v>
      </c>
      <c r="L420" t="str">
        <f t="shared" si="7"/>
        <v>New Construction</v>
      </c>
      <c r="N420">
        <v>860097</v>
      </c>
      <c r="O420">
        <v>0</v>
      </c>
      <c r="Q420" t="s">
        <v>816</v>
      </c>
    </row>
    <row r="421" spans="1:19" x14ac:dyDescent="0.35">
      <c r="A421" t="s">
        <v>20</v>
      </c>
      <c r="B421">
        <v>2013</v>
      </c>
      <c r="C421" t="s">
        <v>2521</v>
      </c>
      <c r="D421" t="s">
        <v>2555</v>
      </c>
      <c r="F421" t="s">
        <v>922</v>
      </c>
      <c r="G421" s="31" t="b">
        <f>NOT(ISERROR(VLOOKUP(F421,'SE Ohio Counties'!B$1:B$19,1,FALSE)))</f>
        <v>0</v>
      </c>
      <c r="H421">
        <v>43</v>
      </c>
      <c r="I421" t="s">
        <v>53</v>
      </c>
      <c r="K421" t="s">
        <v>2442</v>
      </c>
      <c r="L421" t="str">
        <f t="shared" si="7"/>
        <v>New Construction</v>
      </c>
      <c r="N421">
        <v>710000</v>
      </c>
      <c r="O421">
        <v>0</v>
      </c>
      <c r="Q421" t="s">
        <v>2361</v>
      </c>
    </row>
    <row r="422" spans="1:19" x14ac:dyDescent="0.35">
      <c r="A422" t="s">
        <v>20</v>
      </c>
      <c r="B422">
        <v>2013</v>
      </c>
      <c r="C422" t="s">
        <v>2522</v>
      </c>
      <c r="D422" t="s">
        <v>2556</v>
      </c>
      <c r="F422" t="s">
        <v>922</v>
      </c>
      <c r="G422" s="31" t="b">
        <f>NOT(ISERROR(VLOOKUP(F422,'SE Ohio Counties'!B$1:B$19,1,FALSE)))</f>
        <v>0</v>
      </c>
      <c r="H422">
        <v>40</v>
      </c>
      <c r="I422" t="s">
        <v>53</v>
      </c>
      <c r="K422" t="s">
        <v>2435</v>
      </c>
      <c r="L422" t="str">
        <f t="shared" si="7"/>
        <v/>
      </c>
      <c r="N422">
        <v>352132</v>
      </c>
      <c r="O422">
        <v>350000</v>
      </c>
      <c r="Q422" t="s">
        <v>278</v>
      </c>
    </row>
    <row r="423" spans="1:19" x14ac:dyDescent="0.35">
      <c r="A423" t="s">
        <v>20</v>
      </c>
      <c r="B423">
        <v>2013</v>
      </c>
      <c r="C423" s="6" t="s">
        <v>2523</v>
      </c>
      <c r="D423" t="s">
        <v>2557</v>
      </c>
      <c r="F423" t="s">
        <v>610</v>
      </c>
      <c r="G423" s="31" t="b">
        <f>NOT(ISERROR(VLOOKUP(F423,'SE Ohio Counties'!B$1:B$19,1,FALSE)))</f>
        <v>0</v>
      </c>
      <c r="H423">
        <v>42</v>
      </c>
      <c r="I423" t="s">
        <v>2371</v>
      </c>
      <c r="K423" t="s">
        <v>2442</v>
      </c>
      <c r="L423" t="str">
        <f t="shared" si="7"/>
        <v>New Construction</v>
      </c>
      <c r="N423">
        <v>619026</v>
      </c>
      <c r="O423">
        <v>0</v>
      </c>
      <c r="Q423" t="s">
        <v>2590</v>
      </c>
    </row>
    <row r="424" spans="1:19" x14ac:dyDescent="0.35">
      <c r="A424" t="s">
        <v>20</v>
      </c>
      <c r="B424">
        <v>2013</v>
      </c>
      <c r="C424" t="s">
        <v>2524</v>
      </c>
      <c r="D424" t="s">
        <v>2558</v>
      </c>
      <c r="F424" t="s">
        <v>374</v>
      </c>
      <c r="G424" s="31" t="b">
        <f>NOT(ISERROR(VLOOKUP(F424,'SE Ohio Counties'!B$1:B$19,1,FALSE)))</f>
        <v>0</v>
      </c>
      <c r="H424">
        <v>40</v>
      </c>
      <c r="I424" t="s">
        <v>2371</v>
      </c>
      <c r="K424" t="s">
        <v>2442</v>
      </c>
      <c r="L424" t="str">
        <f t="shared" si="7"/>
        <v>New Construction</v>
      </c>
      <c r="N424">
        <v>786565</v>
      </c>
      <c r="O424">
        <v>0</v>
      </c>
      <c r="Q424" t="s">
        <v>388</v>
      </c>
    </row>
    <row r="425" spans="1:19" x14ac:dyDescent="0.35">
      <c r="A425" t="s">
        <v>20</v>
      </c>
      <c r="B425">
        <v>2013</v>
      </c>
      <c r="C425" t="s">
        <v>2525</v>
      </c>
      <c r="D425" t="s">
        <v>2559</v>
      </c>
      <c r="F425" t="s">
        <v>45</v>
      </c>
      <c r="G425" s="31" t="b">
        <f>NOT(ISERROR(VLOOKUP(F425,'SE Ohio Counties'!B$1:B$19,1,FALSE)))</f>
        <v>0</v>
      </c>
      <c r="H425">
        <v>66</v>
      </c>
      <c r="K425" t="s">
        <v>787</v>
      </c>
      <c r="L425" t="str">
        <f t="shared" si="7"/>
        <v/>
      </c>
      <c r="N425">
        <v>1010000</v>
      </c>
      <c r="O425">
        <v>500000</v>
      </c>
      <c r="Q425" t="s">
        <v>834</v>
      </c>
    </row>
    <row r="426" spans="1:19" x14ac:dyDescent="0.35">
      <c r="A426" t="s">
        <v>20</v>
      </c>
      <c r="B426">
        <v>2013</v>
      </c>
      <c r="C426" t="s">
        <v>2526</v>
      </c>
      <c r="D426" t="s">
        <v>2560</v>
      </c>
      <c r="F426" t="s">
        <v>45</v>
      </c>
      <c r="G426" s="31" t="b">
        <f>NOT(ISERROR(VLOOKUP(F426,'SE Ohio Counties'!B$1:B$19,1,FALSE)))</f>
        <v>0</v>
      </c>
      <c r="H426">
        <v>73</v>
      </c>
      <c r="I426" t="s">
        <v>2399</v>
      </c>
      <c r="K426" t="s">
        <v>2435</v>
      </c>
      <c r="L426" t="str">
        <f t="shared" si="7"/>
        <v/>
      </c>
      <c r="N426">
        <v>600454</v>
      </c>
      <c r="O426">
        <v>0</v>
      </c>
      <c r="Q426" t="s">
        <v>265</v>
      </c>
    </row>
    <row r="427" spans="1:19" x14ac:dyDescent="0.35">
      <c r="A427" t="s">
        <v>20</v>
      </c>
      <c r="B427">
        <v>2013</v>
      </c>
      <c r="C427" t="s">
        <v>2527</v>
      </c>
      <c r="D427" t="s">
        <v>2561</v>
      </c>
      <c r="F427" t="s">
        <v>45</v>
      </c>
      <c r="G427" s="31" t="b">
        <f>NOT(ISERROR(VLOOKUP(F427,'SE Ohio Counties'!B$1:B$19,1,FALSE)))</f>
        <v>0</v>
      </c>
      <c r="H427">
        <v>30</v>
      </c>
      <c r="I427" t="s">
        <v>2399</v>
      </c>
      <c r="K427" t="s">
        <v>2442</v>
      </c>
      <c r="L427" t="str">
        <f t="shared" si="7"/>
        <v>New Construction</v>
      </c>
      <c r="N427">
        <v>252329</v>
      </c>
      <c r="O427">
        <v>500000</v>
      </c>
      <c r="Q427" t="s">
        <v>2416</v>
      </c>
    </row>
    <row r="428" spans="1:19" x14ac:dyDescent="0.35">
      <c r="A428" t="s">
        <v>20</v>
      </c>
      <c r="B428">
        <v>2013</v>
      </c>
      <c r="C428" t="s">
        <v>2528</v>
      </c>
      <c r="D428" t="s">
        <v>2562</v>
      </c>
      <c r="F428" t="s">
        <v>45</v>
      </c>
      <c r="G428" s="31" t="b">
        <f>NOT(ISERROR(VLOOKUP(F428,'SE Ohio Counties'!B$1:B$19,1,FALSE)))</f>
        <v>0</v>
      </c>
      <c r="H428">
        <v>122</v>
      </c>
      <c r="I428" t="s">
        <v>2371</v>
      </c>
      <c r="K428" t="s">
        <v>2435</v>
      </c>
      <c r="L428" t="str">
        <f t="shared" si="7"/>
        <v/>
      </c>
      <c r="N428">
        <v>949836</v>
      </c>
      <c r="O428">
        <v>0</v>
      </c>
      <c r="Q428" t="s">
        <v>2591</v>
      </c>
    </row>
    <row r="429" spans="1:19" x14ac:dyDescent="0.35">
      <c r="A429" t="s">
        <v>20</v>
      </c>
      <c r="B429">
        <v>2013</v>
      </c>
      <c r="C429" s="6" t="s">
        <v>2529</v>
      </c>
      <c r="D429" t="s">
        <v>2563</v>
      </c>
      <c r="F429" t="s">
        <v>35</v>
      </c>
      <c r="G429" s="31" t="b">
        <f>NOT(ISERROR(VLOOKUP(F429,'SE Ohio Counties'!B$1:B$19,1,FALSE)))</f>
        <v>0</v>
      </c>
      <c r="H429">
        <v>65</v>
      </c>
      <c r="K429" t="s">
        <v>2587</v>
      </c>
      <c r="L429" t="str">
        <f t="shared" si="7"/>
        <v/>
      </c>
      <c r="N429">
        <v>575000</v>
      </c>
      <c r="O429">
        <v>750000</v>
      </c>
      <c r="Q429" t="s">
        <v>307</v>
      </c>
    </row>
    <row r="430" spans="1:19" x14ac:dyDescent="0.35">
      <c r="A430" t="s">
        <v>20</v>
      </c>
      <c r="B430">
        <v>2013</v>
      </c>
      <c r="C430" t="s">
        <v>2530</v>
      </c>
      <c r="D430" t="s">
        <v>2564</v>
      </c>
      <c r="F430" t="s">
        <v>35</v>
      </c>
      <c r="G430" s="31" t="b">
        <f>NOT(ISERROR(VLOOKUP(F430,'SE Ohio Counties'!B$1:B$19,1,FALSE)))</f>
        <v>0</v>
      </c>
      <c r="H430">
        <v>50</v>
      </c>
      <c r="I430" t="s">
        <v>2371</v>
      </c>
      <c r="K430" t="s">
        <v>2442</v>
      </c>
      <c r="L430" t="str">
        <f t="shared" si="7"/>
        <v>New Construction</v>
      </c>
      <c r="N430">
        <v>869825</v>
      </c>
      <c r="O430">
        <v>0</v>
      </c>
      <c r="Q430" t="s">
        <v>2592</v>
      </c>
    </row>
    <row r="431" spans="1:19" x14ac:dyDescent="0.35">
      <c r="A431" t="s">
        <v>20</v>
      </c>
      <c r="B431">
        <v>2013</v>
      </c>
      <c r="C431" t="s">
        <v>2531</v>
      </c>
      <c r="D431" t="s">
        <v>2565</v>
      </c>
      <c r="F431" t="s">
        <v>35</v>
      </c>
      <c r="G431" s="31" t="b">
        <f>NOT(ISERROR(VLOOKUP(F431,'SE Ohio Counties'!B$1:B$19,1,FALSE)))</f>
        <v>0</v>
      </c>
      <c r="H431">
        <v>60</v>
      </c>
      <c r="I431" t="s">
        <v>2371</v>
      </c>
      <c r="K431" t="s">
        <v>2435</v>
      </c>
      <c r="L431" t="str">
        <f t="shared" si="7"/>
        <v/>
      </c>
      <c r="N431">
        <v>415419</v>
      </c>
      <c r="O431">
        <v>350000</v>
      </c>
      <c r="Q431" t="s">
        <v>985</v>
      </c>
    </row>
    <row r="432" spans="1:19" x14ac:dyDescent="0.35">
      <c r="A432" t="s">
        <v>20</v>
      </c>
      <c r="B432">
        <v>2013</v>
      </c>
      <c r="C432" t="s">
        <v>2532</v>
      </c>
      <c r="D432" t="s">
        <v>2566</v>
      </c>
      <c r="F432" t="s">
        <v>35</v>
      </c>
      <c r="G432" s="31" t="b">
        <f>NOT(ISERROR(VLOOKUP(F432,'SE Ohio Counties'!B$1:B$19,1,FALSE)))</f>
        <v>0</v>
      </c>
      <c r="H432">
        <v>56</v>
      </c>
      <c r="I432" t="s">
        <v>2399</v>
      </c>
      <c r="K432" t="s">
        <v>2442</v>
      </c>
      <c r="L432" t="str">
        <f t="shared" si="7"/>
        <v>New Construction</v>
      </c>
      <c r="N432">
        <v>991000</v>
      </c>
      <c r="O432">
        <v>0</v>
      </c>
      <c r="Q432" t="s">
        <v>370</v>
      </c>
    </row>
    <row r="433" spans="1:17" x14ac:dyDescent="0.35">
      <c r="A433" t="s">
        <v>20</v>
      </c>
      <c r="B433">
        <v>2013</v>
      </c>
      <c r="C433" t="s">
        <v>2533</v>
      </c>
      <c r="D433" t="s">
        <v>2567</v>
      </c>
      <c r="F433" t="s">
        <v>35</v>
      </c>
      <c r="G433" s="31" t="b">
        <f>NOT(ISERROR(VLOOKUP(F433,'SE Ohio Counties'!B$1:B$19,1,FALSE)))</f>
        <v>0</v>
      </c>
      <c r="H433">
        <v>104</v>
      </c>
      <c r="I433" t="s">
        <v>2399</v>
      </c>
      <c r="K433" t="s">
        <v>2442</v>
      </c>
      <c r="L433" t="str">
        <f t="shared" si="7"/>
        <v>New Construction</v>
      </c>
      <c r="N433">
        <v>1000000</v>
      </c>
      <c r="O433">
        <v>0</v>
      </c>
      <c r="Q433" t="s">
        <v>269</v>
      </c>
    </row>
    <row r="434" spans="1:17" x14ac:dyDescent="0.35">
      <c r="A434" t="s">
        <v>20</v>
      </c>
      <c r="B434">
        <v>2013</v>
      </c>
      <c r="C434" s="6" t="s">
        <v>2534</v>
      </c>
      <c r="D434" t="s">
        <v>2568</v>
      </c>
      <c r="F434" t="s">
        <v>35</v>
      </c>
      <c r="G434" s="31" t="b">
        <f>NOT(ISERROR(VLOOKUP(F434,'SE Ohio Counties'!B$1:B$19,1,FALSE)))</f>
        <v>0</v>
      </c>
      <c r="H434">
        <v>50</v>
      </c>
      <c r="I434" t="s">
        <v>2371</v>
      </c>
      <c r="K434" t="s">
        <v>2435</v>
      </c>
      <c r="L434" t="str">
        <f t="shared" si="7"/>
        <v/>
      </c>
      <c r="N434">
        <v>543543</v>
      </c>
      <c r="O434">
        <v>0</v>
      </c>
      <c r="Q434" t="s">
        <v>278</v>
      </c>
    </row>
    <row r="435" spans="1:17" x14ac:dyDescent="0.35">
      <c r="A435" t="s">
        <v>20</v>
      </c>
      <c r="B435">
        <v>2013</v>
      </c>
      <c r="C435" t="s">
        <v>2535</v>
      </c>
      <c r="D435" t="s">
        <v>2569</v>
      </c>
      <c r="F435" t="s">
        <v>35</v>
      </c>
      <c r="G435" s="31" t="b">
        <f>NOT(ISERROR(VLOOKUP(F435,'SE Ohio Counties'!B$1:B$19,1,FALSE)))</f>
        <v>0</v>
      </c>
      <c r="H435">
        <v>100</v>
      </c>
      <c r="K435" t="s">
        <v>787</v>
      </c>
      <c r="L435" t="str">
        <f t="shared" si="7"/>
        <v/>
      </c>
      <c r="N435">
        <v>1330000</v>
      </c>
      <c r="O435">
        <v>500000</v>
      </c>
      <c r="Q435" t="s">
        <v>2593</v>
      </c>
    </row>
    <row r="436" spans="1:17" x14ac:dyDescent="0.35">
      <c r="A436" t="s">
        <v>20</v>
      </c>
      <c r="B436">
        <v>2013</v>
      </c>
      <c r="C436" t="s">
        <v>2536</v>
      </c>
      <c r="D436" t="s">
        <v>2570</v>
      </c>
      <c r="F436" t="s">
        <v>35</v>
      </c>
      <c r="G436" s="31" t="b">
        <f>NOT(ISERROR(VLOOKUP(F436,'SE Ohio Counties'!B$1:B$19,1,FALSE)))</f>
        <v>0</v>
      </c>
      <c r="H436">
        <v>59</v>
      </c>
      <c r="I436" t="s">
        <v>2399</v>
      </c>
      <c r="K436" t="s">
        <v>2435</v>
      </c>
      <c r="L436" t="str">
        <f t="shared" si="7"/>
        <v/>
      </c>
      <c r="N436">
        <v>557558</v>
      </c>
      <c r="O436">
        <v>0</v>
      </c>
      <c r="Q436" t="s">
        <v>2594</v>
      </c>
    </row>
    <row r="437" spans="1:17" x14ac:dyDescent="0.35">
      <c r="A437" t="s">
        <v>20</v>
      </c>
      <c r="B437">
        <v>2013</v>
      </c>
      <c r="C437" t="s">
        <v>2537</v>
      </c>
      <c r="D437" t="s">
        <v>2571</v>
      </c>
      <c r="F437" t="s">
        <v>69</v>
      </c>
      <c r="G437" s="31" t="b">
        <f>NOT(ISERROR(VLOOKUP(F437,'SE Ohio Counties'!B$1:B$19,1,FALSE)))</f>
        <v>0</v>
      </c>
      <c r="H437">
        <v>81</v>
      </c>
      <c r="I437" t="s">
        <v>2399</v>
      </c>
      <c r="K437" t="s">
        <v>2435</v>
      </c>
      <c r="L437" t="str">
        <f t="shared" si="7"/>
        <v/>
      </c>
      <c r="N437">
        <v>1000000</v>
      </c>
      <c r="O437">
        <v>0</v>
      </c>
      <c r="Q437" t="s">
        <v>2595</v>
      </c>
    </row>
    <row r="438" spans="1:17" x14ac:dyDescent="0.35">
      <c r="A438" t="s">
        <v>20</v>
      </c>
      <c r="B438">
        <v>2013</v>
      </c>
      <c r="C438" t="s">
        <v>2538</v>
      </c>
      <c r="D438" t="s">
        <v>2572</v>
      </c>
      <c r="F438" t="s">
        <v>69</v>
      </c>
      <c r="G438" s="31" t="b">
        <f>NOT(ISERROR(VLOOKUP(F438,'SE Ohio Counties'!B$1:B$19,1,FALSE)))</f>
        <v>0</v>
      </c>
      <c r="H438">
        <v>65</v>
      </c>
      <c r="I438" t="s">
        <v>2399</v>
      </c>
      <c r="K438" t="s">
        <v>2435</v>
      </c>
      <c r="L438" t="str">
        <f t="shared" si="7"/>
        <v/>
      </c>
      <c r="N438">
        <v>793963</v>
      </c>
      <c r="O438">
        <v>0</v>
      </c>
      <c r="Q438" t="s">
        <v>195</v>
      </c>
    </row>
    <row r="439" spans="1:17" x14ac:dyDescent="0.35">
      <c r="A439" t="s">
        <v>20</v>
      </c>
      <c r="B439">
        <v>2013</v>
      </c>
      <c r="C439" s="6" t="s">
        <v>2539</v>
      </c>
      <c r="D439" t="s">
        <v>2573</v>
      </c>
      <c r="F439" t="s">
        <v>69</v>
      </c>
      <c r="G439" s="31" t="b">
        <f>NOT(ISERROR(VLOOKUP(F439,'SE Ohio Counties'!B$1:B$19,1,FALSE)))</f>
        <v>0</v>
      </c>
      <c r="H439">
        <v>99</v>
      </c>
      <c r="K439" t="s">
        <v>787</v>
      </c>
      <c r="L439" t="str">
        <f t="shared" si="7"/>
        <v/>
      </c>
      <c r="N439">
        <v>1235000</v>
      </c>
      <c r="O439">
        <v>0</v>
      </c>
      <c r="Q439" t="s">
        <v>129</v>
      </c>
    </row>
    <row r="440" spans="1:17" x14ac:dyDescent="0.35">
      <c r="A440" t="s">
        <v>20</v>
      </c>
      <c r="B440">
        <v>2013</v>
      </c>
      <c r="C440" t="s">
        <v>2540</v>
      </c>
      <c r="D440" t="s">
        <v>2574</v>
      </c>
      <c r="F440" t="s">
        <v>798</v>
      </c>
      <c r="G440" s="31" t="b">
        <f>NOT(ISERROR(VLOOKUP(F440,'SE Ohio Counties'!B$1:B$19,1,FALSE)))</f>
        <v>1</v>
      </c>
      <c r="H440">
        <v>86</v>
      </c>
      <c r="I440" t="s">
        <v>53</v>
      </c>
      <c r="K440" t="s">
        <v>2435</v>
      </c>
      <c r="L440" t="str">
        <f t="shared" si="7"/>
        <v/>
      </c>
      <c r="N440">
        <v>610871</v>
      </c>
      <c r="O440">
        <v>0</v>
      </c>
      <c r="Q440" t="s">
        <v>2596</v>
      </c>
    </row>
    <row r="441" spans="1:17" x14ac:dyDescent="0.35">
      <c r="A441" t="s">
        <v>20</v>
      </c>
      <c r="B441">
        <v>2013</v>
      </c>
      <c r="C441" t="s">
        <v>2541</v>
      </c>
      <c r="D441" t="s">
        <v>2575</v>
      </c>
      <c r="F441" t="s">
        <v>798</v>
      </c>
      <c r="G441" s="31" t="b">
        <f>NOT(ISERROR(VLOOKUP(F441,'SE Ohio Counties'!B$1:B$19,1,FALSE)))</f>
        <v>1</v>
      </c>
      <c r="H441">
        <v>24</v>
      </c>
      <c r="I441" t="s">
        <v>53</v>
      </c>
      <c r="K441" t="s">
        <v>2435</v>
      </c>
      <c r="L441" t="str">
        <f t="shared" si="7"/>
        <v/>
      </c>
      <c r="N441">
        <v>210674</v>
      </c>
      <c r="O441">
        <v>320000</v>
      </c>
      <c r="Q441" t="s">
        <v>153</v>
      </c>
    </row>
    <row r="442" spans="1:17" x14ac:dyDescent="0.35">
      <c r="A442" t="s">
        <v>20</v>
      </c>
      <c r="B442">
        <v>2013</v>
      </c>
      <c r="C442" t="s">
        <v>2542</v>
      </c>
      <c r="D442" t="s">
        <v>2576</v>
      </c>
      <c r="F442" t="s">
        <v>1114</v>
      </c>
      <c r="G442" s="31" t="b">
        <f>NOT(ISERROR(VLOOKUP(F442,'SE Ohio Counties'!B$1:B$19,1,FALSE)))</f>
        <v>0</v>
      </c>
      <c r="H442">
        <v>48</v>
      </c>
      <c r="I442" t="s">
        <v>53</v>
      </c>
      <c r="K442" t="s">
        <v>2435</v>
      </c>
      <c r="L442" t="str">
        <f t="shared" si="7"/>
        <v/>
      </c>
      <c r="N442">
        <v>347207</v>
      </c>
      <c r="O442">
        <v>500000</v>
      </c>
      <c r="Q442" t="s">
        <v>516</v>
      </c>
    </row>
    <row r="443" spans="1:17" x14ac:dyDescent="0.35">
      <c r="A443" t="s">
        <v>20</v>
      </c>
      <c r="B443">
        <v>2013</v>
      </c>
      <c r="C443" t="s">
        <v>2543</v>
      </c>
      <c r="D443" t="s">
        <v>2577</v>
      </c>
      <c r="F443" t="s">
        <v>95</v>
      </c>
      <c r="G443" s="31" t="b">
        <f>NOT(ISERROR(VLOOKUP(F443,'SE Ohio Counties'!B$1:B$19,1,FALSE)))</f>
        <v>0</v>
      </c>
      <c r="H443">
        <v>50</v>
      </c>
      <c r="I443" t="s">
        <v>2371</v>
      </c>
      <c r="K443" t="s">
        <v>2435</v>
      </c>
      <c r="L443" t="str">
        <f t="shared" si="7"/>
        <v/>
      </c>
      <c r="N443">
        <v>372893</v>
      </c>
      <c r="O443">
        <v>0</v>
      </c>
      <c r="Q443" t="s">
        <v>2596</v>
      </c>
    </row>
    <row r="444" spans="1:17" x14ac:dyDescent="0.35">
      <c r="A444" t="s">
        <v>20</v>
      </c>
      <c r="B444">
        <v>2013</v>
      </c>
      <c r="C444" t="s">
        <v>2544</v>
      </c>
      <c r="D444" t="s">
        <v>2578</v>
      </c>
      <c r="F444" t="s">
        <v>396</v>
      </c>
      <c r="G444" s="31" t="b">
        <f>NOT(ISERROR(VLOOKUP(F444,'SE Ohio Counties'!B$1:B$19,1,FALSE)))</f>
        <v>0</v>
      </c>
      <c r="H444">
        <v>76</v>
      </c>
      <c r="I444" t="s">
        <v>53</v>
      </c>
      <c r="K444" t="s">
        <v>2435</v>
      </c>
      <c r="L444" t="str">
        <f t="shared" si="7"/>
        <v/>
      </c>
      <c r="N444">
        <v>664564</v>
      </c>
      <c r="O444">
        <v>350000</v>
      </c>
      <c r="Q444" t="s">
        <v>2375</v>
      </c>
    </row>
    <row r="445" spans="1:17" x14ac:dyDescent="0.35">
      <c r="A445" t="s">
        <v>20</v>
      </c>
      <c r="B445">
        <v>2013</v>
      </c>
      <c r="C445" s="6" t="s">
        <v>2545</v>
      </c>
      <c r="D445" t="s">
        <v>2579</v>
      </c>
      <c r="F445" t="s">
        <v>58</v>
      </c>
      <c r="G445" s="31" t="b">
        <f>NOT(ISERROR(VLOOKUP(F445,'SE Ohio Counties'!B$1:B$19,1,FALSE)))</f>
        <v>0</v>
      </c>
      <c r="H445">
        <v>68</v>
      </c>
      <c r="I445" t="s">
        <v>2399</v>
      </c>
      <c r="K445" t="s">
        <v>2442</v>
      </c>
      <c r="L445" t="str">
        <f t="shared" si="7"/>
        <v>New Construction</v>
      </c>
      <c r="N445">
        <v>1100000</v>
      </c>
      <c r="O445">
        <v>350000</v>
      </c>
      <c r="Q445" t="s">
        <v>953</v>
      </c>
    </row>
    <row r="446" spans="1:17" x14ac:dyDescent="0.35">
      <c r="A446" t="s">
        <v>20</v>
      </c>
      <c r="B446">
        <v>2013</v>
      </c>
      <c r="C446" t="s">
        <v>2546</v>
      </c>
      <c r="D446" t="s">
        <v>2509</v>
      </c>
      <c r="F446" t="s">
        <v>58</v>
      </c>
      <c r="G446" s="31" t="b">
        <f>NOT(ISERROR(VLOOKUP(F446,'SE Ohio Counties'!B$1:B$19,1,FALSE)))</f>
        <v>0</v>
      </c>
      <c r="H446">
        <v>125</v>
      </c>
      <c r="I446" t="s">
        <v>2399</v>
      </c>
      <c r="K446" t="s">
        <v>2435</v>
      </c>
      <c r="L446" t="str">
        <f t="shared" si="7"/>
        <v/>
      </c>
      <c r="N446">
        <v>800000</v>
      </c>
      <c r="O446">
        <v>0</v>
      </c>
      <c r="Q446" t="s">
        <v>2510</v>
      </c>
    </row>
    <row r="447" spans="1:17" x14ac:dyDescent="0.35">
      <c r="A447" t="s">
        <v>20</v>
      </c>
      <c r="B447">
        <v>2013</v>
      </c>
      <c r="C447" t="s">
        <v>2547</v>
      </c>
      <c r="D447" t="s">
        <v>2580</v>
      </c>
      <c r="F447" t="s">
        <v>460</v>
      </c>
      <c r="G447" s="31" t="b">
        <f>NOT(ISERROR(VLOOKUP(F447,'SE Ohio Counties'!B$1:B$19,1,FALSE)))</f>
        <v>0</v>
      </c>
      <c r="H447">
        <v>54</v>
      </c>
      <c r="K447" t="s">
        <v>2587</v>
      </c>
      <c r="L447" t="str">
        <f t="shared" si="7"/>
        <v/>
      </c>
      <c r="N447">
        <v>820000</v>
      </c>
      <c r="O447">
        <v>0</v>
      </c>
      <c r="Q447" t="s">
        <v>2361</v>
      </c>
    </row>
    <row r="448" spans="1:17" x14ac:dyDescent="0.35">
      <c r="A448" t="s">
        <v>20</v>
      </c>
      <c r="B448">
        <v>2013</v>
      </c>
      <c r="C448" t="s">
        <v>2548</v>
      </c>
      <c r="D448" t="s">
        <v>2581</v>
      </c>
      <c r="F448" t="s">
        <v>2589</v>
      </c>
      <c r="G448" s="31" t="b">
        <f>NOT(ISERROR(VLOOKUP(F448,'SE Ohio Counties'!B$1:B$19,1,FALSE)))</f>
        <v>0</v>
      </c>
      <c r="H448">
        <v>37</v>
      </c>
      <c r="I448" t="s">
        <v>53</v>
      </c>
      <c r="K448" t="s">
        <v>2435</v>
      </c>
      <c r="L448" t="str">
        <f t="shared" si="7"/>
        <v/>
      </c>
      <c r="N448">
        <v>359999</v>
      </c>
      <c r="O448" t="s">
        <v>2588</v>
      </c>
      <c r="Q448" t="s">
        <v>227</v>
      </c>
    </row>
    <row r="449" spans="1:28" x14ac:dyDescent="0.35">
      <c r="A449" t="s">
        <v>20</v>
      </c>
      <c r="B449">
        <v>2013</v>
      </c>
      <c r="C449" t="s">
        <v>2549</v>
      </c>
      <c r="D449" t="s">
        <v>2582</v>
      </c>
      <c r="F449" t="s">
        <v>441</v>
      </c>
      <c r="G449" s="31" t="b">
        <f>NOT(ISERROR(VLOOKUP(F449,'SE Ohio Counties'!B$1:B$19,1,FALSE)))</f>
        <v>1</v>
      </c>
      <c r="H449">
        <v>66</v>
      </c>
      <c r="K449" t="s">
        <v>787</v>
      </c>
      <c r="L449" t="str">
        <f t="shared" si="7"/>
        <v/>
      </c>
      <c r="N449">
        <v>825000</v>
      </c>
      <c r="O449">
        <v>1000000</v>
      </c>
      <c r="Q449" t="s">
        <v>2597</v>
      </c>
    </row>
    <row r="450" spans="1:28" x14ac:dyDescent="0.35">
      <c r="A450" t="s">
        <v>20</v>
      </c>
      <c r="B450">
        <v>2013</v>
      </c>
      <c r="C450" s="6" t="s">
        <v>2550</v>
      </c>
      <c r="D450" t="s">
        <v>2583</v>
      </c>
      <c r="F450" t="s">
        <v>188</v>
      </c>
      <c r="G450" s="31" t="b">
        <f>NOT(ISERROR(VLOOKUP(F450,'SE Ohio Counties'!B$1:B$19,1,FALSE)))</f>
        <v>0</v>
      </c>
      <c r="H450">
        <v>42</v>
      </c>
      <c r="I450" t="s">
        <v>2371</v>
      </c>
      <c r="K450" t="s">
        <v>2435</v>
      </c>
      <c r="L450" t="str">
        <f t="shared" si="7"/>
        <v/>
      </c>
      <c r="N450">
        <v>434214</v>
      </c>
      <c r="O450">
        <v>0</v>
      </c>
      <c r="Q450" t="s">
        <v>2486</v>
      </c>
    </row>
    <row r="451" spans="1:28" x14ac:dyDescent="0.35">
      <c r="A451" t="s">
        <v>20</v>
      </c>
      <c r="B451">
        <v>2013</v>
      </c>
      <c r="C451" t="s">
        <v>2551</v>
      </c>
      <c r="D451" t="s">
        <v>2584</v>
      </c>
      <c r="F451" t="s">
        <v>188</v>
      </c>
      <c r="G451" s="31" t="b">
        <f>NOT(ISERROR(VLOOKUP(F451,'SE Ohio Counties'!B$1:B$19,1,FALSE)))</f>
        <v>0</v>
      </c>
      <c r="H451">
        <v>40</v>
      </c>
      <c r="K451" t="s">
        <v>2587</v>
      </c>
      <c r="L451" t="str">
        <f t="shared" si="7"/>
        <v/>
      </c>
      <c r="N451">
        <v>735617</v>
      </c>
      <c r="O451">
        <v>500000</v>
      </c>
      <c r="Q451" t="s">
        <v>2501</v>
      </c>
    </row>
    <row r="452" spans="1:28" x14ac:dyDescent="0.35">
      <c r="A452" t="s">
        <v>20</v>
      </c>
      <c r="B452">
        <v>2013</v>
      </c>
      <c r="C452" t="s">
        <v>2552</v>
      </c>
      <c r="D452" t="s">
        <v>2585</v>
      </c>
      <c r="F452" t="s">
        <v>88</v>
      </c>
      <c r="G452" s="31" t="b">
        <f>NOT(ISERROR(VLOOKUP(F452,'SE Ohio Counties'!B$1:B$19,1,FALSE)))</f>
        <v>0</v>
      </c>
      <c r="H452">
        <v>40</v>
      </c>
      <c r="I452" t="s">
        <v>2399</v>
      </c>
      <c r="K452" t="s">
        <v>2442</v>
      </c>
      <c r="L452" t="str">
        <f t="shared" si="7"/>
        <v>New Construction</v>
      </c>
      <c r="N452">
        <v>700659</v>
      </c>
      <c r="O452">
        <v>0</v>
      </c>
      <c r="Q452" t="s">
        <v>153</v>
      </c>
    </row>
    <row r="453" spans="1:28" x14ac:dyDescent="0.35">
      <c r="A453" t="s">
        <v>20</v>
      </c>
      <c r="B453">
        <v>2013</v>
      </c>
      <c r="C453" t="s">
        <v>2553</v>
      </c>
      <c r="D453" t="s">
        <v>2586</v>
      </c>
      <c r="F453" t="s">
        <v>80</v>
      </c>
      <c r="G453" s="31" t="b">
        <f>NOT(ISERROR(VLOOKUP(F453,'SE Ohio Counties'!B$1:B$19,1,FALSE)))</f>
        <v>0</v>
      </c>
      <c r="H453">
        <v>69</v>
      </c>
      <c r="I453" t="s">
        <v>2371</v>
      </c>
      <c r="K453" t="s">
        <v>2442</v>
      </c>
      <c r="L453" t="str">
        <f t="shared" si="7"/>
        <v>New Construction</v>
      </c>
      <c r="N453">
        <v>990000</v>
      </c>
      <c r="O453">
        <v>0</v>
      </c>
      <c r="Q453" t="s">
        <v>2361</v>
      </c>
    </row>
    <row r="454" spans="1:28" x14ac:dyDescent="0.35">
      <c r="A454" t="s">
        <v>20</v>
      </c>
      <c r="B454">
        <v>2012</v>
      </c>
      <c r="C454" t="s">
        <v>2433</v>
      </c>
      <c r="D454" t="s">
        <v>2598</v>
      </c>
      <c r="F454" t="s">
        <v>88</v>
      </c>
      <c r="G454" s="31" t="b">
        <f>NOT(ISERROR(VLOOKUP(F454,'SE Ohio Counties'!B$1:B$19,1,FALSE)))</f>
        <v>0</v>
      </c>
      <c r="H454">
        <v>30</v>
      </c>
      <c r="K454" t="s">
        <v>2599</v>
      </c>
      <c r="L454" t="str">
        <f t="shared" si="7"/>
        <v/>
      </c>
      <c r="N454">
        <v>646975</v>
      </c>
      <c r="O454">
        <v>750000</v>
      </c>
      <c r="Q454" t="s">
        <v>2641</v>
      </c>
      <c r="S454" t="s">
        <v>246</v>
      </c>
      <c r="AA454" t="s">
        <v>2641</v>
      </c>
      <c r="AB454">
        <v>75</v>
      </c>
    </row>
    <row r="455" spans="1:28" x14ac:dyDescent="0.35">
      <c r="A455" t="s">
        <v>20</v>
      </c>
      <c r="B455">
        <v>2012</v>
      </c>
      <c r="C455" t="s">
        <v>2433</v>
      </c>
      <c r="D455" t="s">
        <v>2600</v>
      </c>
      <c r="F455" t="s">
        <v>58</v>
      </c>
      <c r="G455" s="31" t="b">
        <f>NOT(ISERROR(VLOOKUP(F455,'SE Ohio Counties'!B$1:B$19,1,FALSE)))</f>
        <v>0</v>
      </c>
      <c r="H455">
        <v>40</v>
      </c>
      <c r="K455" t="s">
        <v>2599</v>
      </c>
      <c r="L455" t="str">
        <f t="shared" si="7"/>
        <v/>
      </c>
      <c r="N455">
        <v>1030134</v>
      </c>
      <c r="O455" t="s">
        <v>785</v>
      </c>
      <c r="Q455" t="s">
        <v>2642</v>
      </c>
      <c r="AA455" t="s">
        <v>2642</v>
      </c>
      <c r="AB455">
        <v>75</v>
      </c>
    </row>
    <row r="456" spans="1:28" x14ac:dyDescent="0.35">
      <c r="A456" t="s">
        <v>20</v>
      </c>
      <c r="B456">
        <v>2012</v>
      </c>
      <c r="C456" t="s">
        <v>2433</v>
      </c>
      <c r="D456" t="s">
        <v>2601</v>
      </c>
      <c r="F456" t="s">
        <v>45</v>
      </c>
      <c r="G456" s="31" t="b">
        <f>NOT(ISERROR(VLOOKUP(F456,'SE Ohio Counties'!B$1:B$19,1,FALSE)))</f>
        <v>0</v>
      </c>
      <c r="H456">
        <v>40</v>
      </c>
      <c r="K456" t="s">
        <v>2599</v>
      </c>
      <c r="L456" t="str">
        <f t="shared" si="7"/>
        <v/>
      </c>
      <c r="N456">
        <v>965546</v>
      </c>
      <c r="O456" t="s">
        <v>785</v>
      </c>
      <c r="Q456" t="s">
        <v>834</v>
      </c>
      <c r="AA456" t="s">
        <v>834</v>
      </c>
      <c r="AB456">
        <v>75</v>
      </c>
    </row>
    <row r="457" spans="1:28" x14ac:dyDescent="0.35">
      <c r="A457" t="s">
        <v>20</v>
      </c>
      <c r="B457">
        <v>2012</v>
      </c>
      <c r="C457" t="s">
        <v>2433</v>
      </c>
      <c r="D457" t="s">
        <v>2602</v>
      </c>
      <c r="F457" t="s">
        <v>145</v>
      </c>
      <c r="G457" s="31" t="b">
        <f>NOT(ISERROR(VLOOKUP(F457,'SE Ohio Counties'!B$1:B$19,1,FALSE)))</f>
        <v>0</v>
      </c>
      <c r="H457">
        <v>40</v>
      </c>
      <c r="K457" t="s">
        <v>2599</v>
      </c>
      <c r="L457" t="str">
        <f t="shared" si="7"/>
        <v/>
      </c>
      <c r="N457">
        <v>913141</v>
      </c>
      <c r="O457" t="s">
        <v>785</v>
      </c>
      <c r="Q457" t="s">
        <v>2643</v>
      </c>
      <c r="AA457" t="s">
        <v>491</v>
      </c>
      <c r="AB457">
        <v>73</v>
      </c>
    </row>
    <row r="458" spans="1:28" x14ac:dyDescent="0.35">
      <c r="A458" t="s">
        <v>20</v>
      </c>
      <c r="B458">
        <v>2012</v>
      </c>
      <c r="C458" t="s">
        <v>2433</v>
      </c>
      <c r="D458" t="s">
        <v>2603</v>
      </c>
      <c r="F458" t="s">
        <v>35</v>
      </c>
      <c r="G458" s="31" t="b">
        <f>NOT(ISERROR(VLOOKUP(F458,'SE Ohio Counties'!B$1:B$19,1,FALSE)))</f>
        <v>0</v>
      </c>
      <c r="H458">
        <v>60</v>
      </c>
      <c r="K458" t="s">
        <v>2599</v>
      </c>
      <c r="L458" t="str">
        <f t="shared" si="7"/>
        <v/>
      </c>
      <c r="N458">
        <v>993866</v>
      </c>
      <c r="O458" t="s">
        <v>785</v>
      </c>
      <c r="Q458" t="s">
        <v>2644</v>
      </c>
      <c r="AA458" t="s">
        <v>323</v>
      </c>
      <c r="AB458">
        <v>72</v>
      </c>
    </row>
    <row r="459" spans="1:28" x14ac:dyDescent="0.35">
      <c r="A459" t="s">
        <v>20</v>
      </c>
      <c r="B459">
        <v>2012</v>
      </c>
      <c r="C459" t="s">
        <v>2433</v>
      </c>
      <c r="D459" t="s">
        <v>2604</v>
      </c>
      <c r="F459" t="s">
        <v>45</v>
      </c>
      <c r="G459" s="31" t="b">
        <f>NOT(ISERROR(VLOOKUP(F459,'SE Ohio Counties'!B$1:B$19,1,FALSE)))</f>
        <v>0</v>
      </c>
      <c r="H459">
        <v>34</v>
      </c>
      <c r="K459" t="s">
        <v>2605</v>
      </c>
      <c r="L459" t="str">
        <f t="shared" si="7"/>
        <v/>
      </c>
      <c r="N459">
        <v>675617</v>
      </c>
      <c r="O459" t="s">
        <v>785</v>
      </c>
      <c r="Q459" t="s">
        <v>2645</v>
      </c>
      <c r="AA459" t="s">
        <v>2656</v>
      </c>
      <c r="AB459">
        <v>70</v>
      </c>
    </row>
    <row r="460" spans="1:28" x14ac:dyDescent="0.35">
      <c r="A460" t="s">
        <v>20</v>
      </c>
      <c r="B460">
        <v>2012</v>
      </c>
      <c r="C460" t="s">
        <v>2433</v>
      </c>
      <c r="D460" t="s">
        <v>2606</v>
      </c>
      <c r="F460" t="s">
        <v>188</v>
      </c>
      <c r="G460" s="31" t="b">
        <f>NOT(ISERROR(VLOOKUP(F460,'SE Ohio Counties'!B$1:B$19,1,FALSE)))</f>
        <v>0</v>
      </c>
      <c r="H460">
        <v>42</v>
      </c>
      <c r="K460" t="s">
        <v>2605</v>
      </c>
      <c r="L460" t="str">
        <f t="shared" si="7"/>
        <v/>
      </c>
      <c r="N460">
        <v>632615</v>
      </c>
      <c r="O460">
        <v>750000</v>
      </c>
      <c r="Q460" t="s">
        <v>2646</v>
      </c>
      <c r="S460" t="s">
        <v>246</v>
      </c>
      <c r="AA460" t="s">
        <v>2646</v>
      </c>
      <c r="AB460">
        <v>68</v>
      </c>
    </row>
    <row r="461" spans="1:28" x14ac:dyDescent="0.35">
      <c r="A461" t="s">
        <v>20</v>
      </c>
      <c r="B461">
        <v>2012</v>
      </c>
      <c r="C461" t="s">
        <v>2433</v>
      </c>
      <c r="D461" t="s">
        <v>2607</v>
      </c>
      <c r="F461" t="s">
        <v>35</v>
      </c>
      <c r="G461" s="31" t="b">
        <f>NOT(ISERROR(VLOOKUP(F461,'SE Ohio Counties'!B$1:B$19,1,FALSE)))</f>
        <v>0</v>
      </c>
      <c r="H461">
        <v>50</v>
      </c>
      <c r="K461" t="s">
        <v>2605</v>
      </c>
      <c r="L461" t="str">
        <f t="shared" si="7"/>
        <v/>
      </c>
      <c r="N461">
        <v>923038</v>
      </c>
      <c r="O461">
        <v>750000</v>
      </c>
      <c r="Q461" t="s">
        <v>2592</v>
      </c>
      <c r="S461" t="s">
        <v>246</v>
      </c>
      <c r="AA461" t="s">
        <v>2657</v>
      </c>
      <c r="AB461">
        <v>67</v>
      </c>
    </row>
    <row r="462" spans="1:28" x14ac:dyDescent="0.35">
      <c r="A462" t="s">
        <v>20</v>
      </c>
      <c r="B462">
        <v>2012</v>
      </c>
      <c r="C462" t="s">
        <v>2433</v>
      </c>
      <c r="D462" t="s">
        <v>2608</v>
      </c>
      <c r="F462" t="s">
        <v>65</v>
      </c>
      <c r="G462" s="31" t="b">
        <f>NOT(ISERROR(VLOOKUP(F462,'SE Ohio Counties'!B$1:B$19,1,FALSE)))</f>
        <v>0</v>
      </c>
      <c r="H462">
        <v>63</v>
      </c>
      <c r="K462" t="s">
        <v>2605</v>
      </c>
      <c r="L462" t="str">
        <f t="shared" si="7"/>
        <v/>
      </c>
      <c r="N462">
        <v>1149750</v>
      </c>
      <c r="O462" t="s">
        <v>785</v>
      </c>
      <c r="Q462" t="s">
        <v>2361</v>
      </c>
      <c r="AA462" t="s">
        <v>2658</v>
      </c>
      <c r="AB462">
        <v>67</v>
      </c>
    </row>
    <row r="463" spans="1:28" x14ac:dyDescent="0.35">
      <c r="A463" t="s">
        <v>20</v>
      </c>
      <c r="B463">
        <v>2012</v>
      </c>
      <c r="C463" t="s">
        <v>2433</v>
      </c>
      <c r="D463" t="s">
        <v>2609</v>
      </c>
      <c r="F463" t="s">
        <v>273</v>
      </c>
      <c r="G463" s="31" t="b">
        <f>NOT(ISERROR(VLOOKUP(F463,'SE Ohio Counties'!B$1:B$19,1,FALSE)))</f>
        <v>0</v>
      </c>
      <c r="H463">
        <v>42</v>
      </c>
      <c r="K463" t="s">
        <v>2610</v>
      </c>
      <c r="L463" t="str">
        <f t="shared" si="7"/>
        <v/>
      </c>
      <c r="N463">
        <v>891814</v>
      </c>
      <c r="O463" t="s">
        <v>785</v>
      </c>
      <c r="Q463" t="s">
        <v>2647</v>
      </c>
      <c r="AA463" t="s">
        <v>2659</v>
      </c>
      <c r="AB463">
        <v>61</v>
      </c>
    </row>
    <row r="464" spans="1:28" x14ac:dyDescent="0.35">
      <c r="A464" t="s">
        <v>20</v>
      </c>
      <c r="B464">
        <v>2012</v>
      </c>
      <c r="C464" t="s">
        <v>2433</v>
      </c>
      <c r="D464" t="s">
        <v>2611</v>
      </c>
      <c r="F464" t="s">
        <v>1136</v>
      </c>
      <c r="G464" s="31" t="b">
        <f>NOT(ISERROR(VLOOKUP(F464,'SE Ohio Counties'!B$1:B$19,1,FALSE)))</f>
        <v>0</v>
      </c>
      <c r="H464">
        <v>37</v>
      </c>
      <c r="K464" t="s">
        <v>2610</v>
      </c>
      <c r="L464" t="str">
        <f t="shared" si="7"/>
        <v/>
      </c>
      <c r="N464">
        <v>651080</v>
      </c>
      <c r="O464" t="s">
        <v>785</v>
      </c>
      <c r="Q464" t="s">
        <v>153</v>
      </c>
      <c r="AA464" t="s">
        <v>153</v>
      </c>
      <c r="AB464">
        <v>61</v>
      </c>
    </row>
    <row r="465" spans="1:28" x14ac:dyDescent="0.35">
      <c r="A465" t="s">
        <v>20</v>
      </c>
      <c r="B465">
        <v>2012</v>
      </c>
      <c r="C465" t="s">
        <v>2433</v>
      </c>
      <c r="D465" t="s">
        <v>2612</v>
      </c>
      <c r="F465" t="s">
        <v>1136</v>
      </c>
      <c r="G465" s="31" t="b">
        <f>NOT(ISERROR(VLOOKUP(F465,'SE Ohio Counties'!B$1:B$19,1,FALSE)))</f>
        <v>0</v>
      </c>
      <c r="H465">
        <v>45</v>
      </c>
      <c r="K465" t="s">
        <v>2610</v>
      </c>
      <c r="L465" t="str">
        <f t="shared" si="7"/>
        <v/>
      </c>
      <c r="N465">
        <v>747734</v>
      </c>
      <c r="O465" t="s">
        <v>785</v>
      </c>
      <c r="Q465" t="s">
        <v>2361</v>
      </c>
      <c r="AA465" t="s">
        <v>2658</v>
      </c>
      <c r="AB465">
        <v>54</v>
      </c>
    </row>
    <row r="466" spans="1:28" x14ac:dyDescent="0.35">
      <c r="A466" t="s">
        <v>20</v>
      </c>
      <c r="B466">
        <v>2012</v>
      </c>
      <c r="C466" t="s">
        <v>2433</v>
      </c>
      <c r="D466" t="s">
        <v>2613</v>
      </c>
      <c r="F466" t="s">
        <v>69</v>
      </c>
      <c r="G466" s="31" t="b">
        <f>NOT(ISERROR(VLOOKUP(F466,'SE Ohio Counties'!B$1:B$19,1,FALSE)))</f>
        <v>0</v>
      </c>
      <c r="H466">
        <v>100</v>
      </c>
      <c r="K466" t="s">
        <v>2614</v>
      </c>
      <c r="L466" t="str">
        <f t="shared" si="7"/>
        <v/>
      </c>
      <c r="N466">
        <v>1720445</v>
      </c>
      <c r="O466" t="s">
        <v>785</v>
      </c>
      <c r="Q466" t="s">
        <v>195</v>
      </c>
      <c r="AA466" t="s">
        <v>2660</v>
      </c>
    </row>
    <row r="467" spans="1:28" x14ac:dyDescent="0.35">
      <c r="A467" t="s">
        <v>20</v>
      </c>
      <c r="B467">
        <v>2012</v>
      </c>
      <c r="C467" t="s">
        <v>2433</v>
      </c>
      <c r="D467" t="s">
        <v>2615</v>
      </c>
      <c r="F467" t="s">
        <v>35</v>
      </c>
      <c r="G467" s="31" t="b">
        <f>NOT(ISERROR(VLOOKUP(F467,'SE Ohio Counties'!B$1:B$19,1,FALSE)))</f>
        <v>0</v>
      </c>
      <c r="H467">
        <v>68</v>
      </c>
      <c r="K467" t="s">
        <v>2614</v>
      </c>
      <c r="L467" t="str">
        <f t="shared" si="7"/>
        <v/>
      </c>
      <c r="N467">
        <v>884653</v>
      </c>
      <c r="O467">
        <v>750000</v>
      </c>
      <c r="Q467" t="s">
        <v>307</v>
      </c>
      <c r="S467" t="s">
        <v>246</v>
      </c>
      <c r="AA467" t="s">
        <v>307</v>
      </c>
    </row>
    <row r="468" spans="1:28" x14ac:dyDescent="0.35">
      <c r="A468" t="s">
        <v>20</v>
      </c>
      <c r="B468">
        <v>2012</v>
      </c>
      <c r="C468" t="s">
        <v>2433</v>
      </c>
      <c r="D468" t="s">
        <v>2616</v>
      </c>
      <c r="F468" t="s">
        <v>35</v>
      </c>
      <c r="G468" s="31" t="b">
        <f>NOT(ISERROR(VLOOKUP(F468,'SE Ohio Counties'!B$1:B$19,1,FALSE)))</f>
        <v>0</v>
      </c>
      <c r="H468">
        <v>66</v>
      </c>
      <c r="K468" t="s">
        <v>2614</v>
      </c>
      <c r="L468" t="str">
        <f t="shared" si="7"/>
        <v/>
      </c>
      <c r="N468">
        <v>699197</v>
      </c>
      <c r="O468">
        <v>750000</v>
      </c>
      <c r="Q468" t="s">
        <v>307</v>
      </c>
      <c r="S468" t="s">
        <v>246</v>
      </c>
      <c r="AA468" t="s">
        <v>307</v>
      </c>
    </row>
    <row r="469" spans="1:28" x14ac:dyDescent="0.35">
      <c r="A469" t="s">
        <v>20</v>
      </c>
      <c r="B469">
        <v>2012</v>
      </c>
      <c r="C469" t="s">
        <v>2433</v>
      </c>
      <c r="D469" t="s">
        <v>2617</v>
      </c>
      <c r="F469" t="s">
        <v>535</v>
      </c>
      <c r="G469" s="31" t="b">
        <f>NOT(ISERROR(VLOOKUP(F469,'SE Ohio Counties'!B$1:B$19,1,FALSE)))</f>
        <v>1</v>
      </c>
      <c r="H469">
        <v>32</v>
      </c>
      <c r="K469" t="s">
        <v>2614</v>
      </c>
      <c r="L469" t="str">
        <f t="shared" si="7"/>
        <v/>
      </c>
      <c r="N469">
        <v>331562</v>
      </c>
      <c r="O469">
        <v>750000</v>
      </c>
      <c r="Q469" t="s">
        <v>2647</v>
      </c>
      <c r="S469" t="s">
        <v>246</v>
      </c>
      <c r="AA469" t="s">
        <v>2661</v>
      </c>
      <c r="AB469">
        <v>64</v>
      </c>
    </row>
    <row r="470" spans="1:28" x14ac:dyDescent="0.35">
      <c r="A470" t="s">
        <v>20</v>
      </c>
      <c r="B470">
        <v>2012</v>
      </c>
      <c r="C470" t="s">
        <v>2433</v>
      </c>
      <c r="D470" t="s">
        <v>2618</v>
      </c>
      <c r="F470" t="s">
        <v>1567</v>
      </c>
      <c r="G470" s="31" t="b">
        <f>NOT(ISERROR(VLOOKUP(F470,'SE Ohio Counties'!B$1:B$19,1,FALSE)))</f>
        <v>1</v>
      </c>
      <c r="H470">
        <v>30</v>
      </c>
      <c r="K470" t="s">
        <v>2614</v>
      </c>
      <c r="L470" t="str">
        <f t="shared" si="7"/>
        <v/>
      </c>
      <c r="N470">
        <v>370587</v>
      </c>
      <c r="O470">
        <v>750000</v>
      </c>
      <c r="Q470" t="s">
        <v>227</v>
      </c>
      <c r="S470" t="s">
        <v>254</v>
      </c>
      <c r="AA470" t="s">
        <v>2662</v>
      </c>
      <c r="AB470">
        <v>53</v>
      </c>
    </row>
    <row r="471" spans="1:28" x14ac:dyDescent="0.35">
      <c r="A471" t="s">
        <v>20</v>
      </c>
      <c r="B471">
        <v>2012</v>
      </c>
      <c r="C471" t="s">
        <v>2433</v>
      </c>
      <c r="D471" t="s">
        <v>2619</v>
      </c>
      <c r="F471" t="s">
        <v>35</v>
      </c>
      <c r="G471" s="31" t="b">
        <f>NOT(ISERROR(VLOOKUP(F471,'SE Ohio Counties'!B$1:B$19,1,FALSE)))</f>
        <v>0</v>
      </c>
      <c r="H471">
        <v>40</v>
      </c>
      <c r="K471" t="s">
        <v>2614</v>
      </c>
      <c r="L471" t="str">
        <f t="shared" si="7"/>
        <v/>
      </c>
      <c r="N471">
        <v>1020000</v>
      </c>
      <c r="O471" t="s">
        <v>785</v>
      </c>
      <c r="Q471" t="s">
        <v>370</v>
      </c>
      <c r="AA471" t="s">
        <v>2663</v>
      </c>
      <c r="AB471">
        <v>68</v>
      </c>
    </row>
    <row r="472" spans="1:28" x14ac:dyDescent="0.35">
      <c r="A472" t="s">
        <v>20</v>
      </c>
      <c r="B472">
        <v>2012</v>
      </c>
      <c r="C472" t="s">
        <v>2433</v>
      </c>
      <c r="D472" t="s">
        <v>2620</v>
      </c>
      <c r="F472" t="s">
        <v>337</v>
      </c>
      <c r="G472" s="31" t="b">
        <f>NOT(ISERROR(VLOOKUP(F472,'SE Ohio Counties'!B$1:B$19,1,FALSE)))</f>
        <v>0</v>
      </c>
      <c r="H472">
        <v>44</v>
      </c>
      <c r="K472" t="s">
        <v>2614</v>
      </c>
      <c r="L472" t="str">
        <f t="shared" si="7"/>
        <v/>
      </c>
      <c r="N472">
        <v>799466</v>
      </c>
      <c r="O472" t="s">
        <v>785</v>
      </c>
      <c r="Q472" t="s">
        <v>2647</v>
      </c>
      <c r="AA472" t="s">
        <v>2661</v>
      </c>
      <c r="AB472">
        <v>66</v>
      </c>
    </row>
    <row r="473" spans="1:28" x14ac:dyDescent="0.35">
      <c r="A473" t="s">
        <v>20</v>
      </c>
      <c r="B473">
        <v>2012</v>
      </c>
      <c r="C473" t="s">
        <v>2433</v>
      </c>
      <c r="D473" t="s">
        <v>2621</v>
      </c>
      <c r="F473" t="s">
        <v>1011</v>
      </c>
      <c r="G473" s="31" t="b">
        <f>NOT(ISERROR(VLOOKUP(F473,'SE Ohio Counties'!B$1:B$19,1,FALSE)))</f>
        <v>0</v>
      </c>
      <c r="H473">
        <v>69</v>
      </c>
      <c r="K473" t="s">
        <v>2614</v>
      </c>
      <c r="L473" t="str">
        <f t="shared" si="7"/>
        <v/>
      </c>
      <c r="N473">
        <v>1188595</v>
      </c>
      <c r="O473" t="s">
        <v>785</v>
      </c>
      <c r="Q473" t="s">
        <v>370</v>
      </c>
      <c r="AA473" t="s">
        <v>2664</v>
      </c>
      <c r="AB473">
        <v>58</v>
      </c>
    </row>
    <row r="474" spans="1:28" x14ac:dyDescent="0.35">
      <c r="A474" t="s">
        <v>20</v>
      </c>
      <c r="B474">
        <v>2012</v>
      </c>
      <c r="C474" t="s">
        <v>2433</v>
      </c>
      <c r="D474" t="s">
        <v>2622</v>
      </c>
      <c r="F474" t="s">
        <v>45</v>
      </c>
      <c r="G474" s="31" t="b">
        <f>NOT(ISERROR(VLOOKUP(F474,'SE Ohio Counties'!B$1:B$19,1,FALSE)))</f>
        <v>0</v>
      </c>
      <c r="H474">
        <v>147</v>
      </c>
      <c r="K474" t="s">
        <v>2623</v>
      </c>
      <c r="L474" t="str">
        <f t="shared" si="7"/>
        <v>Preserved Affordability</v>
      </c>
      <c r="N474">
        <v>1119597</v>
      </c>
      <c r="O474">
        <v>750000</v>
      </c>
      <c r="Q474" t="s">
        <v>388</v>
      </c>
      <c r="S474" t="s">
        <v>254</v>
      </c>
      <c r="AA474" t="s">
        <v>832</v>
      </c>
      <c r="AB474">
        <v>80</v>
      </c>
    </row>
    <row r="475" spans="1:28" x14ac:dyDescent="0.35">
      <c r="A475" t="s">
        <v>20</v>
      </c>
      <c r="B475">
        <v>2012</v>
      </c>
      <c r="C475" t="s">
        <v>2433</v>
      </c>
      <c r="D475" t="s">
        <v>2624</v>
      </c>
      <c r="F475" t="s">
        <v>45</v>
      </c>
      <c r="G475" s="31" t="b">
        <f>NOT(ISERROR(VLOOKUP(F475,'SE Ohio Counties'!B$1:B$19,1,FALSE)))</f>
        <v>0</v>
      </c>
      <c r="H475">
        <v>126</v>
      </c>
      <c r="K475" t="s">
        <v>2623</v>
      </c>
      <c r="L475" t="str">
        <f t="shared" si="7"/>
        <v>Preserved Affordability</v>
      </c>
      <c r="N475">
        <v>1047059</v>
      </c>
      <c r="O475">
        <v>750000</v>
      </c>
      <c r="Q475" t="s">
        <v>2648</v>
      </c>
      <c r="S475" t="s">
        <v>246</v>
      </c>
      <c r="AA475" t="s">
        <v>2648</v>
      </c>
      <c r="AB475">
        <v>75</v>
      </c>
    </row>
    <row r="476" spans="1:28" x14ac:dyDescent="0.35">
      <c r="A476" t="s">
        <v>20</v>
      </c>
      <c r="B476">
        <v>2012</v>
      </c>
      <c r="C476" t="s">
        <v>2433</v>
      </c>
      <c r="D476" t="s">
        <v>2625</v>
      </c>
      <c r="F476" t="s">
        <v>45</v>
      </c>
      <c r="G476" s="31" t="b">
        <f>NOT(ISERROR(VLOOKUP(F476,'SE Ohio Counties'!B$1:B$19,1,FALSE)))</f>
        <v>0</v>
      </c>
      <c r="H476">
        <v>200</v>
      </c>
      <c r="K476" t="s">
        <v>2623</v>
      </c>
      <c r="L476" t="str">
        <f t="shared" si="7"/>
        <v>Preserved Affordability</v>
      </c>
      <c r="N476">
        <v>911765</v>
      </c>
      <c r="O476">
        <v>750000</v>
      </c>
      <c r="Q476" t="s">
        <v>997</v>
      </c>
      <c r="S476" t="s">
        <v>254</v>
      </c>
      <c r="AA476" t="s">
        <v>265</v>
      </c>
      <c r="AB476">
        <v>71</v>
      </c>
    </row>
    <row r="477" spans="1:28" x14ac:dyDescent="0.35">
      <c r="A477" t="s">
        <v>20</v>
      </c>
      <c r="B477">
        <v>2012</v>
      </c>
      <c r="C477" t="s">
        <v>2433</v>
      </c>
      <c r="D477" t="s">
        <v>2626</v>
      </c>
      <c r="F477" t="s">
        <v>175</v>
      </c>
      <c r="G477" s="31" t="b">
        <f>NOT(ISERROR(VLOOKUP(F477,'SE Ohio Counties'!B$1:B$19,1,FALSE)))</f>
        <v>0</v>
      </c>
      <c r="H477">
        <v>60</v>
      </c>
      <c r="K477" t="s">
        <v>2623</v>
      </c>
      <c r="L477" t="str">
        <f t="shared" ref="L477:L540" si="8">IF(LEFT(TRIM(K477),3)="New","New Construction",IF(LEFT(TRIM(K477),6)="Preser","Preserved Affordability",IF(LEFT(TRIM(K477),4)="Serv","Service Enhanced","")))</f>
        <v>Preserved Affordability</v>
      </c>
      <c r="N477">
        <v>941124</v>
      </c>
      <c r="O477" t="s">
        <v>785</v>
      </c>
      <c r="Q477" t="s">
        <v>2649</v>
      </c>
      <c r="AA477" t="s">
        <v>2649</v>
      </c>
      <c r="AB477">
        <v>68</v>
      </c>
    </row>
    <row r="478" spans="1:28" x14ac:dyDescent="0.35">
      <c r="A478" t="s">
        <v>20</v>
      </c>
      <c r="B478">
        <v>2012</v>
      </c>
      <c r="C478" t="s">
        <v>2433</v>
      </c>
      <c r="D478" t="s">
        <v>2627</v>
      </c>
      <c r="F478" t="s">
        <v>69</v>
      </c>
      <c r="G478" s="31" t="b">
        <f>NOT(ISERROR(VLOOKUP(F478,'SE Ohio Counties'!B$1:B$19,1,FALSE)))</f>
        <v>0</v>
      </c>
      <c r="H478">
        <v>71</v>
      </c>
      <c r="K478" t="s">
        <v>2628</v>
      </c>
      <c r="L478" t="str">
        <f t="shared" si="8"/>
        <v>Preserved Affordability</v>
      </c>
      <c r="N478">
        <v>856785</v>
      </c>
      <c r="O478" t="s">
        <v>785</v>
      </c>
      <c r="Q478" t="s">
        <v>2650</v>
      </c>
      <c r="AA478" t="s">
        <v>2665</v>
      </c>
      <c r="AB478">
        <v>74</v>
      </c>
    </row>
    <row r="479" spans="1:28" x14ac:dyDescent="0.35">
      <c r="A479" t="s">
        <v>20</v>
      </c>
      <c r="B479">
        <v>2012</v>
      </c>
      <c r="C479" t="s">
        <v>2433</v>
      </c>
      <c r="D479" t="s">
        <v>2629</v>
      </c>
      <c r="F479" t="s">
        <v>200</v>
      </c>
      <c r="G479" s="31" t="b">
        <f>NOT(ISERROR(VLOOKUP(F479,'SE Ohio Counties'!B$1:B$19,1,FALSE)))</f>
        <v>0</v>
      </c>
      <c r="H479">
        <v>138</v>
      </c>
      <c r="K479" t="s">
        <v>2628</v>
      </c>
      <c r="L479" t="str">
        <f t="shared" si="8"/>
        <v>Preserved Affordability</v>
      </c>
      <c r="N479">
        <v>971676</v>
      </c>
      <c r="O479" t="s">
        <v>785</v>
      </c>
      <c r="Q479" t="s">
        <v>310</v>
      </c>
      <c r="AA479" t="s">
        <v>310</v>
      </c>
      <c r="AB479">
        <v>71</v>
      </c>
    </row>
    <row r="480" spans="1:28" x14ac:dyDescent="0.35">
      <c r="A480" t="s">
        <v>20</v>
      </c>
      <c r="B480">
        <v>2012</v>
      </c>
      <c r="C480" t="s">
        <v>2433</v>
      </c>
      <c r="D480" t="s">
        <v>2630</v>
      </c>
      <c r="F480" t="s">
        <v>145</v>
      </c>
      <c r="G480" s="31" t="b">
        <f>NOT(ISERROR(VLOOKUP(F480,'SE Ohio Counties'!B$1:B$19,1,FALSE)))</f>
        <v>0</v>
      </c>
      <c r="H480">
        <v>30</v>
      </c>
      <c r="K480" t="s">
        <v>2628</v>
      </c>
      <c r="L480" t="str">
        <f t="shared" si="8"/>
        <v>Preserved Affordability</v>
      </c>
      <c r="N480">
        <v>273353</v>
      </c>
      <c r="O480">
        <v>750000</v>
      </c>
      <c r="Q480" t="s">
        <v>927</v>
      </c>
      <c r="S480" t="s">
        <v>254</v>
      </c>
      <c r="AA480" t="s">
        <v>2666</v>
      </c>
      <c r="AB480">
        <v>68</v>
      </c>
    </row>
    <row r="481" spans="1:29" x14ac:dyDescent="0.35">
      <c r="A481" t="s">
        <v>20</v>
      </c>
      <c r="B481">
        <v>2012</v>
      </c>
      <c r="C481" t="s">
        <v>2433</v>
      </c>
      <c r="D481" t="s">
        <v>2631</v>
      </c>
      <c r="F481" t="s">
        <v>337</v>
      </c>
      <c r="G481" s="31" t="b">
        <f>NOT(ISERROR(VLOOKUP(F481,'SE Ohio Counties'!B$1:B$19,1,FALSE)))</f>
        <v>0</v>
      </c>
      <c r="H481">
        <v>48</v>
      </c>
      <c r="K481" t="s">
        <v>2628</v>
      </c>
      <c r="L481" t="str">
        <f t="shared" si="8"/>
        <v>Preserved Affordability</v>
      </c>
      <c r="N481">
        <v>561012</v>
      </c>
      <c r="O481" t="s">
        <v>785</v>
      </c>
      <c r="Q481" t="s">
        <v>927</v>
      </c>
      <c r="AA481" t="s">
        <v>927</v>
      </c>
      <c r="AB481">
        <v>63</v>
      </c>
    </row>
    <row r="482" spans="1:29" x14ac:dyDescent="0.35">
      <c r="A482" t="s">
        <v>20</v>
      </c>
      <c r="B482">
        <v>2012</v>
      </c>
      <c r="C482" t="s">
        <v>2433</v>
      </c>
      <c r="D482" t="s">
        <v>2632</v>
      </c>
      <c r="F482" t="s">
        <v>2673</v>
      </c>
      <c r="G482" s="31" t="b">
        <f>NOT(ISERROR(VLOOKUP(F482,'SE Ohio Counties'!B$1:B$19,1,FALSE)))</f>
        <v>0</v>
      </c>
      <c r="H482">
        <v>50</v>
      </c>
      <c r="K482" t="s">
        <v>2633</v>
      </c>
      <c r="L482" t="str">
        <f t="shared" si="8"/>
        <v>Preserved Affordability</v>
      </c>
      <c r="N482">
        <v>506170</v>
      </c>
      <c r="O482">
        <v>750000</v>
      </c>
      <c r="Q482" t="s">
        <v>2651</v>
      </c>
      <c r="S482" t="s">
        <v>246</v>
      </c>
      <c r="AA482" t="s">
        <v>2667</v>
      </c>
      <c r="AB482">
        <v>74</v>
      </c>
    </row>
    <row r="483" spans="1:29" x14ac:dyDescent="0.35">
      <c r="A483" t="s">
        <v>20</v>
      </c>
      <c r="B483">
        <v>2012</v>
      </c>
      <c r="C483" t="s">
        <v>2433</v>
      </c>
      <c r="D483" t="s">
        <v>1603</v>
      </c>
      <c r="F483" t="s">
        <v>110</v>
      </c>
      <c r="G483" s="31" t="b">
        <f>NOT(ISERROR(VLOOKUP(F483,'SE Ohio Counties'!B$1:B$19,1,FALSE)))</f>
        <v>1</v>
      </c>
      <c r="H483">
        <v>32</v>
      </c>
      <c r="K483" t="s">
        <v>2633</v>
      </c>
      <c r="L483" t="str">
        <f t="shared" si="8"/>
        <v>Preserved Affordability</v>
      </c>
      <c r="N483">
        <v>378206</v>
      </c>
      <c r="O483" t="s">
        <v>785</v>
      </c>
      <c r="Q483" t="s">
        <v>2652</v>
      </c>
      <c r="AA483" t="s">
        <v>2652</v>
      </c>
      <c r="AB483">
        <v>68</v>
      </c>
    </row>
    <row r="484" spans="1:29" x14ac:dyDescent="0.35">
      <c r="A484" t="s">
        <v>20</v>
      </c>
      <c r="B484">
        <v>2012</v>
      </c>
      <c r="C484" t="s">
        <v>2433</v>
      </c>
      <c r="D484" t="s">
        <v>2634</v>
      </c>
      <c r="F484" t="s">
        <v>396</v>
      </c>
      <c r="G484" s="31" t="b">
        <f>NOT(ISERROR(VLOOKUP(F484,'SE Ohio Counties'!B$1:B$19,1,FALSE)))</f>
        <v>0</v>
      </c>
      <c r="H484">
        <v>58</v>
      </c>
      <c r="K484" t="s">
        <v>2633</v>
      </c>
      <c r="L484" t="str">
        <f t="shared" si="8"/>
        <v>Preserved Affordability</v>
      </c>
      <c r="N484">
        <v>748700</v>
      </c>
      <c r="O484">
        <v>750000</v>
      </c>
      <c r="Q484" t="s">
        <v>2462</v>
      </c>
      <c r="S484" t="s">
        <v>246</v>
      </c>
      <c r="AA484" t="s">
        <v>2668</v>
      </c>
      <c r="AB484">
        <v>67</v>
      </c>
    </row>
    <row r="485" spans="1:29" x14ac:dyDescent="0.35">
      <c r="A485" t="s">
        <v>20</v>
      </c>
      <c r="B485">
        <v>2012</v>
      </c>
      <c r="C485" t="s">
        <v>2433</v>
      </c>
      <c r="D485" t="s">
        <v>2635</v>
      </c>
      <c r="F485" t="s">
        <v>184</v>
      </c>
      <c r="G485" s="31" t="b">
        <f>NOT(ISERROR(VLOOKUP(F485,'SE Ohio Counties'!B$1:B$19,1,FALSE)))</f>
        <v>0</v>
      </c>
      <c r="H485">
        <v>62</v>
      </c>
      <c r="K485" t="s">
        <v>2633</v>
      </c>
      <c r="L485" t="str">
        <f t="shared" si="8"/>
        <v>Preserved Affordability</v>
      </c>
      <c r="N485">
        <v>677559</v>
      </c>
      <c r="O485" t="s">
        <v>785</v>
      </c>
      <c r="Q485" t="s">
        <v>2361</v>
      </c>
      <c r="AA485" t="s">
        <v>2658</v>
      </c>
      <c r="AB485">
        <v>67</v>
      </c>
    </row>
    <row r="486" spans="1:29" x14ac:dyDescent="0.35">
      <c r="A486" t="s">
        <v>20</v>
      </c>
      <c r="B486">
        <v>2012</v>
      </c>
      <c r="C486" t="s">
        <v>2433</v>
      </c>
      <c r="D486" t="s">
        <v>2636</v>
      </c>
      <c r="F486" t="s">
        <v>322</v>
      </c>
      <c r="G486" s="31" t="b">
        <f>NOT(ISERROR(VLOOKUP(F486,'SE Ohio Counties'!B$1:B$19,1,FALSE)))</f>
        <v>0</v>
      </c>
      <c r="H486">
        <v>32</v>
      </c>
      <c r="K486" t="s">
        <v>2633</v>
      </c>
      <c r="L486" t="str">
        <f t="shared" si="8"/>
        <v>Preserved Affordability</v>
      </c>
      <c r="N486">
        <v>297528</v>
      </c>
      <c r="O486">
        <v>750000</v>
      </c>
      <c r="Q486" t="s">
        <v>516</v>
      </c>
      <c r="S486" t="s">
        <v>254</v>
      </c>
      <c r="AA486" t="s">
        <v>2669</v>
      </c>
      <c r="AB486">
        <v>64</v>
      </c>
    </row>
    <row r="487" spans="1:29" x14ac:dyDescent="0.35">
      <c r="A487" t="s">
        <v>20</v>
      </c>
      <c r="B487">
        <v>2012</v>
      </c>
      <c r="C487" t="s">
        <v>2433</v>
      </c>
      <c r="D487" t="s">
        <v>2637</v>
      </c>
      <c r="F487" t="s">
        <v>2674</v>
      </c>
      <c r="G487" s="31" t="b">
        <f>NOT(ISERROR(VLOOKUP(F487,'SE Ohio Counties'!B$1:B$19,1,FALSE)))</f>
        <v>0</v>
      </c>
      <c r="H487">
        <v>36</v>
      </c>
      <c r="K487" t="s">
        <v>787</v>
      </c>
      <c r="L487" t="str">
        <f t="shared" si="8"/>
        <v/>
      </c>
      <c r="N487">
        <v>628169</v>
      </c>
      <c r="O487">
        <v>750000</v>
      </c>
      <c r="Q487" t="s">
        <v>2653</v>
      </c>
      <c r="S487" t="s">
        <v>246</v>
      </c>
      <c r="AA487" t="s">
        <v>2670</v>
      </c>
      <c r="AB487">
        <v>88</v>
      </c>
    </row>
    <row r="488" spans="1:29" x14ac:dyDescent="0.35">
      <c r="A488" t="s">
        <v>20</v>
      </c>
      <c r="B488">
        <v>2012</v>
      </c>
      <c r="C488" t="s">
        <v>2433</v>
      </c>
      <c r="D488" t="s">
        <v>2638</v>
      </c>
      <c r="F488" t="s">
        <v>337</v>
      </c>
      <c r="G488" s="31" t="b">
        <f>NOT(ISERROR(VLOOKUP(F488,'SE Ohio Counties'!B$1:B$19,1,FALSE)))</f>
        <v>0</v>
      </c>
      <c r="H488">
        <v>36</v>
      </c>
      <c r="K488" t="s">
        <v>787</v>
      </c>
      <c r="L488" t="str">
        <f t="shared" si="8"/>
        <v/>
      </c>
      <c r="N488">
        <v>595179</v>
      </c>
      <c r="O488" t="s">
        <v>785</v>
      </c>
      <c r="Q488" t="s">
        <v>2654</v>
      </c>
      <c r="AA488" t="s">
        <v>2671</v>
      </c>
      <c r="AB488">
        <v>84</v>
      </c>
    </row>
    <row r="489" spans="1:29" x14ac:dyDescent="0.35">
      <c r="A489" t="s">
        <v>20</v>
      </c>
      <c r="B489">
        <v>2012</v>
      </c>
      <c r="C489" t="s">
        <v>2433</v>
      </c>
      <c r="D489" t="s">
        <v>2639</v>
      </c>
      <c r="F489" t="s">
        <v>473</v>
      </c>
      <c r="G489" s="31" t="b">
        <f>NOT(ISERROR(VLOOKUP(F489,'SE Ohio Counties'!B$1:B$19,1,FALSE)))</f>
        <v>0</v>
      </c>
      <c r="H489">
        <v>48</v>
      </c>
      <c r="K489" t="s">
        <v>787</v>
      </c>
      <c r="L489" t="str">
        <f t="shared" si="8"/>
        <v/>
      </c>
      <c r="N489">
        <v>777049</v>
      </c>
      <c r="O489">
        <v>750000</v>
      </c>
      <c r="Q489" t="s">
        <v>2646</v>
      </c>
      <c r="S489" t="s">
        <v>246</v>
      </c>
      <c r="AA489" t="s">
        <v>2672</v>
      </c>
      <c r="AB489">
        <v>79</v>
      </c>
    </row>
    <row r="490" spans="1:29" x14ac:dyDescent="0.35">
      <c r="A490" t="s">
        <v>20</v>
      </c>
      <c r="B490">
        <v>2012</v>
      </c>
      <c r="C490" t="s">
        <v>2433</v>
      </c>
      <c r="D490" t="s">
        <v>2640</v>
      </c>
      <c r="F490" t="s">
        <v>35</v>
      </c>
      <c r="G490" s="31" t="b">
        <f>NOT(ISERROR(VLOOKUP(F490,'SE Ohio Counties'!B$1:B$19,1,FALSE)))</f>
        <v>0</v>
      </c>
      <c r="H490">
        <v>50</v>
      </c>
      <c r="K490" t="s">
        <v>787</v>
      </c>
      <c r="L490" t="str">
        <f t="shared" si="8"/>
        <v/>
      </c>
      <c r="N490">
        <v>556532</v>
      </c>
      <c r="O490" t="s">
        <v>785</v>
      </c>
      <c r="Q490" t="s">
        <v>129</v>
      </c>
      <c r="AA490" t="s">
        <v>129</v>
      </c>
      <c r="AB490">
        <v>69</v>
      </c>
    </row>
    <row r="491" spans="1:29" x14ac:dyDescent="0.35">
      <c r="A491" t="s">
        <v>20</v>
      </c>
      <c r="B491">
        <v>2011</v>
      </c>
      <c r="C491" t="s">
        <v>2433</v>
      </c>
      <c r="D491" t="s">
        <v>2676</v>
      </c>
      <c r="E491" t="s">
        <v>559</v>
      </c>
      <c r="F491" t="s">
        <v>2708</v>
      </c>
      <c r="G491" s="31" t="b">
        <f>NOT(ISERROR(VLOOKUP(F491,'SE Ohio Counties'!B$1:B$19,1,FALSE)))</f>
        <v>0</v>
      </c>
      <c r="H491">
        <v>70</v>
      </c>
      <c r="J491" t="s">
        <v>419</v>
      </c>
      <c r="K491" t="s">
        <v>2435</v>
      </c>
      <c r="L491" t="str">
        <f t="shared" si="8"/>
        <v/>
      </c>
      <c r="N491">
        <v>1013080</v>
      </c>
      <c r="Q491" t="s">
        <v>2843</v>
      </c>
      <c r="AC491" t="s">
        <v>2749</v>
      </c>
    </row>
    <row r="492" spans="1:29" x14ac:dyDescent="0.35">
      <c r="A492" t="s">
        <v>20</v>
      </c>
      <c r="B492">
        <v>2011</v>
      </c>
      <c r="C492" t="s">
        <v>2433</v>
      </c>
      <c r="D492" t="s">
        <v>2677</v>
      </c>
      <c r="E492" t="s">
        <v>2708</v>
      </c>
      <c r="F492" t="s">
        <v>2709</v>
      </c>
      <c r="G492" s="31" t="b">
        <f>NOT(ISERROR(VLOOKUP(F492,'SE Ohio Counties'!B$1:B$19,1,FALSE)))</f>
        <v>0</v>
      </c>
      <c r="H492">
        <v>60</v>
      </c>
      <c r="J492" t="s">
        <v>419</v>
      </c>
      <c r="K492" t="s">
        <v>2442</v>
      </c>
      <c r="L492" t="str">
        <f t="shared" si="8"/>
        <v>New Construction</v>
      </c>
      <c r="N492">
        <v>966518</v>
      </c>
      <c r="Q492" t="s">
        <v>2844</v>
      </c>
      <c r="AC492" t="s">
        <v>2750</v>
      </c>
    </row>
    <row r="493" spans="1:29" x14ac:dyDescent="0.35">
      <c r="A493" t="s">
        <v>20</v>
      </c>
      <c r="B493">
        <v>2011</v>
      </c>
      <c r="C493" t="s">
        <v>2433</v>
      </c>
      <c r="D493" t="s">
        <v>2678</v>
      </c>
      <c r="E493" t="s">
        <v>2730</v>
      </c>
      <c r="F493" t="s">
        <v>2710</v>
      </c>
      <c r="G493" s="31" t="b">
        <f>NOT(ISERROR(VLOOKUP(F493,'SE Ohio Counties'!B$1:B$19,1,FALSE)))</f>
        <v>0</v>
      </c>
      <c r="H493">
        <v>40</v>
      </c>
      <c r="J493" t="s">
        <v>2779</v>
      </c>
      <c r="K493" t="s">
        <v>2435</v>
      </c>
      <c r="L493" t="str">
        <f t="shared" si="8"/>
        <v/>
      </c>
      <c r="N493">
        <v>413416</v>
      </c>
      <c r="Q493" t="s">
        <v>2845</v>
      </c>
      <c r="AC493" t="s">
        <v>909</v>
      </c>
    </row>
    <row r="494" spans="1:29" x14ac:dyDescent="0.35">
      <c r="A494" t="s">
        <v>20</v>
      </c>
      <c r="B494">
        <v>2011</v>
      </c>
      <c r="C494" t="s">
        <v>2433</v>
      </c>
      <c r="D494" t="s">
        <v>2679</v>
      </c>
      <c r="E494" t="s">
        <v>2731</v>
      </c>
      <c r="F494" t="s">
        <v>2711</v>
      </c>
      <c r="G494" s="31" t="b">
        <f>NOT(ISERROR(VLOOKUP(F494,'SE Ohio Counties'!B$1:B$19,1,FALSE)))</f>
        <v>0</v>
      </c>
      <c r="H494">
        <v>60</v>
      </c>
      <c r="J494" t="s">
        <v>2779</v>
      </c>
      <c r="K494" t="s">
        <v>2435</v>
      </c>
      <c r="L494" t="str">
        <f t="shared" si="8"/>
        <v/>
      </c>
      <c r="N494">
        <v>594154</v>
      </c>
      <c r="Q494" t="s">
        <v>909</v>
      </c>
      <c r="AC494" t="s">
        <v>2751</v>
      </c>
    </row>
    <row r="495" spans="1:29" x14ac:dyDescent="0.35">
      <c r="A495" t="s">
        <v>20</v>
      </c>
      <c r="B495">
        <v>2011</v>
      </c>
      <c r="C495" t="s">
        <v>2433</v>
      </c>
      <c r="D495" t="s">
        <v>2680</v>
      </c>
      <c r="E495" t="s">
        <v>2732</v>
      </c>
      <c r="F495" t="s">
        <v>2712</v>
      </c>
      <c r="G495" s="31" t="b">
        <f>NOT(ISERROR(VLOOKUP(F495,'SE Ohio Counties'!B$1:B$19,1,FALSE)))</f>
        <v>0</v>
      </c>
      <c r="H495">
        <v>67</v>
      </c>
      <c r="J495" t="s">
        <v>2780</v>
      </c>
      <c r="K495" t="s">
        <v>2435</v>
      </c>
      <c r="L495" t="str">
        <f t="shared" si="8"/>
        <v/>
      </c>
      <c r="N495">
        <v>726399</v>
      </c>
      <c r="Q495" t="s">
        <v>2751</v>
      </c>
      <c r="AC495" t="s">
        <v>2752</v>
      </c>
    </row>
    <row r="496" spans="1:29" x14ac:dyDescent="0.35">
      <c r="A496" t="s">
        <v>20</v>
      </c>
      <c r="B496">
        <v>2011</v>
      </c>
      <c r="C496" t="s">
        <v>2433</v>
      </c>
      <c r="D496" t="s">
        <v>2681</v>
      </c>
      <c r="E496" t="s">
        <v>2732</v>
      </c>
      <c r="F496" t="s">
        <v>2712</v>
      </c>
      <c r="G496" s="31" t="b">
        <f>NOT(ISERROR(VLOOKUP(F496,'SE Ohio Counties'!B$1:B$19,1,FALSE)))</f>
        <v>0</v>
      </c>
      <c r="H496">
        <v>75</v>
      </c>
      <c r="J496" t="s">
        <v>2780</v>
      </c>
      <c r="K496" t="s">
        <v>2435</v>
      </c>
      <c r="L496" t="str">
        <f t="shared" si="8"/>
        <v/>
      </c>
      <c r="N496">
        <v>811783</v>
      </c>
      <c r="Q496" t="s">
        <v>2751</v>
      </c>
      <c r="AC496" t="s">
        <v>2753</v>
      </c>
    </row>
    <row r="497" spans="1:29" x14ac:dyDescent="0.35">
      <c r="A497" t="s">
        <v>20</v>
      </c>
      <c r="B497">
        <v>2011</v>
      </c>
      <c r="C497" t="s">
        <v>2433</v>
      </c>
      <c r="D497" t="s">
        <v>2682</v>
      </c>
      <c r="E497" t="s">
        <v>701</v>
      </c>
      <c r="F497" t="s">
        <v>2713</v>
      </c>
      <c r="G497" s="31" t="b">
        <f>NOT(ISERROR(VLOOKUP(F497,'SE Ohio Counties'!B$1:B$19,1,FALSE)))</f>
        <v>0</v>
      </c>
      <c r="H497">
        <v>40</v>
      </c>
      <c r="J497" t="s">
        <v>2779</v>
      </c>
      <c r="K497" t="s">
        <v>2442</v>
      </c>
      <c r="L497" t="str">
        <f t="shared" si="8"/>
        <v>New Construction</v>
      </c>
      <c r="N497">
        <v>708296</v>
      </c>
      <c r="Q497" t="s">
        <v>2753</v>
      </c>
      <c r="S497" t="e">
        <f>RIGHT(T497,LEN(T497)-2)</f>
        <v>#VALUE!</v>
      </c>
      <c r="AC497" t="s">
        <v>2754</v>
      </c>
    </row>
    <row r="498" spans="1:29" x14ac:dyDescent="0.35">
      <c r="A498" t="s">
        <v>20</v>
      </c>
      <c r="B498">
        <v>2011</v>
      </c>
      <c r="C498" t="s">
        <v>2433</v>
      </c>
      <c r="D498" t="s">
        <v>2683</v>
      </c>
      <c r="E498" t="s">
        <v>2733</v>
      </c>
      <c r="F498" t="s">
        <v>2712</v>
      </c>
      <c r="G498" s="31" t="b">
        <f>NOT(ISERROR(VLOOKUP(F498,'SE Ohio Counties'!B$1:B$19,1,FALSE)))</f>
        <v>0</v>
      </c>
      <c r="H498">
        <v>66</v>
      </c>
      <c r="J498" t="s">
        <v>2779</v>
      </c>
      <c r="K498" t="s">
        <v>2442</v>
      </c>
      <c r="L498" t="str">
        <f t="shared" si="8"/>
        <v>New Construction</v>
      </c>
      <c r="N498">
        <v>854543</v>
      </c>
      <c r="Q498" t="s">
        <v>2754</v>
      </c>
      <c r="AC498" t="s">
        <v>2755</v>
      </c>
    </row>
    <row r="499" spans="1:29" x14ac:dyDescent="0.35">
      <c r="A499" t="s">
        <v>20</v>
      </c>
      <c r="B499">
        <v>2011</v>
      </c>
      <c r="C499" t="s">
        <v>2433</v>
      </c>
      <c r="D499" t="s">
        <v>2684</v>
      </c>
      <c r="E499" t="s">
        <v>896</v>
      </c>
      <c r="F499" t="s">
        <v>2714</v>
      </c>
      <c r="G499" s="31" t="b">
        <f>NOT(ISERROR(VLOOKUP(F499,'SE Ohio Counties'!B$1:B$19,1,FALSE)))</f>
        <v>0</v>
      </c>
      <c r="H499">
        <v>65</v>
      </c>
      <c r="J499" t="s">
        <v>2781</v>
      </c>
      <c r="K499" t="s">
        <v>2442</v>
      </c>
      <c r="L499" t="str">
        <f t="shared" si="8"/>
        <v>New Construction</v>
      </c>
      <c r="N499">
        <v>1042084</v>
      </c>
      <c r="Q499" t="s">
        <v>2755</v>
      </c>
      <c r="AC499" t="s">
        <v>2756</v>
      </c>
    </row>
    <row r="500" spans="1:29" x14ac:dyDescent="0.35">
      <c r="A500" t="s">
        <v>20</v>
      </c>
      <c r="B500">
        <v>2011</v>
      </c>
      <c r="C500" t="s">
        <v>2433</v>
      </c>
      <c r="D500" t="s">
        <v>2685</v>
      </c>
      <c r="E500" t="s">
        <v>899</v>
      </c>
      <c r="F500" t="s">
        <v>2715</v>
      </c>
      <c r="G500" s="31" t="b">
        <f>NOT(ISERROR(VLOOKUP(F500,'SE Ohio Counties'!B$1:B$19,1,FALSE)))</f>
        <v>0</v>
      </c>
      <c r="H500">
        <v>60</v>
      </c>
      <c r="J500" t="s">
        <v>419</v>
      </c>
      <c r="K500" t="s">
        <v>2442</v>
      </c>
      <c r="L500" t="str">
        <f t="shared" si="8"/>
        <v>New Construction</v>
      </c>
      <c r="N500">
        <v>950000</v>
      </c>
      <c r="Q500" t="s">
        <v>2846</v>
      </c>
      <c r="AC500" t="s">
        <v>2757</v>
      </c>
    </row>
    <row r="501" spans="1:29" x14ac:dyDescent="0.35">
      <c r="A501" t="s">
        <v>20</v>
      </c>
      <c r="B501">
        <v>2011</v>
      </c>
      <c r="C501" t="s">
        <v>2433</v>
      </c>
      <c r="D501" t="s">
        <v>2686</v>
      </c>
      <c r="E501" t="s">
        <v>559</v>
      </c>
      <c r="F501" t="s">
        <v>2708</v>
      </c>
      <c r="G501" s="31" t="b">
        <f>NOT(ISERROR(VLOOKUP(F501,'SE Ohio Counties'!B$1:B$19,1,FALSE)))</f>
        <v>0</v>
      </c>
      <c r="H501">
        <v>39</v>
      </c>
      <c r="J501" t="s">
        <v>2781</v>
      </c>
      <c r="K501" t="s">
        <v>2435</v>
      </c>
      <c r="L501" t="str">
        <f t="shared" si="8"/>
        <v/>
      </c>
      <c r="N501">
        <v>572302</v>
      </c>
      <c r="Q501" t="s">
        <v>2757</v>
      </c>
      <c r="AC501" t="s">
        <v>2752</v>
      </c>
    </row>
    <row r="502" spans="1:29" x14ac:dyDescent="0.35">
      <c r="A502" t="s">
        <v>20</v>
      </c>
      <c r="B502">
        <v>2011</v>
      </c>
      <c r="C502" t="s">
        <v>2433</v>
      </c>
      <c r="D502" t="s">
        <v>2687</v>
      </c>
      <c r="E502" t="s">
        <v>2732</v>
      </c>
      <c r="F502" t="s">
        <v>2712</v>
      </c>
      <c r="G502" s="31" t="b">
        <f>NOT(ISERROR(VLOOKUP(F502,'SE Ohio Counties'!B$1:B$19,1,FALSE)))</f>
        <v>0</v>
      </c>
      <c r="H502">
        <v>60</v>
      </c>
      <c r="J502" t="s">
        <v>2781</v>
      </c>
      <c r="K502" t="s">
        <v>2442</v>
      </c>
      <c r="L502" t="str">
        <f t="shared" si="8"/>
        <v>New Construction</v>
      </c>
      <c r="N502">
        <v>871506</v>
      </c>
      <c r="Q502" t="s">
        <v>2751</v>
      </c>
      <c r="AC502" t="s">
        <v>2758</v>
      </c>
    </row>
    <row r="503" spans="1:29" x14ac:dyDescent="0.35">
      <c r="A503" t="s">
        <v>20</v>
      </c>
      <c r="B503">
        <v>2011</v>
      </c>
      <c r="C503" t="s">
        <v>2433</v>
      </c>
      <c r="D503" t="s">
        <v>2688</v>
      </c>
      <c r="E503" t="s">
        <v>2734</v>
      </c>
      <c r="F503" t="s">
        <v>2716</v>
      </c>
      <c r="G503" s="31" t="b">
        <f>NOT(ISERROR(VLOOKUP(F503,'SE Ohio Counties'!B$1:B$19,1,FALSE)))</f>
        <v>0</v>
      </c>
      <c r="H503">
        <v>42</v>
      </c>
      <c r="J503" t="s">
        <v>419</v>
      </c>
      <c r="K503" t="s">
        <v>2435</v>
      </c>
      <c r="L503" t="str">
        <f t="shared" si="8"/>
        <v/>
      </c>
      <c r="N503">
        <v>456276</v>
      </c>
      <c r="Q503" t="s">
        <v>2847</v>
      </c>
      <c r="AC503" t="s">
        <v>2759</v>
      </c>
    </row>
    <row r="504" spans="1:29" x14ac:dyDescent="0.35">
      <c r="A504" t="s">
        <v>20</v>
      </c>
      <c r="B504">
        <v>2011</v>
      </c>
      <c r="C504" t="s">
        <v>2433</v>
      </c>
      <c r="D504" t="s">
        <v>2689</v>
      </c>
      <c r="E504" t="s">
        <v>2735</v>
      </c>
      <c r="F504" t="s">
        <v>2717</v>
      </c>
      <c r="G504" s="31" t="b">
        <f>NOT(ISERROR(VLOOKUP(F504,'SE Ohio Counties'!B$1:B$19,1,FALSE)))</f>
        <v>0</v>
      </c>
      <c r="H504">
        <v>32</v>
      </c>
      <c r="J504" t="s">
        <v>2779</v>
      </c>
      <c r="K504" t="s">
        <v>2442</v>
      </c>
      <c r="L504" t="str">
        <f t="shared" si="8"/>
        <v>New Construction</v>
      </c>
      <c r="N504">
        <v>584821</v>
      </c>
      <c r="Q504" t="s">
        <v>2839</v>
      </c>
      <c r="AC504" t="s">
        <v>2760</v>
      </c>
    </row>
    <row r="505" spans="1:29" x14ac:dyDescent="0.35">
      <c r="A505" t="s">
        <v>20</v>
      </c>
      <c r="B505">
        <v>2011</v>
      </c>
      <c r="C505" t="s">
        <v>2433</v>
      </c>
      <c r="D505" t="s">
        <v>2690</v>
      </c>
      <c r="E505" t="s">
        <v>2736</v>
      </c>
      <c r="F505" t="s">
        <v>2718</v>
      </c>
      <c r="G505" s="31" t="b">
        <f>NOT(ISERROR(VLOOKUP(F505,'SE Ohio Counties'!B$1:B$19,1,FALSE)))</f>
        <v>0</v>
      </c>
      <c r="H505">
        <v>70</v>
      </c>
      <c r="J505" t="s">
        <v>2782</v>
      </c>
      <c r="K505" t="s">
        <v>2435</v>
      </c>
      <c r="L505" t="str">
        <f t="shared" si="8"/>
        <v/>
      </c>
      <c r="N505">
        <v>633323</v>
      </c>
      <c r="Q505" t="s">
        <v>2848</v>
      </c>
      <c r="AC505" t="s">
        <v>2761</v>
      </c>
    </row>
    <row r="506" spans="1:29" x14ac:dyDescent="0.35">
      <c r="A506" t="s">
        <v>20</v>
      </c>
      <c r="B506">
        <v>2011</v>
      </c>
      <c r="C506" t="s">
        <v>2433</v>
      </c>
      <c r="D506" t="s">
        <v>2784</v>
      </c>
      <c r="E506" t="s">
        <v>2737</v>
      </c>
      <c r="F506" t="s">
        <v>2719</v>
      </c>
      <c r="G506" s="31" t="b">
        <f>NOT(ISERROR(VLOOKUP(F506,'SE Ohio Counties'!B$1:B$19,1,FALSE)))</f>
        <v>0</v>
      </c>
      <c r="H506">
        <v>51</v>
      </c>
      <c r="J506" t="s">
        <v>419</v>
      </c>
      <c r="K506" t="s">
        <v>2435</v>
      </c>
      <c r="L506" t="str">
        <f t="shared" si="8"/>
        <v/>
      </c>
      <c r="N506">
        <v>860732</v>
      </c>
      <c r="Q506" t="s">
        <v>2849</v>
      </c>
      <c r="AC506" t="s">
        <v>2762</v>
      </c>
    </row>
    <row r="507" spans="1:29" x14ac:dyDescent="0.35">
      <c r="A507" t="s">
        <v>20</v>
      </c>
      <c r="B507">
        <v>2011</v>
      </c>
      <c r="C507" t="s">
        <v>2433</v>
      </c>
      <c r="D507" t="s">
        <v>2691</v>
      </c>
      <c r="E507" t="s">
        <v>2738</v>
      </c>
      <c r="F507" t="s">
        <v>2720</v>
      </c>
      <c r="G507" s="31" t="b">
        <f>NOT(ISERROR(VLOOKUP(F507,'SE Ohio Counties'!B$1:B$19,1,FALSE)))</f>
        <v>0</v>
      </c>
      <c r="H507">
        <v>45</v>
      </c>
      <c r="J507" t="s">
        <v>2779</v>
      </c>
      <c r="K507" t="s">
        <v>2435</v>
      </c>
      <c r="L507" t="str">
        <f t="shared" si="8"/>
        <v/>
      </c>
      <c r="N507">
        <v>398925</v>
      </c>
      <c r="Q507" t="s">
        <v>2850</v>
      </c>
      <c r="AC507" t="s">
        <v>2763</v>
      </c>
    </row>
    <row r="508" spans="1:29" x14ac:dyDescent="0.35">
      <c r="A508" t="s">
        <v>20</v>
      </c>
      <c r="B508">
        <v>2011</v>
      </c>
      <c r="C508" t="s">
        <v>2433</v>
      </c>
      <c r="D508" t="s">
        <v>2692</v>
      </c>
      <c r="E508" t="s">
        <v>896</v>
      </c>
      <c r="F508" t="s">
        <v>2714</v>
      </c>
      <c r="G508" s="31" t="b">
        <f>NOT(ISERROR(VLOOKUP(F508,'SE Ohio Counties'!B$1:B$19,1,FALSE)))</f>
        <v>0</v>
      </c>
      <c r="H508">
        <v>43</v>
      </c>
      <c r="J508" t="s">
        <v>2779</v>
      </c>
      <c r="K508" t="s">
        <v>2442</v>
      </c>
      <c r="L508" t="str">
        <f t="shared" si="8"/>
        <v>New Construction</v>
      </c>
      <c r="N508">
        <v>718175</v>
      </c>
      <c r="Q508" t="s">
        <v>2851</v>
      </c>
      <c r="AC508" t="s">
        <v>2764</v>
      </c>
    </row>
    <row r="509" spans="1:29" x14ac:dyDescent="0.35">
      <c r="A509" t="s">
        <v>20</v>
      </c>
      <c r="B509">
        <v>2011</v>
      </c>
      <c r="C509" t="s">
        <v>2433</v>
      </c>
      <c r="D509" t="s">
        <v>2693</v>
      </c>
      <c r="E509" t="s">
        <v>1305</v>
      </c>
      <c r="F509" t="s">
        <v>2721</v>
      </c>
      <c r="G509" s="31" t="b">
        <f>NOT(ISERROR(VLOOKUP(F509,'SE Ohio Counties'!B$1:B$19,1,FALSE)))</f>
        <v>0</v>
      </c>
      <c r="H509">
        <v>40</v>
      </c>
      <c r="J509" t="s">
        <v>2779</v>
      </c>
      <c r="K509" t="s">
        <v>2435</v>
      </c>
      <c r="L509" t="str">
        <f t="shared" si="8"/>
        <v/>
      </c>
      <c r="N509">
        <v>416221</v>
      </c>
      <c r="Q509" t="s">
        <v>2764</v>
      </c>
      <c r="AC509" t="s">
        <v>2765</v>
      </c>
    </row>
    <row r="510" spans="1:29" x14ac:dyDescent="0.35">
      <c r="A510" t="s">
        <v>20</v>
      </c>
      <c r="B510">
        <v>2011</v>
      </c>
      <c r="C510" t="s">
        <v>2433</v>
      </c>
      <c r="D510" t="s">
        <v>2694</v>
      </c>
      <c r="E510" t="s">
        <v>2739</v>
      </c>
      <c r="F510" t="s">
        <v>2722</v>
      </c>
      <c r="G510" s="31" t="b">
        <f>NOT(ISERROR(VLOOKUP(F510,'SE Ohio Counties'!B$1:B$19,1,FALSE)))</f>
        <v>0</v>
      </c>
      <c r="H510">
        <v>30</v>
      </c>
      <c r="J510" t="s">
        <v>2783</v>
      </c>
      <c r="K510" t="s">
        <v>2442</v>
      </c>
      <c r="L510" t="str">
        <f t="shared" si="8"/>
        <v>New Construction</v>
      </c>
      <c r="N510">
        <v>712586</v>
      </c>
      <c r="Q510" t="s">
        <v>2765</v>
      </c>
      <c r="AC510" t="s">
        <v>2766</v>
      </c>
    </row>
    <row r="511" spans="1:29" x14ac:dyDescent="0.35">
      <c r="A511" t="s">
        <v>20</v>
      </c>
      <c r="B511">
        <v>2011</v>
      </c>
      <c r="C511" t="s">
        <v>2433</v>
      </c>
      <c r="D511" t="s">
        <v>2695</v>
      </c>
      <c r="E511" t="s">
        <v>2740</v>
      </c>
      <c r="F511" t="s">
        <v>2723</v>
      </c>
      <c r="G511" s="31" t="b">
        <f>NOT(ISERROR(VLOOKUP(F511,'SE Ohio Counties'!B$1:B$19,1,FALSE)))</f>
        <v>0</v>
      </c>
      <c r="H511">
        <v>35</v>
      </c>
      <c r="J511" t="s">
        <v>2783</v>
      </c>
      <c r="K511" t="s">
        <v>2442</v>
      </c>
      <c r="L511" t="str">
        <f t="shared" si="8"/>
        <v>New Construction</v>
      </c>
      <c r="N511">
        <v>772600</v>
      </c>
      <c r="Q511" t="s">
        <v>2852</v>
      </c>
      <c r="AC511" t="s">
        <v>2767</v>
      </c>
    </row>
    <row r="512" spans="1:29" x14ac:dyDescent="0.35">
      <c r="A512" t="s">
        <v>20</v>
      </c>
      <c r="B512">
        <v>2011</v>
      </c>
      <c r="C512" t="s">
        <v>2433</v>
      </c>
      <c r="D512" t="s">
        <v>2696</v>
      </c>
      <c r="E512" t="s">
        <v>896</v>
      </c>
      <c r="F512" t="s">
        <v>2724</v>
      </c>
      <c r="G512" s="31" t="b">
        <f>NOT(ISERROR(VLOOKUP(F512,'SE Ohio Counties'!B$1:B$19,1,FALSE)))</f>
        <v>0</v>
      </c>
      <c r="H512">
        <v>65</v>
      </c>
      <c r="J512" t="s">
        <v>2779</v>
      </c>
      <c r="K512" t="s">
        <v>2435</v>
      </c>
      <c r="L512" t="str">
        <f t="shared" si="8"/>
        <v/>
      </c>
      <c r="N512">
        <v>1448861</v>
      </c>
      <c r="Q512" t="s">
        <v>2840</v>
      </c>
      <c r="AC512" t="s">
        <v>2768</v>
      </c>
    </row>
    <row r="513" spans="1:29" x14ac:dyDescent="0.35">
      <c r="A513" t="s">
        <v>20</v>
      </c>
      <c r="B513">
        <v>2011</v>
      </c>
      <c r="C513" t="s">
        <v>2433</v>
      </c>
      <c r="D513" t="s">
        <v>2697</v>
      </c>
      <c r="E513" t="s">
        <v>2741</v>
      </c>
      <c r="F513" t="s">
        <v>2725</v>
      </c>
      <c r="G513" s="31" t="b">
        <f>NOT(ISERROR(VLOOKUP(F513,'SE Ohio Counties'!B$1:B$19,1,FALSE)))</f>
        <v>0</v>
      </c>
      <c r="H513">
        <v>40</v>
      </c>
      <c r="J513" t="s">
        <v>419</v>
      </c>
      <c r="K513" t="s">
        <v>2435</v>
      </c>
      <c r="L513" t="str">
        <f t="shared" si="8"/>
        <v/>
      </c>
      <c r="N513">
        <v>441832</v>
      </c>
      <c r="Q513" t="s">
        <v>2847</v>
      </c>
      <c r="AC513" t="s">
        <v>2769</v>
      </c>
    </row>
    <row r="514" spans="1:29" x14ac:dyDescent="0.35">
      <c r="A514" t="s">
        <v>20</v>
      </c>
      <c r="B514">
        <v>2011</v>
      </c>
      <c r="C514" t="s">
        <v>2433</v>
      </c>
      <c r="D514" t="s">
        <v>2698</v>
      </c>
      <c r="E514" t="s">
        <v>2742</v>
      </c>
      <c r="F514" t="s">
        <v>2726</v>
      </c>
      <c r="G514" s="31" t="b">
        <f>NOT(ISERROR(VLOOKUP(F514,'SE Ohio Counties'!B$1:B$19,1,FALSE)))</f>
        <v>0</v>
      </c>
      <c r="H514">
        <v>132</v>
      </c>
      <c r="J514" t="s">
        <v>419</v>
      </c>
      <c r="K514" t="s">
        <v>2435</v>
      </c>
      <c r="L514" t="str">
        <f t="shared" si="8"/>
        <v/>
      </c>
      <c r="N514">
        <v>950000</v>
      </c>
      <c r="Q514" t="s">
        <v>2853</v>
      </c>
      <c r="AC514" t="s">
        <v>2770</v>
      </c>
    </row>
    <row r="515" spans="1:29" x14ac:dyDescent="0.35">
      <c r="A515" t="s">
        <v>20</v>
      </c>
      <c r="B515">
        <v>2011</v>
      </c>
      <c r="C515" t="s">
        <v>2433</v>
      </c>
      <c r="D515" t="s">
        <v>2699</v>
      </c>
      <c r="E515" t="s">
        <v>559</v>
      </c>
      <c r="F515" t="s">
        <v>2708</v>
      </c>
      <c r="G515" s="31" t="b">
        <f>NOT(ISERROR(VLOOKUP(F515,'SE Ohio Counties'!B$1:B$19,1,FALSE)))</f>
        <v>0</v>
      </c>
      <c r="H515">
        <v>65</v>
      </c>
      <c r="J515" t="s">
        <v>2779</v>
      </c>
      <c r="K515" t="s">
        <v>2435</v>
      </c>
      <c r="L515" t="str">
        <f t="shared" si="8"/>
        <v/>
      </c>
      <c r="N515">
        <v>944963</v>
      </c>
      <c r="Q515" t="s">
        <v>2770</v>
      </c>
      <c r="AC515" t="s">
        <v>2771</v>
      </c>
    </row>
    <row r="516" spans="1:29" x14ac:dyDescent="0.35">
      <c r="A516" t="s">
        <v>20</v>
      </c>
      <c r="B516">
        <v>2011</v>
      </c>
      <c r="C516" t="s">
        <v>2433</v>
      </c>
      <c r="D516" t="s">
        <v>2700</v>
      </c>
      <c r="E516" t="s">
        <v>2743</v>
      </c>
      <c r="F516" t="s">
        <v>1011</v>
      </c>
      <c r="G516" s="31" t="b">
        <f>NOT(ISERROR(VLOOKUP(F516,'SE Ohio Counties'!B$1:B$19,1,FALSE)))</f>
        <v>0</v>
      </c>
      <c r="H516">
        <v>28</v>
      </c>
      <c r="J516" t="s">
        <v>419</v>
      </c>
      <c r="K516" t="s">
        <v>2442</v>
      </c>
      <c r="L516" t="str">
        <f t="shared" si="8"/>
        <v>New Construction</v>
      </c>
      <c r="N516">
        <v>566893</v>
      </c>
      <c r="Q516" t="s">
        <v>2854</v>
      </c>
      <c r="AC516" t="s">
        <v>2772</v>
      </c>
    </row>
    <row r="517" spans="1:29" x14ac:dyDescent="0.35">
      <c r="A517" t="s">
        <v>20</v>
      </c>
      <c r="B517">
        <v>2011</v>
      </c>
      <c r="C517" t="s">
        <v>2433</v>
      </c>
      <c r="D517" t="s">
        <v>2701</v>
      </c>
      <c r="E517" t="s">
        <v>907</v>
      </c>
      <c r="F517" t="s">
        <v>907</v>
      </c>
      <c r="G517" s="31" t="b">
        <f>NOT(ISERROR(VLOOKUP(F517,'SE Ohio Counties'!B$1:B$19,1,FALSE)))</f>
        <v>0</v>
      </c>
      <c r="H517">
        <v>30</v>
      </c>
      <c r="J517" t="s">
        <v>2779</v>
      </c>
      <c r="K517" t="s">
        <v>2435</v>
      </c>
      <c r="L517" t="str">
        <f t="shared" si="8"/>
        <v/>
      </c>
      <c r="N517">
        <v>311878</v>
      </c>
      <c r="Q517" t="s">
        <v>2848</v>
      </c>
      <c r="AC517" t="s">
        <v>2773</v>
      </c>
    </row>
    <row r="518" spans="1:29" x14ac:dyDescent="0.35">
      <c r="A518" t="s">
        <v>20</v>
      </c>
      <c r="B518">
        <v>2011</v>
      </c>
      <c r="C518" t="s">
        <v>2433</v>
      </c>
      <c r="D518" t="s">
        <v>2702</v>
      </c>
      <c r="E518" t="s">
        <v>2744</v>
      </c>
      <c r="F518" t="s">
        <v>908</v>
      </c>
      <c r="G518" s="31" t="b">
        <f>NOT(ISERROR(VLOOKUP(F518,'SE Ohio Counties'!B$1:B$19,1,FALSE)))</f>
        <v>0</v>
      </c>
      <c r="H518">
        <v>65</v>
      </c>
      <c r="J518" t="s">
        <v>419</v>
      </c>
      <c r="K518" t="s">
        <v>2435</v>
      </c>
      <c r="L518" t="str">
        <f t="shared" si="8"/>
        <v/>
      </c>
      <c r="N518">
        <v>895617</v>
      </c>
      <c r="Q518" t="s">
        <v>2773</v>
      </c>
      <c r="AC518" t="s">
        <v>2774</v>
      </c>
    </row>
    <row r="519" spans="1:29" x14ac:dyDescent="0.35">
      <c r="A519" t="s">
        <v>20</v>
      </c>
      <c r="B519">
        <v>2011</v>
      </c>
      <c r="C519" t="s">
        <v>2433</v>
      </c>
      <c r="D519" t="s">
        <v>2703</v>
      </c>
      <c r="E519" t="s">
        <v>2739</v>
      </c>
      <c r="F519" t="s">
        <v>2722</v>
      </c>
      <c r="G519" s="31" t="b">
        <f>NOT(ISERROR(VLOOKUP(F519,'SE Ohio Counties'!B$1:B$19,1,FALSE)))</f>
        <v>0</v>
      </c>
      <c r="H519">
        <v>60</v>
      </c>
      <c r="J519" t="s">
        <v>2781</v>
      </c>
      <c r="K519" t="s">
        <v>2442</v>
      </c>
      <c r="L519" t="str">
        <f t="shared" si="8"/>
        <v>New Construction</v>
      </c>
      <c r="N519">
        <v>932271</v>
      </c>
      <c r="Q519" t="s">
        <v>2841</v>
      </c>
      <c r="AC519" t="s">
        <v>2775</v>
      </c>
    </row>
    <row r="520" spans="1:29" x14ac:dyDescent="0.35">
      <c r="A520" t="s">
        <v>20</v>
      </c>
      <c r="B520">
        <v>2011</v>
      </c>
      <c r="C520" t="s">
        <v>2433</v>
      </c>
      <c r="D520" t="s">
        <v>2704</v>
      </c>
      <c r="E520" t="s">
        <v>2745</v>
      </c>
      <c r="F520" t="s">
        <v>2727</v>
      </c>
      <c r="G520" s="31" t="b">
        <f>NOT(ISERROR(VLOOKUP(F520,'SE Ohio Counties'!B$1:B$19,1,FALSE)))</f>
        <v>0</v>
      </c>
      <c r="H520">
        <v>60</v>
      </c>
      <c r="J520" t="s">
        <v>419</v>
      </c>
      <c r="K520" t="s">
        <v>2442</v>
      </c>
      <c r="L520" t="str">
        <f t="shared" si="8"/>
        <v>New Construction</v>
      </c>
      <c r="N520">
        <v>954582</v>
      </c>
      <c r="Q520" t="s">
        <v>2855</v>
      </c>
      <c r="AC520" t="s">
        <v>2776</v>
      </c>
    </row>
    <row r="521" spans="1:29" x14ac:dyDescent="0.35">
      <c r="A521" t="s">
        <v>20</v>
      </c>
      <c r="B521">
        <v>2011</v>
      </c>
      <c r="C521" t="s">
        <v>2433</v>
      </c>
      <c r="D521" t="s">
        <v>2705</v>
      </c>
      <c r="E521" t="s">
        <v>2746</v>
      </c>
      <c r="F521" t="s">
        <v>2728</v>
      </c>
      <c r="G521" s="31" t="b">
        <f>NOT(ISERROR(VLOOKUP(F521,'SE Ohio Counties'!B$1:B$19,1,FALSE)))</f>
        <v>0</v>
      </c>
      <c r="H521">
        <v>40</v>
      </c>
      <c r="J521" t="s">
        <v>419</v>
      </c>
      <c r="K521" t="s">
        <v>2435</v>
      </c>
      <c r="L521" t="str">
        <f t="shared" si="8"/>
        <v/>
      </c>
      <c r="N521">
        <v>343674</v>
      </c>
      <c r="Q521" t="s">
        <v>2842</v>
      </c>
      <c r="AC521" t="s">
        <v>2777</v>
      </c>
    </row>
    <row r="522" spans="1:29" x14ac:dyDescent="0.35">
      <c r="A522" t="s">
        <v>20</v>
      </c>
      <c r="B522">
        <v>2011</v>
      </c>
      <c r="C522" t="s">
        <v>2433</v>
      </c>
      <c r="D522" t="s">
        <v>2706</v>
      </c>
      <c r="E522" t="s">
        <v>2729</v>
      </c>
      <c r="F522" t="s">
        <v>2729</v>
      </c>
      <c r="G522" s="31" t="b">
        <f>NOT(ISERROR(VLOOKUP(F522,'SE Ohio Counties'!B$1:B$19,1,FALSE)))</f>
        <v>0</v>
      </c>
      <c r="H522">
        <v>32</v>
      </c>
      <c r="J522" t="s">
        <v>2779</v>
      </c>
      <c r="K522" t="s">
        <v>2442</v>
      </c>
      <c r="L522" t="str">
        <f t="shared" si="8"/>
        <v>New Construction</v>
      </c>
      <c r="N522">
        <v>407131</v>
      </c>
      <c r="Q522" t="s">
        <v>2777</v>
      </c>
      <c r="AC522" t="s">
        <v>2778</v>
      </c>
    </row>
    <row r="523" spans="1:29" x14ac:dyDescent="0.35">
      <c r="A523" t="s">
        <v>20</v>
      </c>
      <c r="B523">
        <v>2011</v>
      </c>
      <c r="C523" t="s">
        <v>2433</v>
      </c>
      <c r="D523" t="s">
        <v>2707</v>
      </c>
      <c r="E523" t="s">
        <v>2747</v>
      </c>
      <c r="F523" t="s">
        <v>2723</v>
      </c>
      <c r="G523" s="31" t="b">
        <f>NOT(ISERROR(VLOOKUP(F523,'SE Ohio Counties'!B$1:B$19,1,FALSE)))</f>
        <v>0</v>
      </c>
      <c r="H523">
        <v>25</v>
      </c>
      <c r="J523" t="s">
        <v>419</v>
      </c>
      <c r="K523" t="s">
        <v>2442</v>
      </c>
      <c r="L523" t="str">
        <f t="shared" si="8"/>
        <v>New Construction</v>
      </c>
      <c r="N523">
        <v>543496</v>
      </c>
      <c r="Q523" t="s">
        <v>2778</v>
      </c>
    </row>
    <row r="524" spans="1:29" x14ac:dyDescent="0.35">
      <c r="A524" t="s">
        <v>20</v>
      </c>
      <c r="B524">
        <v>2010</v>
      </c>
      <c r="C524" t="s">
        <v>2433</v>
      </c>
      <c r="D524" t="s">
        <v>2785</v>
      </c>
      <c r="E524" t="s">
        <v>68</v>
      </c>
      <c r="F524" t="s">
        <v>69</v>
      </c>
      <c r="G524" s="31" t="b">
        <f>NOT(ISERROR(VLOOKUP(F524,'SE Ohio Counties'!B$1:B$19,1,FALSE)))</f>
        <v>0</v>
      </c>
      <c r="H524">
        <v>85</v>
      </c>
      <c r="J524" t="s">
        <v>787</v>
      </c>
      <c r="K524" t="s">
        <v>2435</v>
      </c>
      <c r="L524" t="str">
        <f t="shared" si="8"/>
        <v/>
      </c>
      <c r="N524">
        <v>1000000</v>
      </c>
      <c r="Q524" t="s">
        <v>2831</v>
      </c>
      <c r="AC524" t="s">
        <v>2817</v>
      </c>
    </row>
    <row r="525" spans="1:29" x14ac:dyDescent="0.35">
      <c r="A525" t="s">
        <v>20</v>
      </c>
      <c r="B525">
        <v>2010</v>
      </c>
      <c r="C525" t="s">
        <v>2433</v>
      </c>
      <c r="D525" t="s">
        <v>2786</v>
      </c>
      <c r="E525" t="s">
        <v>2812</v>
      </c>
      <c r="F525" t="s">
        <v>2119</v>
      </c>
      <c r="G525" s="31" t="b">
        <f>NOT(ISERROR(VLOOKUP(F525,'SE Ohio Counties'!B$1:B$19,1,FALSE)))</f>
        <v>0</v>
      </c>
      <c r="H525">
        <v>50</v>
      </c>
      <c r="J525" t="s">
        <v>2</v>
      </c>
      <c r="K525" t="s">
        <v>2442</v>
      </c>
      <c r="L525" t="str">
        <f t="shared" si="8"/>
        <v>New Construction</v>
      </c>
      <c r="N525">
        <v>600000</v>
      </c>
      <c r="Q525" t="s">
        <v>2647</v>
      </c>
      <c r="AC525" t="s">
        <v>2818</v>
      </c>
    </row>
    <row r="526" spans="1:29" x14ac:dyDescent="0.35">
      <c r="A526" t="s">
        <v>20</v>
      </c>
      <c r="B526">
        <v>2010</v>
      </c>
      <c r="C526" t="s">
        <v>2433</v>
      </c>
      <c r="D526" t="s">
        <v>2787</v>
      </c>
      <c r="E526" t="s">
        <v>936</v>
      </c>
      <c r="F526" t="s">
        <v>35</v>
      </c>
      <c r="G526" s="31" t="b">
        <f>NOT(ISERROR(VLOOKUP(F526,'SE Ohio Counties'!B$1:B$19,1,FALSE)))</f>
        <v>0</v>
      </c>
      <c r="H526">
        <v>100</v>
      </c>
      <c r="J526" t="s">
        <v>18</v>
      </c>
      <c r="K526" t="s">
        <v>2442</v>
      </c>
      <c r="L526" t="str">
        <f t="shared" si="8"/>
        <v>New Construction</v>
      </c>
      <c r="N526">
        <v>1000000</v>
      </c>
      <c r="Q526" t="s">
        <v>129</v>
      </c>
      <c r="AC526" t="s">
        <v>129</v>
      </c>
    </row>
    <row r="527" spans="1:29" x14ac:dyDescent="0.35">
      <c r="A527" t="s">
        <v>20</v>
      </c>
      <c r="B527">
        <v>2010</v>
      </c>
      <c r="C527" t="s">
        <v>2433</v>
      </c>
      <c r="D527" t="s">
        <v>2788</v>
      </c>
      <c r="E527" t="s">
        <v>2484</v>
      </c>
      <c r="F527" t="s">
        <v>520</v>
      </c>
      <c r="G527" s="31" t="b">
        <f>NOT(ISERROR(VLOOKUP(F527,'SE Ohio Counties'!B$1:B$19,1,FALSE)))</f>
        <v>1</v>
      </c>
      <c r="H527">
        <v>40</v>
      </c>
      <c r="J527" t="s">
        <v>2</v>
      </c>
      <c r="K527" t="s">
        <v>2435</v>
      </c>
      <c r="L527" t="str">
        <f t="shared" si="8"/>
        <v/>
      </c>
      <c r="N527">
        <v>553562</v>
      </c>
      <c r="Q527" t="s">
        <v>2647</v>
      </c>
      <c r="AC527" t="s">
        <v>2647</v>
      </c>
    </row>
    <row r="528" spans="1:29" x14ac:dyDescent="0.35">
      <c r="A528" t="s">
        <v>20</v>
      </c>
      <c r="B528">
        <v>2010</v>
      </c>
      <c r="C528" t="s">
        <v>2433</v>
      </c>
      <c r="D528" t="s">
        <v>2789</v>
      </c>
      <c r="E528" t="s">
        <v>2813</v>
      </c>
      <c r="F528" t="s">
        <v>157</v>
      </c>
      <c r="G528" s="31" t="b">
        <f>NOT(ISERROR(VLOOKUP(F528,'SE Ohio Counties'!B$1:B$19,1,FALSE)))</f>
        <v>0</v>
      </c>
      <c r="H528">
        <v>60</v>
      </c>
      <c r="J528" t="s">
        <v>2</v>
      </c>
      <c r="K528" t="s">
        <v>2435</v>
      </c>
      <c r="L528" t="str">
        <f t="shared" si="8"/>
        <v/>
      </c>
      <c r="N528">
        <v>492938</v>
      </c>
      <c r="Q528" t="s">
        <v>2832</v>
      </c>
      <c r="AC528" t="s">
        <v>2819</v>
      </c>
    </row>
    <row r="529" spans="1:29" x14ac:dyDescent="0.35">
      <c r="A529" t="s">
        <v>20</v>
      </c>
      <c r="B529">
        <v>2010</v>
      </c>
      <c r="C529" t="s">
        <v>2433</v>
      </c>
      <c r="D529" t="s">
        <v>2790</v>
      </c>
      <c r="E529" t="s">
        <v>948</v>
      </c>
      <c r="F529" t="s">
        <v>490</v>
      </c>
      <c r="G529" s="31" t="b">
        <f>NOT(ISERROR(VLOOKUP(F529,'SE Ohio Counties'!B$1:B$19,1,FALSE)))</f>
        <v>0</v>
      </c>
      <c r="H529">
        <v>34</v>
      </c>
      <c r="J529" t="s">
        <v>18</v>
      </c>
      <c r="K529" t="s">
        <v>2442</v>
      </c>
      <c r="L529" t="str">
        <f t="shared" si="8"/>
        <v>New Construction</v>
      </c>
      <c r="N529">
        <v>599143</v>
      </c>
      <c r="Q529" t="s">
        <v>2361</v>
      </c>
      <c r="AC529" t="s">
        <v>491</v>
      </c>
    </row>
    <row r="530" spans="1:29" x14ac:dyDescent="0.35">
      <c r="A530" t="s">
        <v>20</v>
      </c>
      <c r="B530">
        <v>2010</v>
      </c>
      <c r="C530" t="s">
        <v>2433</v>
      </c>
      <c r="D530" t="s">
        <v>2791</v>
      </c>
      <c r="E530" t="s">
        <v>745</v>
      </c>
      <c r="F530" t="s">
        <v>745</v>
      </c>
      <c r="G530" s="31" t="b">
        <f>NOT(ISERROR(VLOOKUP(F530,'SE Ohio Counties'!B$1:B$19,1,FALSE)))</f>
        <v>0</v>
      </c>
      <c r="H530">
        <v>44</v>
      </c>
      <c r="J530" t="s">
        <v>2</v>
      </c>
      <c r="K530" t="s">
        <v>2435</v>
      </c>
      <c r="L530" t="str">
        <f t="shared" si="8"/>
        <v/>
      </c>
      <c r="N530">
        <v>411475</v>
      </c>
      <c r="Q530" t="s">
        <v>2596</v>
      </c>
      <c r="AC530" t="s">
        <v>2820</v>
      </c>
    </row>
    <row r="531" spans="1:29" x14ac:dyDescent="0.35">
      <c r="A531" t="s">
        <v>20</v>
      </c>
      <c r="B531">
        <v>2010</v>
      </c>
      <c r="C531" t="s">
        <v>2433</v>
      </c>
      <c r="D531" t="s">
        <v>2792</v>
      </c>
      <c r="E531" t="s">
        <v>34</v>
      </c>
      <c r="F531" t="s">
        <v>35</v>
      </c>
      <c r="G531" s="31" t="b">
        <f>NOT(ISERROR(VLOOKUP(F531,'SE Ohio Counties'!B$1:B$19,1,FALSE)))</f>
        <v>0</v>
      </c>
      <c r="H531">
        <v>72</v>
      </c>
      <c r="J531" t="s">
        <v>2829</v>
      </c>
      <c r="K531" t="s">
        <v>2435</v>
      </c>
      <c r="L531" t="str">
        <f t="shared" si="8"/>
        <v/>
      </c>
      <c r="N531">
        <v>809312</v>
      </c>
      <c r="Q531" t="s">
        <v>307</v>
      </c>
      <c r="AC531" t="s">
        <v>307</v>
      </c>
    </row>
    <row r="532" spans="1:29" x14ac:dyDescent="0.35">
      <c r="A532" t="s">
        <v>20</v>
      </c>
      <c r="B532">
        <v>2010</v>
      </c>
      <c r="C532" t="s">
        <v>2433</v>
      </c>
      <c r="D532" t="s">
        <v>2793</v>
      </c>
      <c r="E532" t="s">
        <v>34</v>
      </c>
      <c r="F532" t="s">
        <v>35</v>
      </c>
      <c r="G532" s="31" t="b">
        <f>NOT(ISERROR(VLOOKUP(F532,'SE Ohio Counties'!B$1:B$19,1,FALSE)))</f>
        <v>0</v>
      </c>
      <c r="H532">
        <v>100</v>
      </c>
      <c r="J532" t="s">
        <v>787</v>
      </c>
      <c r="K532" t="s">
        <v>2442</v>
      </c>
      <c r="L532" t="str">
        <f t="shared" si="8"/>
        <v>New Construction</v>
      </c>
      <c r="N532">
        <v>1000000</v>
      </c>
      <c r="Q532" t="s">
        <v>129</v>
      </c>
      <c r="AC532" t="s">
        <v>129</v>
      </c>
    </row>
    <row r="533" spans="1:29" x14ac:dyDescent="0.35">
      <c r="A533" t="s">
        <v>20</v>
      </c>
      <c r="B533">
        <v>2010</v>
      </c>
      <c r="C533" t="s">
        <v>2433</v>
      </c>
      <c r="D533" t="s">
        <v>2794</v>
      </c>
      <c r="E533" t="s">
        <v>657</v>
      </c>
      <c r="F533" t="s">
        <v>441</v>
      </c>
      <c r="G533" s="31" t="b">
        <f>NOT(ISERROR(VLOOKUP(F533,'SE Ohio Counties'!B$1:B$19,1,FALSE)))</f>
        <v>1</v>
      </c>
      <c r="H533">
        <v>40</v>
      </c>
      <c r="J533" t="s">
        <v>2</v>
      </c>
      <c r="K533" t="s">
        <v>2442</v>
      </c>
      <c r="L533" t="str">
        <f t="shared" si="8"/>
        <v>New Construction</v>
      </c>
      <c r="N533">
        <v>600000</v>
      </c>
      <c r="Q533" t="s">
        <v>2838</v>
      </c>
      <c r="AC533" t="s">
        <v>255</v>
      </c>
    </row>
    <row r="534" spans="1:29" x14ac:dyDescent="0.35">
      <c r="A534" t="s">
        <v>20</v>
      </c>
      <c r="B534">
        <v>2010</v>
      </c>
      <c r="C534" t="s">
        <v>2433</v>
      </c>
      <c r="D534" t="s">
        <v>2795</v>
      </c>
      <c r="E534" t="s">
        <v>144</v>
      </c>
      <c r="F534" t="s">
        <v>145</v>
      </c>
      <c r="G534" s="31" t="b">
        <f>NOT(ISERROR(VLOOKUP(F534,'SE Ohio Counties'!B$1:B$19,1,FALSE)))</f>
        <v>0</v>
      </c>
      <c r="H534">
        <v>35</v>
      </c>
      <c r="J534" t="s">
        <v>2</v>
      </c>
      <c r="K534" t="s">
        <v>2442</v>
      </c>
      <c r="L534" t="str">
        <f t="shared" si="8"/>
        <v>New Construction</v>
      </c>
      <c r="N534">
        <v>811906</v>
      </c>
      <c r="Q534" t="s">
        <v>2856</v>
      </c>
      <c r="AC534" t="s">
        <v>2821</v>
      </c>
    </row>
    <row r="535" spans="1:29" x14ac:dyDescent="0.35">
      <c r="A535" t="s">
        <v>20</v>
      </c>
      <c r="B535">
        <v>2010</v>
      </c>
      <c r="C535" t="s">
        <v>2433</v>
      </c>
      <c r="D535" t="s">
        <v>2796</v>
      </c>
      <c r="E535" t="s">
        <v>44</v>
      </c>
      <c r="F535" t="s">
        <v>45</v>
      </c>
      <c r="G535" s="31" t="b">
        <f>NOT(ISERROR(VLOOKUP(F535,'SE Ohio Counties'!B$1:B$19,1,FALSE)))</f>
        <v>0</v>
      </c>
      <c r="H535">
        <v>40</v>
      </c>
      <c r="J535" t="s">
        <v>787</v>
      </c>
      <c r="K535" t="s">
        <v>2435</v>
      </c>
      <c r="L535" t="str">
        <f t="shared" si="8"/>
        <v/>
      </c>
      <c r="N535">
        <v>538747</v>
      </c>
      <c r="Q535" t="s">
        <v>834</v>
      </c>
      <c r="AC535" t="s">
        <v>834</v>
      </c>
    </row>
    <row r="536" spans="1:29" x14ac:dyDescent="0.35">
      <c r="A536" t="s">
        <v>20</v>
      </c>
      <c r="B536">
        <v>2010</v>
      </c>
      <c r="C536" t="s">
        <v>2433</v>
      </c>
      <c r="D536" t="s">
        <v>2797</v>
      </c>
      <c r="E536" t="s">
        <v>34</v>
      </c>
      <c r="F536" t="s">
        <v>35</v>
      </c>
      <c r="G536" s="31" t="b">
        <f>NOT(ISERROR(VLOOKUP(F536,'SE Ohio Counties'!B$1:B$19,1,FALSE)))</f>
        <v>0</v>
      </c>
      <c r="H536">
        <v>54</v>
      </c>
      <c r="J536" t="s">
        <v>2</v>
      </c>
      <c r="K536" t="s">
        <v>2442</v>
      </c>
      <c r="L536" t="str">
        <f t="shared" si="8"/>
        <v>New Construction</v>
      </c>
      <c r="N536">
        <v>885251</v>
      </c>
      <c r="Q536" t="s">
        <v>2448</v>
      </c>
      <c r="AC536" t="s">
        <v>2448</v>
      </c>
    </row>
    <row r="537" spans="1:29" x14ac:dyDescent="0.35">
      <c r="A537" t="s">
        <v>20</v>
      </c>
      <c r="B537">
        <v>2010</v>
      </c>
      <c r="C537" t="s">
        <v>2433</v>
      </c>
      <c r="D537" t="s">
        <v>2798</v>
      </c>
      <c r="E537" t="s">
        <v>187</v>
      </c>
      <c r="F537" t="s">
        <v>188</v>
      </c>
      <c r="G537" s="31" t="b">
        <f>NOT(ISERROR(VLOOKUP(F537,'SE Ohio Counties'!B$1:B$19,1,FALSE)))</f>
        <v>0</v>
      </c>
      <c r="H537">
        <v>48</v>
      </c>
      <c r="J537" t="s">
        <v>787</v>
      </c>
      <c r="K537" t="s">
        <v>2442</v>
      </c>
      <c r="L537" t="str">
        <f t="shared" si="8"/>
        <v>New Construction</v>
      </c>
      <c r="N537">
        <v>783876</v>
      </c>
      <c r="Q537" t="s">
        <v>2822</v>
      </c>
      <c r="AC537" t="s">
        <v>2822</v>
      </c>
    </row>
    <row r="538" spans="1:29" x14ac:dyDescent="0.35">
      <c r="A538" t="s">
        <v>20</v>
      </c>
      <c r="B538">
        <v>2010</v>
      </c>
      <c r="C538" t="s">
        <v>2433</v>
      </c>
      <c r="D538" t="s">
        <v>2799</v>
      </c>
      <c r="E538" t="s">
        <v>44</v>
      </c>
      <c r="F538" t="s">
        <v>45</v>
      </c>
      <c r="G538" s="31" t="b">
        <f>NOT(ISERROR(VLOOKUP(F538,'SE Ohio Counties'!B$1:B$19,1,FALSE)))</f>
        <v>0</v>
      </c>
      <c r="H538">
        <v>36</v>
      </c>
      <c r="J538" t="s">
        <v>2830</v>
      </c>
      <c r="K538" t="s">
        <v>2442</v>
      </c>
      <c r="L538" t="str">
        <f t="shared" si="8"/>
        <v>New Construction</v>
      </c>
      <c r="N538">
        <v>649496</v>
      </c>
      <c r="Q538" t="s">
        <v>2857</v>
      </c>
      <c r="AC538" t="s">
        <v>2823</v>
      </c>
    </row>
    <row r="539" spans="1:29" x14ac:dyDescent="0.35">
      <c r="A539" t="s">
        <v>20</v>
      </c>
      <c r="B539">
        <v>2010</v>
      </c>
      <c r="C539" t="s">
        <v>2433</v>
      </c>
      <c r="D539" t="s">
        <v>2800</v>
      </c>
      <c r="E539" t="s">
        <v>1160</v>
      </c>
      <c r="F539" t="s">
        <v>95</v>
      </c>
      <c r="G539" s="31" t="b">
        <f>NOT(ISERROR(VLOOKUP(F539,'SE Ohio Counties'!B$1:B$19,1,FALSE)))</f>
        <v>0</v>
      </c>
      <c r="H539">
        <v>51</v>
      </c>
      <c r="J539" t="s">
        <v>2</v>
      </c>
      <c r="K539" t="s">
        <v>2435</v>
      </c>
      <c r="L539" t="str">
        <f t="shared" si="8"/>
        <v/>
      </c>
      <c r="N539">
        <v>520727</v>
      </c>
      <c r="Q539" t="s">
        <v>153</v>
      </c>
      <c r="AC539" t="s">
        <v>153</v>
      </c>
    </row>
    <row r="540" spans="1:29" x14ac:dyDescent="0.35">
      <c r="A540" t="s">
        <v>20</v>
      </c>
      <c r="B540">
        <v>2010</v>
      </c>
      <c r="C540" t="s">
        <v>2433</v>
      </c>
      <c r="D540" t="s">
        <v>2801</v>
      </c>
      <c r="E540" t="s">
        <v>68</v>
      </c>
      <c r="F540" t="s">
        <v>69</v>
      </c>
      <c r="G540" s="31" t="b">
        <f>NOT(ISERROR(VLOOKUP(F540,'SE Ohio Counties'!B$1:B$19,1,FALSE)))</f>
        <v>0</v>
      </c>
      <c r="H540">
        <v>65</v>
      </c>
      <c r="J540" t="s">
        <v>2</v>
      </c>
      <c r="K540" t="s">
        <v>2435</v>
      </c>
      <c r="L540" t="str">
        <f t="shared" si="8"/>
        <v/>
      </c>
      <c r="N540">
        <v>1000000</v>
      </c>
      <c r="Q540" t="s">
        <v>195</v>
      </c>
      <c r="AC540" t="s">
        <v>447</v>
      </c>
    </row>
    <row r="541" spans="1:29" x14ac:dyDescent="0.35">
      <c r="A541" t="s">
        <v>20</v>
      </c>
      <c r="B541">
        <v>2010</v>
      </c>
      <c r="C541" t="s">
        <v>2433</v>
      </c>
      <c r="D541" t="s">
        <v>2802</v>
      </c>
      <c r="E541" t="s">
        <v>2814</v>
      </c>
      <c r="F541" t="s">
        <v>1011</v>
      </c>
      <c r="G541" s="31" t="b">
        <f>NOT(ISERROR(VLOOKUP(F541,'SE Ohio Counties'!B$1:B$19,1,FALSE)))</f>
        <v>0</v>
      </c>
      <c r="H541">
        <v>36</v>
      </c>
      <c r="J541" t="s">
        <v>18</v>
      </c>
      <c r="K541" t="s">
        <v>2435</v>
      </c>
      <c r="L541" t="str">
        <f t="shared" ref="L541:L604" si="9">IF(LEFT(TRIM(K541),3)="New","New Construction",IF(LEFT(TRIM(K541),6)="Preser","Preserved Affordability",IF(LEFT(TRIM(K541),4)="Serv","Service Enhanced","")))</f>
        <v/>
      </c>
      <c r="N541">
        <v>417380</v>
      </c>
      <c r="Q541" t="s">
        <v>176</v>
      </c>
      <c r="AC541" t="s">
        <v>176</v>
      </c>
    </row>
    <row r="542" spans="1:29" x14ac:dyDescent="0.35">
      <c r="A542" t="s">
        <v>20</v>
      </c>
      <c r="B542">
        <v>2010</v>
      </c>
      <c r="C542" t="s">
        <v>2433</v>
      </c>
      <c r="D542" t="s">
        <v>2803</v>
      </c>
      <c r="E542" t="s">
        <v>44</v>
      </c>
      <c r="F542" t="s">
        <v>45</v>
      </c>
      <c r="G542" s="31" t="b">
        <f>NOT(ISERROR(VLOOKUP(F542,'SE Ohio Counties'!B$1:B$19,1,FALSE)))</f>
        <v>0</v>
      </c>
      <c r="H542">
        <v>40</v>
      </c>
      <c r="J542" t="s">
        <v>2</v>
      </c>
      <c r="K542" t="s">
        <v>2442</v>
      </c>
      <c r="L542" t="str">
        <f t="shared" si="9"/>
        <v>New Construction</v>
      </c>
      <c r="N542">
        <v>914618</v>
      </c>
      <c r="Q542" t="s">
        <v>388</v>
      </c>
      <c r="AC542" t="s">
        <v>2824</v>
      </c>
    </row>
    <row r="543" spans="1:29" x14ac:dyDescent="0.35">
      <c r="A543" t="s">
        <v>20</v>
      </c>
      <c r="B543">
        <v>2010</v>
      </c>
      <c r="C543" t="s">
        <v>2433</v>
      </c>
      <c r="D543" t="s">
        <v>2804</v>
      </c>
      <c r="E543" t="s">
        <v>1172</v>
      </c>
      <c r="F543" t="s">
        <v>1173</v>
      </c>
      <c r="G543" s="31" t="b">
        <f>NOT(ISERROR(VLOOKUP(F543,'SE Ohio Counties'!B$1:B$19,1,FALSE)))</f>
        <v>0</v>
      </c>
      <c r="H543">
        <v>34</v>
      </c>
      <c r="J543" t="s">
        <v>18</v>
      </c>
      <c r="K543" t="s">
        <v>2442</v>
      </c>
      <c r="L543" t="str">
        <f t="shared" si="9"/>
        <v>New Construction</v>
      </c>
      <c r="N543">
        <v>600000</v>
      </c>
      <c r="Q543" t="s">
        <v>2656</v>
      </c>
      <c r="AC543" t="s">
        <v>2656</v>
      </c>
    </row>
    <row r="544" spans="1:29" x14ac:dyDescent="0.35">
      <c r="A544" t="s">
        <v>20</v>
      </c>
      <c r="B544">
        <v>2010</v>
      </c>
      <c r="C544" t="s">
        <v>2433</v>
      </c>
      <c r="D544" t="s">
        <v>2805</v>
      </c>
      <c r="E544" t="s">
        <v>2815</v>
      </c>
      <c r="F544" t="s">
        <v>58</v>
      </c>
      <c r="G544" s="31" t="b">
        <f>NOT(ISERROR(VLOOKUP(F544,'SE Ohio Counties'!B$1:B$19,1,FALSE)))</f>
        <v>0</v>
      </c>
      <c r="H544">
        <v>51</v>
      </c>
      <c r="J544" t="s">
        <v>18</v>
      </c>
      <c r="K544" t="s">
        <v>2442</v>
      </c>
      <c r="L544" t="str">
        <f t="shared" si="9"/>
        <v>New Construction</v>
      </c>
      <c r="N544">
        <v>943827</v>
      </c>
      <c r="Q544" s="7" t="s">
        <v>2361</v>
      </c>
      <c r="AC544" t="s">
        <v>2825</v>
      </c>
    </row>
    <row r="545" spans="1:30" x14ac:dyDescent="0.35">
      <c r="A545" t="s">
        <v>20</v>
      </c>
      <c r="B545">
        <v>2010</v>
      </c>
      <c r="C545" t="s">
        <v>2433</v>
      </c>
      <c r="D545" t="s">
        <v>2806</v>
      </c>
      <c r="E545" t="s">
        <v>289</v>
      </c>
      <c r="F545" t="s">
        <v>222</v>
      </c>
      <c r="G545" s="31" t="b">
        <f>NOT(ISERROR(VLOOKUP(F545,'SE Ohio Counties'!B$1:B$19,1,FALSE)))</f>
        <v>0</v>
      </c>
      <c r="H545">
        <v>60</v>
      </c>
      <c r="J545" t="s">
        <v>2</v>
      </c>
      <c r="K545" t="s">
        <v>2442</v>
      </c>
      <c r="L545" t="str">
        <f t="shared" si="9"/>
        <v>New Construction</v>
      </c>
      <c r="N545">
        <v>1000000</v>
      </c>
      <c r="Q545" t="s">
        <v>370</v>
      </c>
      <c r="AC545" t="s">
        <v>2826</v>
      </c>
    </row>
    <row r="546" spans="1:30" x14ac:dyDescent="0.35">
      <c r="A546" t="s">
        <v>20</v>
      </c>
      <c r="B546">
        <v>2010</v>
      </c>
      <c r="C546" t="s">
        <v>2433</v>
      </c>
      <c r="D546" t="s">
        <v>2807</v>
      </c>
      <c r="E546" t="s">
        <v>44</v>
      </c>
      <c r="F546" t="s">
        <v>45</v>
      </c>
      <c r="G546" s="31" t="b">
        <f>NOT(ISERROR(VLOOKUP(F546,'SE Ohio Counties'!B$1:B$19,1,FALSE)))</f>
        <v>0</v>
      </c>
      <c r="H546">
        <v>113</v>
      </c>
      <c r="J546" t="s">
        <v>18</v>
      </c>
      <c r="K546" t="s">
        <v>2435</v>
      </c>
      <c r="L546" t="str">
        <f t="shared" si="9"/>
        <v/>
      </c>
      <c r="N546">
        <v>1000000</v>
      </c>
      <c r="Q546" t="s">
        <v>265</v>
      </c>
      <c r="AC546" t="s">
        <v>265</v>
      </c>
    </row>
    <row r="547" spans="1:30" x14ac:dyDescent="0.35">
      <c r="A547" t="s">
        <v>20</v>
      </c>
      <c r="B547">
        <v>2010</v>
      </c>
      <c r="C547" t="s">
        <v>2433</v>
      </c>
      <c r="D547" t="s">
        <v>2808</v>
      </c>
      <c r="E547" t="s">
        <v>2816</v>
      </c>
      <c r="F547" t="s">
        <v>273</v>
      </c>
      <c r="G547" s="31" t="b">
        <f>NOT(ISERROR(VLOOKUP(F547,'SE Ohio Counties'!B$1:B$19,1,FALSE)))</f>
        <v>0</v>
      </c>
      <c r="H547">
        <v>45</v>
      </c>
      <c r="J547" t="s">
        <v>2</v>
      </c>
      <c r="K547" t="s">
        <v>2435</v>
      </c>
      <c r="L547" t="str">
        <f t="shared" si="9"/>
        <v/>
      </c>
      <c r="N547">
        <v>445365</v>
      </c>
      <c r="Q547" t="s">
        <v>2858</v>
      </c>
      <c r="AC547" t="s">
        <v>2827</v>
      </c>
    </row>
    <row r="548" spans="1:30" x14ac:dyDescent="0.35">
      <c r="A548" t="s">
        <v>20</v>
      </c>
      <c r="B548">
        <v>2010</v>
      </c>
      <c r="C548" t="s">
        <v>2433</v>
      </c>
      <c r="D548" t="s">
        <v>2809</v>
      </c>
      <c r="E548" t="s">
        <v>34</v>
      </c>
      <c r="F548" t="s">
        <v>35</v>
      </c>
      <c r="G548" s="31" t="b">
        <f>NOT(ISERROR(VLOOKUP(F548,'SE Ohio Counties'!B$1:B$19,1,FALSE)))</f>
        <v>0</v>
      </c>
      <c r="H548">
        <v>40</v>
      </c>
      <c r="J548" t="s">
        <v>2</v>
      </c>
      <c r="K548" t="s">
        <v>2442</v>
      </c>
      <c r="L548" t="str">
        <f t="shared" si="9"/>
        <v>New Construction</v>
      </c>
      <c r="N548">
        <v>882851</v>
      </c>
      <c r="Q548" t="s">
        <v>370</v>
      </c>
      <c r="AC548" t="s">
        <v>524</v>
      </c>
    </row>
    <row r="549" spans="1:30" x14ac:dyDescent="0.35">
      <c r="A549" t="s">
        <v>20</v>
      </c>
      <c r="B549">
        <v>2010</v>
      </c>
      <c r="C549" t="s">
        <v>2433</v>
      </c>
      <c r="D549" t="s">
        <v>2810</v>
      </c>
      <c r="E549" t="s">
        <v>472</v>
      </c>
      <c r="F549" t="s">
        <v>473</v>
      </c>
      <c r="G549" s="31" t="b">
        <f>NOT(ISERROR(VLOOKUP(F549,'SE Ohio Counties'!B$1:B$19,1,FALSE)))</f>
        <v>0</v>
      </c>
      <c r="H549">
        <v>40</v>
      </c>
      <c r="J549" t="s">
        <v>2</v>
      </c>
      <c r="K549" t="s">
        <v>2435</v>
      </c>
      <c r="L549" t="str">
        <f t="shared" si="9"/>
        <v/>
      </c>
      <c r="N549">
        <v>511278</v>
      </c>
      <c r="Q549" t="s">
        <v>227</v>
      </c>
      <c r="AC549" t="s">
        <v>2828</v>
      </c>
    </row>
    <row r="550" spans="1:30" x14ac:dyDescent="0.35">
      <c r="A550" t="s">
        <v>20</v>
      </c>
      <c r="B550">
        <v>2010</v>
      </c>
      <c r="C550" t="s">
        <v>2433</v>
      </c>
      <c r="D550" t="s">
        <v>2811</v>
      </c>
      <c r="E550" t="s">
        <v>1142</v>
      </c>
      <c r="F550" t="s">
        <v>110</v>
      </c>
      <c r="G550" s="31" t="b">
        <f>NOT(ISERROR(VLOOKUP(F550,'SE Ohio Counties'!B$1:B$19,1,FALSE)))</f>
        <v>1</v>
      </c>
      <c r="H550">
        <v>26</v>
      </c>
      <c r="J550" t="s">
        <v>18</v>
      </c>
      <c r="K550" t="s">
        <v>2435</v>
      </c>
      <c r="L550" t="str">
        <f t="shared" si="9"/>
        <v/>
      </c>
      <c r="N550">
        <v>312732</v>
      </c>
      <c r="Q550" s="7" t="s">
        <v>2466</v>
      </c>
      <c r="AC550" t="s">
        <v>2466</v>
      </c>
    </row>
    <row r="551" spans="1:30" x14ac:dyDescent="0.35">
      <c r="A551" t="s">
        <v>20</v>
      </c>
      <c r="B551" s="9">
        <v>2009</v>
      </c>
      <c r="C551" t="s">
        <v>2433</v>
      </c>
      <c r="D551" s="9" t="s">
        <v>2859</v>
      </c>
      <c r="E551" s="9" t="s">
        <v>144</v>
      </c>
      <c r="F551" s="9" t="s">
        <v>145</v>
      </c>
      <c r="G551" s="31" t="b">
        <f>NOT(ISERROR(VLOOKUP(F551,'SE Ohio Counties'!B$1:B$19,1,FALSE)))</f>
        <v>0</v>
      </c>
      <c r="H551" s="13">
        <v>60</v>
      </c>
      <c r="J551" s="13" t="s">
        <v>18</v>
      </c>
      <c r="K551" s="13" t="s">
        <v>2435</v>
      </c>
      <c r="L551" t="str">
        <f t="shared" si="9"/>
        <v/>
      </c>
      <c r="M551" s="13"/>
      <c r="N551" s="22">
        <v>578806</v>
      </c>
      <c r="Q551" s="9" t="s">
        <v>2858</v>
      </c>
      <c r="AA551" s="9" t="s">
        <v>2837</v>
      </c>
      <c r="AD551" s="13" t="s">
        <v>1073</v>
      </c>
    </row>
    <row r="552" spans="1:30" x14ac:dyDescent="0.35">
      <c r="A552" t="s">
        <v>20</v>
      </c>
      <c r="B552" s="9">
        <v>2009</v>
      </c>
      <c r="C552" t="s">
        <v>2433</v>
      </c>
      <c r="D552" s="9" t="s">
        <v>2860</v>
      </c>
      <c r="E552" s="9" t="s">
        <v>1269</v>
      </c>
      <c r="F552" s="9" t="s">
        <v>1270</v>
      </c>
      <c r="G552" s="31" t="b">
        <f>NOT(ISERROR(VLOOKUP(F552,'SE Ohio Counties'!B$1:B$19,1,FALSE)))</f>
        <v>1</v>
      </c>
      <c r="H552" s="13">
        <v>48</v>
      </c>
      <c r="J552" s="13" t="s">
        <v>18</v>
      </c>
      <c r="K552" s="13" t="s">
        <v>2435</v>
      </c>
      <c r="L552" t="str">
        <f t="shared" si="9"/>
        <v/>
      </c>
      <c r="M552" s="13"/>
      <c r="N552" s="22">
        <v>435621</v>
      </c>
      <c r="Q552" s="9" t="s">
        <v>2858</v>
      </c>
      <c r="AA552" s="9" t="s">
        <v>2837</v>
      </c>
      <c r="AD552" s="13" t="s">
        <v>1073</v>
      </c>
    </row>
    <row r="553" spans="1:30" x14ac:dyDescent="0.35">
      <c r="A553" t="s">
        <v>20</v>
      </c>
      <c r="B553" s="9">
        <v>2009</v>
      </c>
      <c r="C553" t="s">
        <v>2433</v>
      </c>
      <c r="D553" s="9" t="s">
        <v>2861</v>
      </c>
      <c r="E553" s="9" t="s">
        <v>410</v>
      </c>
      <c r="F553" s="9" t="s">
        <v>251</v>
      </c>
      <c r="G553" s="31" t="b">
        <f>NOT(ISERROR(VLOOKUP(F553,'SE Ohio Counties'!B$1:B$19,1,FALSE)))</f>
        <v>0</v>
      </c>
      <c r="H553" s="13">
        <v>39</v>
      </c>
      <c r="J553" s="13" t="s">
        <v>18</v>
      </c>
      <c r="K553" s="13" t="s">
        <v>2442</v>
      </c>
      <c r="L553" t="str">
        <f t="shared" si="9"/>
        <v>New Construction</v>
      </c>
      <c r="M553" s="13"/>
      <c r="N553" s="22">
        <v>562205</v>
      </c>
      <c r="Q553" s="26" t="s">
        <v>3125</v>
      </c>
      <c r="AA553" s="26" t="s">
        <v>3167</v>
      </c>
      <c r="AD553" s="13" t="s">
        <v>1073</v>
      </c>
    </row>
    <row r="554" spans="1:30" x14ac:dyDescent="0.35">
      <c r="A554" t="s">
        <v>20</v>
      </c>
      <c r="B554" s="9">
        <v>2009</v>
      </c>
      <c r="C554" t="s">
        <v>2433</v>
      </c>
      <c r="D554" s="9" t="s">
        <v>2862</v>
      </c>
      <c r="E554" s="9" t="s">
        <v>34</v>
      </c>
      <c r="F554" s="9" t="s">
        <v>35</v>
      </c>
      <c r="G554" s="31" t="b">
        <f>NOT(ISERROR(VLOOKUP(F554,'SE Ohio Counties'!B$1:B$19,1,FALSE)))</f>
        <v>0</v>
      </c>
      <c r="H554" s="13">
        <v>40</v>
      </c>
      <c r="J554" s="13" t="s">
        <v>2</v>
      </c>
      <c r="K554" s="13" t="s">
        <v>2442</v>
      </c>
      <c r="L554" t="str">
        <f t="shared" si="9"/>
        <v>New Construction</v>
      </c>
      <c r="M554" s="13"/>
      <c r="N554" s="22">
        <v>949777</v>
      </c>
      <c r="Q554" s="9" t="s">
        <v>370</v>
      </c>
      <c r="AA554" s="9" t="s">
        <v>3168</v>
      </c>
      <c r="AD554" s="13" t="s">
        <v>1086</v>
      </c>
    </row>
    <row r="555" spans="1:30" x14ac:dyDescent="0.35">
      <c r="A555" t="s">
        <v>20</v>
      </c>
      <c r="B555" s="9">
        <v>2009</v>
      </c>
      <c r="C555" t="s">
        <v>2433</v>
      </c>
      <c r="D555" s="9" t="s">
        <v>2863</v>
      </c>
      <c r="E555" s="9" t="s">
        <v>3104</v>
      </c>
      <c r="F555" s="9" t="s">
        <v>45</v>
      </c>
      <c r="G555" s="31" t="b">
        <f>NOT(ISERROR(VLOOKUP(F555,'SE Ohio Counties'!B$1:B$19,1,FALSE)))</f>
        <v>0</v>
      </c>
      <c r="H555" s="13">
        <v>45</v>
      </c>
      <c r="J555" s="13" t="s">
        <v>2</v>
      </c>
      <c r="K555" s="13" t="s">
        <v>2442</v>
      </c>
      <c r="L555" t="str">
        <f t="shared" si="9"/>
        <v>New Construction</v>
      </c>
      <c r="M555" s="13"/>
      <c r="N555" s="22">
        <v>1000000</v>
      </c>
      <c r="Q555" s="9" t="s">
        <v>834</v>
      </c>
      <c r="AA555" s="9" t="s">
        <v>834</v>
      </c>
      <c r="AD555" s="13" t="s">
        <v>1086</v>
      </c>
    </row>
    <row r="556" spans="1:30" x14ac:dyDescent="0.35">
      <c r="A556" t="s">
        <v>20</v>
      </c>
      <c r="B556" s="9">
        <v>2009</v>
      </c>
      <c r="C556" t="s">
        <v>2433</v>
      </c>
      <c r="D556" s="9" t="s">
        <v>2864</v>
      </c>
      <c r="E556" s="9" t="s">
        <v>34</v>
      </c>
      <c r="F556" s="9" t="s">
        <v>35</v>
      </c>
      <c r="G556" s="31" t="b">
        <f>NOT(ISERROR(VLOOKUP(F556,'SE Ohio Counties'!B$1:B$19,1,FALSE)))</f>
        <v>0</v>
      </c>
      <c r="H556" s="13">
        <v>50</v>
      </c>
      <c r="J556" s="13" t="s">
        <v>787</v>
      </c>
      <c r="K556" s="13" t="s">
        <v>2442</v>
      </c>
      <c r="L556" t="str">
        <f t="shared" si="9"/>
        <v>New Construction</v>
      </c>
      <c r="M556" s="13"/>
      <c r="N556" s="22">
        <v>553116</v>
      </c>
      <c r="Q556" s="9" t="s">
        <v>129</v>
      </c>
      <c r="AA556" s="9" t="s">
        <v>129</v>
      </c>
      <c r="AD556" s="13" t="s">
        <v>1073</v>
      </c>
    </row>
    <row r="557" spans="1:30" x14ac:dyDescent="0.35">
      <c r="A557" t="s">
        <v>20</v>
      </c>
      <c r="B557" s="9">
        <v>2009</v>
      </c>
      <c r="C557" t="s">
        <v>2433</v>
      </c>
      <c r="D557" s="9" t="s">
        <v>2865</v>
      </c>
      <c r="E557" s="9" t="s">
        <v>68</v>
      </c>
      <c r="F557" s="9" t="s">
        <v>69</v>
      </c>
      <c r="G557" s="31" t="b">
        <f>NOT(ISERROR(VLOOKUP(F557,'SE Ohio Counties'!B$1:B$19,1,FALSE)))</f>
        <v>0</v>
      </c>
      <c r="H557" s="13">
        <v>41</v>
      </c>
      <c r="J557" s="13" t="s">
        <v>2829</v>
      </c>
      <c r="K557" s="13" t="s">
        <v>2435</v>
      </c>
      <c r="L557" t="str">
        <f t="shared" si="9"/>
        <v/>
      </c>
      <c r="M557" s="13"/>
      <c r="N557" s="22">
        <v>507393</v>
      </c>
      <c r="Q557" s="26" t="s">
        <v>3126</v>
      </c>
      <c r="AA557" s="9" t="s">
        <v>3126</v>
      </c>
      <c r="AD557" s="13" t="s">
        <v>1073</v>
      </c>
    </row>
    <row r="558" spans="1:30" x14ac:dyDescent="0.35">
      <c r="A558" t="s">
        <v>20</v>
      </c>
      <c r="B558" s="9">
        <v>2009</v>
      </c>
      <c r="C558" t="s">
        <v>2433</v>
      </c>
      <c r="D558" s="9" t="s">
        <v>2866</v>
      </c>
      <c r="E558" s="9" t="s">
        <v>579</v>
      </c>
      <c r="F558" s="9" t="s">
        <v>473</v>
      </c>
      <c r="G558" s="31" t="b">
        <f>NOT(ISERROR(VLOOKUP(F558,'SE Ohio Counties'!B$1:B$19,1,FALSE)))</f>
        <v>0</v>
      </c>
      <c r="H558" s="13">
        <v>40</v>
      </c>
      <c r="J558" s="13" t="s">
        <v>18</v>
      </c>
      <c r="K558" s="13" t="s">
        <v>2442</v>
      </c>
      <c r="L558" t="str">
        <f t="shared" si="9"/>
        <v>New Construction</v>
      </c>
      <c r="M558" s="13"/>
      <c r="N558" s="22">
        <v>460251</v>
      </c>
      <c r="Q558" s="26" t="s">
        <v>3127</v>
      </c>
      <c r="AA558" s="9" t="s">
        <v>3169</v>
      </c>
      <c r="AD558" s="13" t="s">
        <v>1073</v>
      </c>
    </row>
    <row r="559" spans="1:30" x14ac:dyDescent="0.35">
      <c r="A559" t="s">
        <v>20</v>
      </c>
      <c r="B559" s="9">
        <v>2009</v>
      </c>
      <c r="C559" t="s">
        <v>2433</v>
      </c>
      <c r="D559" s="9" t="s">
        <v>2867</v>
      </c>
      <c r="E559" s="9" t="s">
        <v>44</v>
      </c>
      <c r="F559" s="9" t="s">
        <v>45</v>
      </c>
      <c r="G559" s="31" t="b">
        <f>NOT(ISERROR(VLOOKUP(F559,'SE Ohio Counties'!B$1:B$19,1,FALSE)))</f>
        <v>0</v>
      </c>
      <c r="H559" s="13">
        <v>70</v>
      </c>
      <c r="J559" s="13" t="s">
        <v>787</v>
      </c>
      <c r="K559" s="13" t="s">
        <v>2442</v>
      </c>
      <c r="L559" t="str">
        <f t="shared" si="9"/>
        <v>New Construction</v>
      </c>
      <c r="M559" s="13"/>
      <c r="N559" s="22">
        <v>1000000</v>
      </c>
      <c r="Q559" s="26" t="s">
        <v>834</v>
      </c>
      <c r="AA559" s="9" t="s">
        <v>3170</v>
      </c>
      <c r="AD559" s="13" t="s">
        <v>1073</v>
      </c>
    </row>
    <row r="560" spans="1:30" x14ac:dyDescent="0.35">
      <c r="A560" t="s">
        <v>20</v>
      </c>
      <c r="B560" s="9">
        <v>2009</v>
      </c>
      <c r="C560" t="s">
        <v>2433</v>
      </c>
      <c r="D560" s="9" t="s">
        <v>2868</v>
      </c>
      <c r="E560" s="9" t="s">
        <v>44</v>
      </c>
      <c r="F560" s="9" t="s">
        <v>45</v>
      </c>
      <c r="G560" s="31" t="b">
        <f>NOT(ISERROR(VLOOKUP(F560,'SE Ohio Counties'!B$1:B$19,1,FALSE)))</f>
        <v>0</v>
      </c>
      <c r="H560" s="13">
        <v>48</v>
      </c>
      <c r="J560" s="13" t="s">
        <v>18</v>
      </c>
      <c r="K560" s="13" t="s">
        <v>2442</v>
      </c>
      <c r="L560" t="str">
        <f t="shared" si="9"/>
        <v>New Construction</v>
      </c>
      <c r="M560" s="13"/>
      <c r="N560" s="22">
        <v>915122</v>
      </c>
      <c r="Q560" s="26" t="s">
        <v>388</v>
      </c>
      <c r="AA560" s="9" t="s">
        <v>265</v>
      </c>
      <c r="AD560" s="13" t="s">
        <v>1073</v>
      </c>
    </row>
    <row r="561" spans="1:30" x14ac:dyDescent="0.35">
      <c r="A561" t="s">
        <v>20</v>
      </c>
      <c r="B561" s="9">
        <v>2009</v>
      </c>
      <c r="C561" t="s">
        <v>2433</v>
      </c>
      <c r="D561" s="9" t="s">
        <v>2869</v>
      </c>
      <c r="E561" s="9" t="s">
        <v>34</v>
      </c>
      <c r="F561" s="9" t="s">
        <v>35</v>
      </c>
      <c r="G561" s="31" t="b">
        <f>NOT(ISERROR(VLOOKUP(F561,'SE Ohio Counties'!B$1:B$19,1,FALSE)))</f>
        <v>0</v>
      </c>
      <c r="H561" s="13">
        <v>54</v>
      </c>
      <c r="J561" s="13" t="s">
        <v>18</v>
      </c>
      <c r="K561" s="13" t="s">
        <v>2442</v>
      </c>
      <c r="L561" t="str">
        <f t="shared" si="9"/>
        <v>New Construction</v>
      </c>
      <c r="M561" s="13"/>
      <c r="N561" s="22">
        <v>939316</v>
      </c>
      <c r="Q561" s="26" t="s">
        <v>370</v>
      </c>
      <c r="AA561" s="9" t="s">
        <v>3168</v>
      </c>
      <c r="AD561" s="13" t="s">
        <v>1073</v>
      </c>
    </row>
    <row r="562" spans="1:30" x14ac:dyDescent="0.35">
      <c r="A562" t="s">
        <v>20</v>
      </c>
      <c r="B562" s="9">
        <v>2009</v>
      </c>
      <c r="C562" t="s">
        <v>2433</v>
      </c>
      <c r="D562" s="9" t="s">
        <v>2870</v>
      </c>
      <c r="E562" s="10" t="s">
        <v>302</v>
      </c>
      <c r="F562" s="10" t="s">
        <v>303</v>
      </c>
      <c r="G562" s="31" t="b">
        <f>NOT(ISERROR(VLOOKUP(F562,'SE Ohio Counties'!B$1:B$19,1,FALSE)))</f>
        <v>0</v>
      </c>
      <c r="H562" s="13">
        <v>27</v>
      </c>
      <c r="J562" s="18" t="s">
        <v>2</v>
      </c>
      <c r="K562" s="18" t="s">
        <v>2442</v>
      </c>
      <c r="L562" t="str">
        <f t="shared" si="9"/>
        <v>New Construction</v>
      </c>
      <c r="M562" s="13"/>
      <c r="N562" s="22">
        <v>392151</v>
      </c>
      <c r="Q562" s="10" t="s">
        <v>2647</v>
      </c>
      <c r="AA562" s="10" t="s">
        <v>3171</v>
      </c>
      <c r="AD562" s="13" t="s">
        <v>1073</v>
      </c>
    </row>
    <row r="563" spans="1:30" x14ac:dyDescent="0.35">
      <c r="A563" t="s">
        <v>20</v>
      </c>
      <c r="B563" s="9">
        <v>2009</v>
      </c>
      <c r="C563" t="s">
        <v>2433</v>
      </c>
      <c r="D563" s="9" t="s">
        <v>2871</v>
      </c>
      <c r="E563" s="9" t="s">
        <v>34</v>
      </c>
      <c r="F563" s="9" t="s">
        <v>35</v>
      </c>
      <c r="G563" s="31" t="b">
        <f>NOT(ISERROR(VLOOKUP(F563,'SE Ohio Counties'!B$1:B$19,1,FALSE)))</f>
        <v>0</v>
      </c>
      <c r="H563" s="13">
        <v>30</v>
      </c>
      <c r="J563" s="13" t="s">
        <v>2</v>
      </c>
      <c r="K563" s="13" t="s">
        <v>2442</v>
      </c>
      <c r="L563" t="str">
        <f t="shared" si="9"/>
        <v>New Construction</v>
      </c>
      <c r="M563" s="13"/>
      <c r="N563" s="22">
        <v>472596</v>
      </c>
      <c r="Q563" s="26" t="s">
        <v>153</v>
      </c>
      <c r="AA563" s="9" t="s">
        <v>3167</v>
      </c>
      <c r="AD563" s="13" t="s">
        <v>1086</v>
      </c>
    </row>
    <row r="564" spans="1:30" x14ac:dyDescent="0.35">
      <c r="A564" t="s">
        <v>20</v>
      </c>
      <c r="B564" s="9">
        <v>2009</v>
      </c>
      <c r="C564" t="s">
        <v>2433</v>
      </c>
      <c r="D564" s="9" t="s">
        <v>2872</v>
      </c>
      <c r="E564" s="9" t="s">
        <v>422</v>
      </c>
      <c r="F564" s="9" t="s">
        <v>423</v>
      </c>
      <c r="G564" s="31" t="b">
        <f>NOT(ISERROR(VLOOKUP(F564,'SE Ohio Counties'!B$1:B$19,1,FALSE)))</f>
        <v>1</v>
      </c>
      <c r="H564" s="13">
        <v>50</v>
      </c>
      <c r="J564" s="13" t="s">
        <v>18</v>
      </c>
      <c r="K564" s="13" t="s">
        <v>2435</v>
      </c>
      <c r="L564" t="str">
        <f t="shared" si="9"/>
        <v/>
      </c>
      <c r="M564" s="13"/>
      <c r="N564" s="22">
        <v>600000</v>
      </c>
      <c r="Q564" s="26" t="s">
        <v>3128</v>
      </c>
      <c r="AA564" s="9" t="s">
        <v>3172</v>
      </c>
      <c r="AD564" s="13" t="s">
        <v>1073</v>
      </c>
    </row>
    <row r="565" spans="1:30" x14ac:dyDescent="0.35">
      <c r="A565" t="s">
        <v>20</v>
      </c>
      <c r="B565" s="9">
        <v>2009</v>
      </c>
      <c r="C565" t="s">
        <v>2433</v>
      </c>
      <c r="D565" s="9" t="s">
        <v>2873</v>
      </c>
      <c r="E565" s="9" t="s">
        <v>44</v>
      </c>
      <c r="F565" s="9" t="s">
        <v>45</v>
      </c>
      <c r="G565" s="31" t="b">
        <f>NOT(ISERROR(VLOOKUP(F565,'SE Ohio Counties'!B$1:B$19,1,FALSE)))</f>
        <v>0</v>
      </c>
      <c r="H565" s="13">
        <v>23</v>
      </c>
      <c r="J565" s="13" t="s">
        <v>787</v>
      </c>
      <c r="K565" s="13" t="s">
        <v>2435</v>
      </c>
      <c r="L565" t="str">
        <f t="shared" si="9"/>
        <v/>
      </c>
      <c r="M565" s="13"/>
      <c r="N565" s="22">
        <v>332658</v>
      </c>
      <c r="Q565" s="9" t="s">
        <v>834</v>
      </c>
      <c r="AA565" s="9" t="s">
        <v>834</v>
      </c>
      <c r="AD565" s="13" t="s">
        <v>1073</v>
      </c>
    </row>
    <row r="566" spans="1:30" x14ac:dyDescent="0.35">
      <c r="A566" t="s">
        <v>20</v>
      </c>
      <c r="B566" s="9">
        <v>2009</v>
      </c>
      <c r="C566" t="s">
        <v>2433</v>
      </c>
      <c r="D566" s="9" t="s">
        <v>2874</v>
      </c>
      <c r="E566" s="9" t="s">
        <v>122</v>
      </c>
      <c r="F566" s="9" t="s">
        <v>88</v>
      </c>
      <c r="G566" s="31" t="b">
        <f>NOT(ISERROR(VLOOKUP(F566,'SE Ohio Counties'!B$1:B$19,1,FALSE)))</f>
        <v>0</v>
      </c>
      <c r="H566" s="13">
        <v>148</v>
      </c>
      <c r="J566" s="13" t="s">
        <v>18</v>
      </c>
      <c r="K566" s="13" t="s">
        <v>2435</v>
      </c>
      <c r="L566" t="str">
        <f t="shared" si="9"/>
        <v/>
      </c>
      <c r="M566" s="13"/>
      <c r="N566" s="22">
        <v>1000000</v>
      </c>
      <c r="Q566" s="9" t="s">
        <v>2486</v>
      </c>
      <c r="AA566" s="9" t="s">
        <v>3162</v>
      </c>
      <c r="AD566" s="13" t="s">
        <v>1073</v>
      </c>
    </row>
    <row r="567" spans="1:30" x14ac:dyDescent="0.35">
      <c r="A567" t="s">
        <v>20</v>
      </c>
      <c r="B567" s="9">
        <v>2009</v>
      </c>
      <c r="C567" t="s">
        <v>2433</v>
      </c>
      <c r="D567" s="9" t="s">
        <v>2875</v>
      </c>
      <c r="E567" s="9" t="s">
        <v>410</v>
      </c>
      <c r="F567" s="9" t="s">
        <v>251</v>
      </c>
      <c r="G567" s="31" t="b">
        <f>NOT(ISERROR(VLOOKUP(F567,'SE Ohio Counties'!B$1:B$19,1,FALSE)))</f>
        <v>0</v>
      </c>
      <c r="H567" s="13">
        <v>45</v>
      </c>
      <c r="J567" s="13" t="s">
        <v>18</v>
      </c>
      <c r="K567" s="13" t="s">
        <v>2435</v>
      </c>
      <c r="L567" t="str">
        <f t="shared" si="9"/>
        <v/>
      </c>
      <c r="M567" s="13"/>
      <c r="N567" s="22">
        <v>475205</v>
      </c>
      <c r="Q567" s="9" t="s">
        <v>129</v>
      </c>
      <c r="AA567" s="9" t="s">
        <v>129</v>
      </c>
      <c r="AD567" s="13" t="s">
        <v>1073</v>
      </c>
    </row>
    <row r="568" spans="1:30" x14ac:dyDescent="0.35">
      <c r="A568" t="s">
        <v>20</v>
      </c>
      <c r="B568" s="9">
        <v>2009</v>
      </c>
      <c r="C568" t="s">
        <v>2433</v>
      </c>
      <c r="D568" s="9" t="s">
        <v>2876</v>
      </c>
      <c r="E568" s="9" t="s">
        <v>3105</v>
      </c>
      <c r="F568" s="9" t="s">
        <v>45</v>
      </c>
      <c r="G568" s="31" t="b">
        <f>NOT(ISERROR(VLOOKUP(F568,'SE Ohio Counties'!B$1:B$19,1,FALSE)))</f>
        <v>0</v>
      </c>
      <c r="H568" s="13">
        <v>44</v>
      </c>
      <c r="J568" s="13" t="s">
        <v>18</v>
      </c>
      <c r="K568" s="13" t="s">
        <v>2442</v>
      </c>
      <c r="L568" t="str">
        <f t="shared" si="9"/>
        <v>New Construction</v>
      </c>
      <c r="M568" s="13"/>
      <c r="N568" s="22">
        <v>642773</v>
      </c>
      <c r="Q568" s="9" t="s">
        <v>388</v>
      </c>
      <c r="AA568" s="9" t="s">
        <v>3173</v>
      </c>
      <c r="AD568" s="13" t="s">
        <v>1073</v>
      </c>
    </row>
    <row r="569" spans="1:30" x14ac:dyDescent="0.35">
      <c r="A569" t="s">
        <v>20</v>
      </c>
      <c r="B569" s="9">
        <v>2009</v>
      </c>
      <c r="C569" t="s">
        <v>2433</v>
      </c>
      <c r="D569" s="9" t="s">
        <v>2877</v>
      </c>
      <c r="E569" s="9" t="s">
        <v>34</v>
      </c>
      <c r="F569" s="9" t="s">
        <v>35</v>
      </c>
      <c r="G569" s="31" t="b">
        <f>NOT(ISERROR(VLOOKUP(F569,'SE Ohio Counties'!B$1:B$19,1,FALSE)))</f>
        <v>0</v>
      </c>
      <c r="H569" s="13">
        <v>100</v>
      </c>
      <c r="J569" s="13" t="s">
        <v>18</v>
      </c>
      <c r="K569" s="13" t="s">
        <v>2435</v>
      </c>
      <c r="L569" t="str">
        <f t="shared" si="9"/>
        <v/>
      </c>
      <c r="M569" s="13"/>
      <c r="N569" s="22">
        <v>774161</v>
      </c>
      <c r="Q569" s="9" t="s">
        <v>129</v>
      </c>
      <c r="AA569" s="9" t="s">
        <v>129</v>
      </c>
      <c r="AD569" s="13" t="s">
        <v>1073</v>
      </c>
    </row>
    <row r="570" spans="1:30" x14ac:dyDescent="0.35">
      <c r="A570" t="s">
        <v>20</v>
      </c>
      <c r="B570" s="9">
        <v>2009</v>
      </c>
      <c r="C570" t="s">
        <v>2433</v>
      </c>
      <c r="D570" s="9" t="s">
        <v>2878</v>
      </c>
      <c r="E570" s="9" t="s">
        <v>636</v>
      </c>
      <c r="F570" s="9" t="s">
        <v>637</v>
      </c>
      <c r="G570" s="31" t="b">
        <f>NOT(ISERROR(VLOOKUP(F570,'SE Ohio Counties'!B$1:B$19,1,FALSE)))</f>
        <v>0</v>
      </c>
      <c r="H570" s="13">
        <v>117</v>
      </c>
      <c r="J570" s="13" t="s">
        <v>18</v>
      </c>
      <c r="K570" s="13" t="s">
        <v>2435</v>
      </c>
      <c r="L570" t="str">
        <f t="shared" si="9"/>
        <v/>
      </c>
      <c r="M570" s="13"/>
      <c r="N570" s="22">
        <v>798451</v>
      </c>
      <c r="Q570" s="26" t="s">
        <v>3129</v>
      </c>
      <c r="AA570" s="9" t="s">
        <v>3174</v>
      </c>
      <c r="AD570" s="13" t="s">
        <v>1073</v>
      </c>
    </row>
    <row r="571" spans="1:30" x14ac:dyDescent="0.35">
      <c r="A571" t="s">
        <v>20</v>
      </c>
      <c r="B571" s="9">
        <v>2009</v>
      </c>
      <c r="C571" t="s">
        <v>2433</v>
      </c>
      <c r="D571" s="9" t="s">
        <v>2879</v>
      </c>
      <c r="E571" s="9" t="s">
        <v>793</v>
      </c>
      <c r="F571" s="9" t="s">
        <v>637</v>
      </c>
      <c r="G571" s="31" t="b">
        <f>NOT(ISERROR(VLOOKUP(F571,'SE Ohio Counties'!B$1:B$19,1,FALSE)))</f>
        <v>0</v>
      </c>
      <c r="H571" s="13">
        <v>39</v>
      </c>
      <c r="J571" s="13" t="s">
        <v>2</v>
      </c>
      <c r="K571" s="13" t="s">
        <v>2442</v>
      </c>
      <c r="L571" t="str">
        <f t="shared" si="9"/>
        <v>New Construction</v>
      </c>
      <c r="M571" s="13"/>
      <c r="N571" s="22">
        <v>622758</v>
      </c>
      <c r="Q571" s="9" t="s">
        <v>153</v>
      </c>
      <c r="AA571" s="9" t="s">
        <v>3167</v>
      </c>
      <c r="AD571" s="13" t="s">
        <v>1086</v>
      </c>
    </row>
    <row r="572" spans="1:30" x14ac:dyDescent="0.35">
      <c r="A572" t="s">
        <v>20</v>
      </c>
      <c r="B572" s="9">
        <v>2009</v>
      </c>
      <c r="C572" t="s">
        <v>2433</v>
      </c>
      <c r="D572" s="9" t="s">
        <v>2880</v>
      </c>
      <c r="E572" s="9" t="s">
        <v>3106</v>
      </c>
      <c r="F572" s="9" t="s">
        <v>188</v>
      </c>
      <c r="G572" s="31" t="b">
        <f>NOT(ISERROR(VLOOKUP(F572,'SE Ohio Counties'!B$1:B$19,1,FALSE)))</f>
        <v>0</v>
      </c>
      <c r="H572" s="13">
        <v>52</v>
      </c>
      <c r="J572" s="13" t="s">
        <v>18</v>
      </c>
      <c r="K572" s="13" t="s">
        <v>2442</v>
      </c>
      <c r="L572" t="str">
        <f t="shared" si="9"/>
        <v>New Construction</v>
      </c>
      <c r="M572" s="13"/>
      <c r="N572" s="22">
        <v>1000000</v>
      </c>
      <c r="Q572" s="9" t="s">
        <v>370</v>
      </c>
      <c r="AA572" s="9" t="s">
        <v>3168</v>
      </c>
      <c r="AD572" s="13" t="s">
        <v>1073</v>
      </c>
    </row>
    <row r="573" spans="1:30" x14ac:dyDescent="0.35">
      <c r="A573" t="s">
        <v>20</v>
      </c>
      <c r="B573" s="9">
        <v>2009</v>
      </c>
      <c r="C573" t="s">
        <v>2433</v>
      </c>
      <c r="D573" s="9" t="s">
        <v>2881</v>
      </c>
      <c r="E573" s="9" t="s">
        <v>34</v>
      </c>
      <c r="F573" s="9" t="s">
        <v>35</v>
      </c>
      <c r="G573" s="31" t="b">
        <f>NOT(ISERROR(VLOOKUP(F573,'SE Ohio Counties'!B$1:B$19,1,FALSE)))</f>
        <v>0</v>
      </c>
      <c r="H573" s="13">
        <v>44</v>
      </c>
      <c r="J573" s="13" t="s">
        <v>2</v>
      </c>
      <c r="K573" s="13" t="s">
        <v>2442</v>
      </c>
      <c r="L573" t="str">
        <f t="shared" si="9"/>
        <v>New Construction</v>
      </c>
      <c r="M573" s="13"/>
      <c r="N573" s="22">
        <v>802072</v>
      </c>
      <c r="Q573" s="9" t="s">
        <v>2647</v>
      </c>
      <c r="AA573" s="9" t="s">
        <v>3171</v>
      </c>
      <c r="AD573" s="13" t="s">
        <v>1086</v>
      </c>
    </row>
    <row r="574" spans="1:30" x14ac:dyDescent="0.35">
      <c r="A574" t="s">
        <v>20</v>
      </c>
      <c r="B574" s="9">
        <v>2009</v>
      </c>
      <c r="C574" t="s">
        <v>2433</v>
      </c>
      <c r="D574" s="9" t="s">
        <v>2882</v>
      </c>
      <c r="E574" s="9" t="s">
        <v>3107</v>
      </c>
      <c r="F574" s="9" t="s">
        <v>1092</v>
      </c>
      <c r="G574" s="31" t="b">
        <f>NOT(ISERROR(VLOOKUP(F574,'SE Ohio Counties'!B$1:B$19,1,FALSE)))</f>
        <v>1</v>
      </c>
      <c r="H574" s="13">
        <v>24</v>
      </c>
      <c r="J574" s="13" t="s">
        <v>2</v>
      </c>
      <c r="K574" s="13" t="s">
        <v>2442</v>
      </c>
      <c r="L574" t="str">
        <f t="shared" si="9"/>
        <v>New Construction</v>
      </c>
      <c r="M574" s="13"/>
      <c r="N574" s="22">
        <v>330558</v>
      </c>
      <c r="Q574" s="26" t="s">
        <v>2647</v>
      </c>
      <c r="AA574" s="9" t="s">
        <v>3171</v>
      </c>
      <c r="AD574" s="13" t="s">
        <v>1073</v>
      </c>
    </row>
    <row r="575" spans="1:30" x14ac:dyDescent="0.35">
      <c r="A575" t="s">
        <v>20</v>
      </c>
      <c r="B575" s="9">
        <v>2009</v>
      </c>
      <c r="C575" t="s">
        <v>2433</v>
      </c>
      <c r="D575" s="9" t="s">
        <v>2160</v>
      </c>
      <c r="E575" s="9" t="s">
        <v>128</v>
      </c>
      <c r="F575" s="9" t="s">
        <v>58</v>
      </c>
      <c r="G575" s="31" t="b">
        <f>NOT(ISERROR(VLOOKUP(F575,'SE Ohio Counties'!B$1:B$19,1,FALSE)))</f>
        <v>0</v>
      </c>
      <c r="H575" s="13">
        <v>55</v>
      </c>
      <c r="J575" s="13" t="s">
        <v>18</v>
      </c>
      <c r="K575" s="13" t="s">
        <v>2435</v>
      </c>
      <c r="L575" t="str">
        <f t="shared" si="9"/>
        <v/>
      </c>
      <c r="M575" s="13"/>
      <c r="N575" s="22">
        <v>890943</v>
      </c>
      <c r="Q575" s="9" t="s">
        <v>129</v>
      </c>
      <c r="AA575" s="9" t="s">
        <v>129</v>
      </c>
      <c r="AD575" s="13" t="s">
        <v>1073</v>
      </c>
    </row>
    <row r="576" spans="1:30" x14ac:dyDescent="0.35">
      <c r="A576" t="s">
        <v>20</v>
      </c>
      <c r="B576" s="9">
        <v>2009</v>
      </c>
      <c r="C576" t="s">
        <v>2433</v>
      </c>
      <c r="D576" s="9" t="s">
        <v>2883</v>
      </c>
      <c r="E576" s="9" t="s">
        <v>3108</v>
      </c>
      <c r="F576" s="9" t="s">
        <v>814</v>
      </c>
      <c r="G576" s="31" t="b">
        <f>NOT(ISERROR(VLOOKUP(F576,'SE Ohio Counties'!B$1:B$19,1,FALSE)))</f>
        <v>0</v>
      </c>
      <c r="H576" s="13">
        <v>42</v>
      </c>
      <c r="J576" s="13" t="s">
        <v>18</v>
      </c>
      <c r="K576" s="13" t="s">
        <v>2435</v>
      </c>
      <c r="L576" t="str">
        <f t="shared" si="9"/>
        <v/>
      </c>
      <c r="M576" s="13"/>
      <c r="N576" s="22">
        <v>386787</v>
      </c>
      <c r="Q576" s="9" t="s">
        <v>2647</v>
      </c>
      <c r="AA576" s="9" t="s">
        <v>3171</v>
      </c>
      <c r="AD576" s="13" t="s">
        <v>1073</v>
      </c>
    </row>
    <row r="577" spans="1:30" x14ac:dyDescent="0.35">
      <c r="A577" t="s">
        <v>20</v>
      </c>
      <c r="B577" s="9">
        <v>2009</v>
      </c>
      <c r="C577" t="s">
        <v>2433</v>
      </c>
      <c r="D577" s="9" t="s">
        <v>2884</v>
      </c>
      <c r="E577" s="9" t="s">
        <v>1105</v>
      </c>
      <c r="F577" s="9" t="s">
        <v>95</v>
      </c>
      <c r="G577" s="31" t="b">
        <f>NOT(ISERROR(VLOOKUP(F577,'SE Ohio Counties'!B$1:B$19,1,FALSE)))</f>
        <v>0</v>
      </c>
      <c r="H577" s="13">
        <v>32</v>
      </c>
      <c r="J577" s="13" t="s">
        <v>18</v>
      </c>
      <c r="K577" s="13" t="s">
        <v>2442</v>
      </c>
      <c r="L577" t="str">
        <f t="shared" si="9"/>
        <v>New Construction</v>
      </c>
      <c r="M577" s="13"/>
      <c r="N577" s="22">
        <v>417711</v>
      </c>
      <c r="Q577" s="26" t="s">
        <v>2466</v>
      </c>
      <c r="AA577" s="9" t="s">
        <v>3175</v>
      </c>
      <c r="AD577" s="13" t="s">
        <v>1073</v>
      </c>
    </row>
    <row r="578" spans="1:30" x14ac:dyDescent="0.35">
      <c r="A578" t="s">
        <v>20</v>
      </c>
      <c r="B578" s="9">
        <v>2009</v>
      </c>
      <c r="C578" t="s">
        <v>2433</v>
      </c>
      <c r="D578" s="9" t="s">
        <v>2885</v>
      </c>
      <c r="E578" s="9" t="s">
        <v>144</v>
      </c>
      <c r="F578" s="9" t="s">
        <v>145</v>
      </c>
      <c r="G578" s="31" t="b">
        <f>NOT(ISERROR(VLOOKUP(F578,'SE Ohio Counties'!B$1:B$19,1,FALSE)))</f>
        <v>0</v>
      </c>
      <c r="H578" s="13">
        <v>83</v>
      </c>
      <c r="J578" s="13" t="s">
        <v>787</v>
      </c>
      <c r="K578" s="13" t="s">
        <v>2442</v>
      </c>
      <c r="L578" t="str">
        <f t="shared" si="9"/>
        <v>New Construction</v>
      </c>
      <c r="M578" s="13"/>
      <c r="N578" s="22">
        <v>1000000</v>
      </c>
      <c r="Q578" s="9" t="s">
        <v>2821</v>
      </c>
      <c r="AA578" s="9" t="s">
        <v>314</v>
      </c>
      <c r="AD578" s="13" t="s">
        <v>1073</v>
      </c>
    </row>
    <row r="579" spans="1:30" x14ac:dyDescent="0.35">
      <c r="A579" t="s">
        <v>20</v>
      </c>
      <c r="B579" s="9">
        <v>2009</v>
      </c>
      <c r="C579" t="s">
        <v>2433</v>
      </c>
      <c r="D579" s="9" t="s">
        <v>2886</v>
      </c>
      <c r="E579" s="9" t="s">
        <v>3109</v>
      </c>
      <c r="F579" s="9" t="s">
        <v>45</v>
      </c>
      <c r="G579" s="31" t="b">
        <f>NOT(ISERROR(VLOOKUP(F579,'SE Ohio Counties'!B$1:B$19,1,FALSE)))</f>
        <v>0</v>
      </c>
      <c r="H579" s="13">
        <v>81</v>
      </c>
      <c r="J579" s="13" t="s">
        <v>18</v>
      </c>
      <c r="K579" s="13" t="s">
        <v>2435</v>
      </c>
      <c r="L579" t="str">
        <f t="shared" si="9"/>
        <v/>
      </c>
      <c r="M579" s="13"/>
      <c r="N579" s="22">
        <v>480814</v>
      </c>
      <c r="Q579" s="9" t="s">
        <v>3130</v>
      </c>
      <c r="AA579" s="9" t="s">
        <v>3176</v>
      </c>
      <c r="AD579" s="13" t="s">
        <v>1073</v>
      </c>
    </row>
    <row r="580" spans="1:30" x14ac:dyDescent="0.35">
      <c r="A580" t="s">
        <v>20</v>
      </c>
      <c r="B580" s="9">
        <v>2009</v>
      </c>
      <c r="C580" t="s">
        <v>2433</v>
      </c>
      <c r="D580" s="9" t="s">
        <v>2887</v>
      </c>
      <c r="E580" s="9" t="s">
        <v>44</v>
      </c>
      <c r="F580" s="9" t="s">
        <v>45</v>
      </c>
      <c r="G580" s="31" t="b">
        <f>NOT(ISERROR(VLOOKUP(F580,'SE Ohio Counties'!B$1:B$19,1,FALSE)))</f>
        <v>0</v>
      </c>
      <c r="H580" s="13">
        <v>72</v>
      </c>
      <c r="J580" s="13" t="s">
        <v>18</v>
      </c>
      <c r="K580" s="13" t="s">
        <v>2435</v>
      </c>
      <c r="L580" t="str">
        <f t="shared" si="9"/>
        <v/>
      </c>
      <c r="M580" s="13"/>
      <c r="N580" s="22">
        <v>1000000</v>
      </c>
      <c r="Q580" s="9" t="s">
        <v>3131</v>
      </c>
      <c r="AA580" s="9" t="s">
        <v>3177</v>
      </c>
      <c r="AD580" s="13" t="s">
        <v>1073</v>
      </c>
    </row>
    <row r="581" spans="1:30" x14ac:dyDescent="0.35">
      <c r="A581" t="s">
        <v>20</v>
      </c>
      <c r="B581" s="9">
        <v>2009</v>
      </c>
      <c r="C581" t="s">
        <v>2433</v>
      </c>
      <c r="D581" s="9" t="s">
        <v>2888</v>
      </c>
      <c r="E581" s="9" t="s">
        <v>68</v>
      </c>
      <c r="F581" s="9" t="s">
        <v>69</v>
      </c>
      <c r="G581" s="31" t="b">
        <f>NOT(ISERROR(VLOOKUP(F581,'SE Ohio Counties'!B$1:B$19,1,FALSE)))</f>
        <v>0</v>
      </c>
      <c r="H581" s="13">
        <v>103</v>
      </c>
      <c r="J581" s="13" t="s">
        <v>18</v>
      </c>
      <c r="K581" s="13" t="s">
        <v>2435</v>
      </c>
      <c r="L581" t="str">
        <f t="shared" si="9"/>
        <v/>
      </c>
      <c r="M581" s="13"/>
      <c r="N581" s="22">
        <v>948936</v>
      </c>
      <c r="Q581" s="9" t="s">
        <v>195</v>
      </c>
      <c r="AA581" s="9" t="s">
        <v>2454</v>
      </c>
      <c r="AD581" s="13" t="s">
        <v>1073</v>
      </c>
    </row>
    <row r="582" spans="1:30" x14ac:dyDescent="0.35">
      <c r="A582" t="s">
        <v>20</v>
      </c>
      <c r="B582" s="9">
        <v>2009</v>
      </c>
      <c r="C582" t="s">
        <v>2433</v>
      </c>
      <c r="D582" s="9" t="s">
        <v>2889</v>
      </c>
      <c r="E582" s="9" t="s">
        <v>128</v>
      </c>
      <c r="F582" s="9" t="s">
        <v>58</v>
      </c>
      <c r="G582" s="31" t="b">
        <f>NOT(ISERROR(VLOOKUP(F582,'SE Ohio Counties'!B$1:B$19,1,FALSE)))</f>
        <v>0</v>
      </c>
      <c r="H582" s="13">
        <v>42</v>
      </c>
      <c r="J582" s="13" t="s">
        <v>18</v>
      </c>
      <c r="K582" s="13" t="s">
        <v>2442</v>
      </c>
      <c r="L582" t="str">
        <f t="shared" si="9"/>
        <v>New Construction</v>
      </c>
      <c r="M582" s="13"/>
      <c r="N582" s="22">
        <v>793142</v>
      </c>
      <c r="Q582" s="9" t="s">
        <v>310</v>
      </c>
      <c r="AA582" s="9" t="s">
        <v>3178</v>
      </c>
      <c r="AD582" s="13" t="s">
        <v>1073</v>
      </c>
    </row>
    <row r="583" spans="1:30" x14ac:dyDescent="0.35">
      <c r="A583" t="s">
        <v>20</v>
      </c>
      <c r="B583" s="9">
        <v>2009</v>
      </c>
      <c r="C583" t="s">
        <v>2433</v>
      </c>
      <c r="D583" s="9" t="s">
        <v>2890</v>
      </c>
      <c r="E583" s="9" t="s">
        <v>3110</v>
      </c>
      <c r="F583" s="9" t="s">
        <v>692</v>
      </c>
      <c r="G583" s="31" t="b">
        <f>NOT(ISERROR(VLOOKUP(F583,'SE Ohio Counties'!B$1:B$19,1,FALSE)))</f>
        <v>0</v>
      </c>
      <c r="H583" s="13">
        <v>40</v>
      </c>
      <c r="J583" s="13" t="s">
        <v>18</v>
      </c>
      <c r="K583" s="13" t="s">
        <v>2442</v>
      </c>
      <c r="L583" t="str">
        <f t="shared" si="9"/>
        <v>New Construction</v>
      </c>
      <c r="M583" s="13"/>
      <c r="N583" s="22">
        <v>459713</v>
      </c>
      <c r="Q583" s="9" t="s">
        <v>3127</v>
      </c>
      <c r="AA583" s="9" t="s">
        <v>3169</v>
      </c>
      <c r="AD583" s="13" t="s">
        <v>1073</v>
      </c>
    </row>
    <row r="584" spans="1:30" x14ac:dyDescent="0.35">
      <c r="A584" t="s">
        <v>20</v>
      </c>
      <c r="B584" s="9">
        <v>2009</v>
      </c>
      <c r="C584" t="s">
        <v>2433</v>
      </c>
      <c r="D584" s="9" t="s">
        <v>2891</v>
      </c>
      <c r="E584" s="9" t="s">
        <v>3111</v>
      </c>
      <c r="F584" s="9" t="s">
        <v>69</v>
      </c>
      <c r="G584" s="31" t="b">
        <f>NOT(ISERROR(VLOOKUP(F584,'SE Ohio Counties'!B$1:B$19,1,FALSE)))</f>
        <v>0</v>
      </c>
      <c r="H584" s="13">
        <v>35</v>
      </c>
      <c r="J584" s="13" t="s">
        <v>2</v>
      </c>
      <c r="K584" s="13" t="s">
        <v>2442</v>
      </c>
      <c r="L584" t="str">
        <f t="shared" si="9"/>
        <v>New Construction</v>
      </c>
      <c r="M584" s="13"/>
      <c r="N584" s="22">
        <v>625201</v>
      </c>
      <c r="Q584" s="9" t="s">
        <v>195</v>
      </c>
      <c r="AA584" s="9" t="s">
        <v>2833</v>
      </c>
      <c r="AD584" s="13" t="s">
        <v>1073</v>
      </c>
    </row>
    <row r="585" spans="1:30" x14ac:dyDescent="0.35">
      <c r="A585" t="s">
        <v>20</v>
      </c>
      <c r="B585" s="9">
        <v>2009</v>
      </c>
      <c r="C585" t="s">
        <v>2433</v>
      </c>
      <c r="D585" s="9" t="s">
        <v>2892</v>
      </c>
      <c r="E585" s="9" t="s">
        <v>144</v>
      </c>
      <c r="F585" s="9" t="s">
        <v>145</v>
      </c>
      <c r="G585" s="31" t="b">
        <f>NOT(ISERROR(VLOOKUP(F585,'SE Ohio Counties'!B$1:B$19,1,FALSE)))</f>
        <v>0</v>
      </c>
      <c r="H585" s="13">
        <v>30</v>
      </c>
      <c r="J585" s="13" t="s">
        <v>2</v>
      </c>
      <c r="K585" s="13" t="s">
        <v>2442</v>
      </c>
      <c r="L585" t="str">
        <f t="shared" si="9"/>
        <v>New Construction</v>
      </c>
      <c r="M585" s="13"/>
      <c r="N585" s="22">
        <v>743898</v>
      </c>
      <c r="Q585" s="26" t="s">
        <v>2361</v>
      </c>
      <c r="AA585" s="26" t="s">
        <v>3169</v>
      </c>
      <c r="AD585" s="13" t="s">
        <v>1086</v>
      </c>
    </row>
    <row r="586" spans="1:30" x14ac:dyDescent="0.35">
      <c r="A586" t="s">
        <v>20</v>
      </c>
      <c r="B586" s="9">
        <v>2009</v>
      </c>
      <c r="C586" t="s">
        <v>2433</v>
      </c>
      <c r="D586" s="9" t="s">
        <v>2893</v>
      </c>
      <c r="E586" s="9" t="s">
        <v>956</v>
      </c>
      <c r="F586" s="9" t="s">
        <v>88</v>
      </c>
      <c r="G586" s="31" t="b">
        <f>NOT(ISERROR(VLOOKUP(F586,'SE Ohio Counties'!B$1:B$19,1,FALSE)))</f>
        <v>0</v>
      </c>
      <c r="H586" s="13">
        <v>40</v>
      </c>
      <c r="J586" s="13" t="s">
        <v>18</v>
      </c>
      <c r="K586" s="13" t="s">
        <v>2442</v>
      </c>
      <c r="L586" t="str">
        <f t="shared" si="9"/>
        <v>New Construction</v>
      </c>
      <c r="M586" s="13"/>
      <c r="N586" s="22">
        <v>552260</v>
      </c>
      <c r="Q586" s="26" t="s">
        <v>2501</v>
      </c>
      <c r="AA586" s="9" t="s">
        <v>3179</v>
      </c>
      <c r="AD586" s="13" t="s">
        <v>1073</v>
      </c>
    </row>
    <row r="587" spans="1:30" x14ac:dyDescent="0.35">
      <c r="A587" t="s">
        <v>20</v>
      </c>
      <c r="B587" s="9">
        <v>2009</v>
      </c>
      <c r="C587" t="s">
        <v>2433</v>
      </c>
      <c r="D587" s="9" t="s">
        <v>2894</v>
      </c>
      <c r="E587" s="9" t="s">
        <v>1255</v>
      </c>
      <c r="F587" s="9" t="s">
        <v>1256</v>
      </c>
      <c r="G587" s="31" t="b">
        <f>NOT(ISERROR(VLOOKUP(F587,'SE Ohio Counties'!B$1:B$19,1,FALSE)))</f>
        <v>0</v>
      </c>
      <c r="H587" s="13">
        <v>48</v>
      </c>
      <c r="J587" s="13" t="s">
        <v>2</v>
      </c>
      <c r="K587" s="13" t="s">
        <v>2435</v>
      </c>
      <c r="L587" t="str">
        <f t="shared" si="9"/>
        <v/>
      </c>
      <c r="M587" s="13"/>
      <c r="N587" s="22">
        <v>473324</v>
      </c>
      <c r="Q587" s="26" t="s">
        <v>2647</v>
      </c>
      <c r="AA587" s="9" t="s">
        <v>3171</v>
      </c>
      <c r="AD587" s="13" t="s">
        <v>1073</v>
      </c>
    </row>
    <row r="588" spans="1:30" x14ac:dyDescent="0.35">
      <c r="A588" t="s">
        <v>20</v>
      </c>
      <c r="B588" s="9">
        <v>2009</v>
      </c>
      <c r="C588" t="s">
        <v>2433</v>
      </c>
      <c r="D588" s="9" t="s">
        <v>2895</v>
      </c>
      <c r="E588" s="9" t="s">
        <v>2397</v>
      </c>
      <c r="F588" s="9" t="s">
        <v>58</v>
      </c>
      <c r="G588" s="31" t="b">
        <f>NOT(ISERROR(VLOOKUP(F588,'SE Ohio Counties'!B$1:B$19,1,FALSE)))</f>
        <v>0</v>
      </c>
      <c r="H588" s="13">
        <v>32</v>
      </c>
      <c r="J588" s="13" t="s">
        <v>18</v>
      </c>
      <c r="K588" s="13" t="s">
        <v>2442</v>
      </c>
      <c r="L588" t="str">
        <f t="shared" si="9"/>
        <v>New Construction</v>
      </c>
      <c r="M588" s="13"/>
      <c r="N588" s="22">
        <v>466289</v>
      </c>
      <c r="Q588" s="9" t="s">
        <v>2361</v>
      </c>
      <c r="AA588" s="9" t="s">
        <v>3169</v>
      </c>
      <c r="AD588" s="13" t="s">
        <v>1073</v>
      </c>
    </row>
    <row r="589" spans="1:30" x14ac:dyDescent="0.35">
      <c r="A589" t="s">
        <v>20</v>
      </c>
      <c r="B589" s="9">
        <v>2009</v>
      </c>
      <c r="C589" t="s">
        <v>2433</v>
      </c>
      <c r="D589" s="9" t="s">
        <v>2896</v>
      </c>
      <c r="E589" s="9" t="s">
        <v>34</v>
      </c>
      <c r="F589" s="9" t="s">
        <v>35</v>
      </c>
      <c r="G589" s="31" t="b">
        <f>NOT(ISERROR(VLOOKUP(F589,'SE Ohio Counties'!B$1:B$19,1,FALSE)))</f>
        <v>0</v>
      </c>
      <c r="H589" s="13">
        <v>40</v>
      </c>
      <c r="J589" s="13" t="s">
        <v>2</v>
      </c>
      <c r="K589" s="13" t="s">
        <v>2442</v>
      </c>
      <c r="L589" t="str">
        <f t="shared" si="9"/>
        <v>New Construction</v>
      </c>
      <c r="M589" s="13"/>
      <c r="N589" s="22">
        <v>840168</v>
      </c>
      <c r="Q589" s="9" t="s">
        <v>3132</v>
      </c>
      <c r="AA589" s="9" t="s">
        <v>2836</v>
      </c>
      <c r="AD589" s="13" t="s">
        <v>1086</v>
      </c>
    </row>
    <row r="590" spans="1:30" x14ac:dyDescent="0.35">
      <c r="A590" t="s">
        <v>20</v>
      </c>
      <c r="B590" s="9">
        <v>2008</v>
      </c>
      <c r="C590" s="9" t="s">
        <v>2897</v>
      </c>
      <c r="D590" s="9" t="s">
        <v>2898</v>
      </c>
      <c r="E590" s="9" t="s">
        <v>317</v>
      </c>
      <c r="F590" s="9" t="s">
        <v>188</v>
      </c>
      <c r="G590" s="31" t="b">
        <f>NOT(ISERROR(VLOOKUP(F590,'SE Ohio Counties'!B$1:B$19,1,FALSE)))</f>
        <v>0</v>
      </c>
      <c r="H590" s="13">
        <v>56</v>
      </c>
      <c r="J590" s="13" t="s">
        <v>18</v>
      </c>
      <c r="K590" s="13" t="s">
        <v>2442</v>
      </c>
      <c r="L590" t="str">
        <f t="shared" si="9"/>
        <v>New Construction</v>
      </c>
      <c r="M590" s="13"/>
      <c r="N590" s="22">
        <v>997727</v>
      </c>
      <c r="Q590" s="9" t="s">
        <v>2664</v>
      </c>
      <c r="AA590" s="9" t="s">
        <v>3168</v>
      </c>
      <c r="AD590" s="13" t="s">
        <v>1073</v>
      </c>
    </row>
    <row r="591" spans="1:30" x14ac:dyDescent="0.35">
      <c r="A591" t="s">
        <v>20</v>
      </c>
      <c r="B591" s="9">
        <v>2008</v>
      </c>
      <c r="C591" s="9" t="s">
        <v>2899</v>
      </c>
      <c r="D591" s="9" t="s">
        <v>2900</v>
      </c>
      <c r="E591" s="9" t="s">
        <v>34</v>
      </c>
      <c r="F591" s="9" t="s">
        <v>35</v>
      </c>
      <c r="G591" s="31" t="b">
        <f>NOT(ISERROR(VLOOKUP(F591,'SE Ohio Counties'!B$1:B$19,1,FALSE)))</f>
        <v>0</v>
      </c>
      <c r="H591" s="13">
        <v>50</v>
      </c>
      <c r="J591" s="13" t="s">
        <v>18</v>
      </c>
      <c r="K591" s="13" t="s">
        <v>2435</v>
      </c>
      <c r="L591" t="str">
        <f t="shared" si="9"/>
        <v/>
      </c>
      <c r="M591" s="13"/>
      <c r="N591" s="22">
        <v>398467</v>
      </c>
      <c r="Q591" s="9" t="s">
        <v>227</v>
      </c>
      <c r="AA591" s="9" t="s">
        <v>3175</v>
      </c>
      <c r="AD591" s="13" t="s">
        <v>1073</v>
      </c>
    </row>
    <row r="592" spans="1:30" x14ac:dyDescent="0.35">
      <c r="A592" t="s">
        <v>20</v>
      </c>
      <c r="B592" s="9">
        <v>2008</v>
      </c>
      <c r="C592" s="10" t="s">
        <v>2901</v>
      </c>
      <c r="D592" s="9" t="s">
        <v>2902</v>
      </c>
      <c r="E592" s="10" t="s">
        <v>284</v>
      </c>
      <c r="F592" s="10" t="s">
        <v>285</v>
      </c>
      <c r="G592" s="31" t="b">
        <f>NOT(ISERROR(VLOOKUP(F592,'SE Ohio Counties'!B$1:B$19,1,FALSE)))</f>
        <v>0</v>
      </c>
      <c r="H592" s="15">
        <v>40</v>
      </c>
      <c r="J592" s="18" t="s">
        <v>18</v>
      </c>
      <c r="K592" s="18" t="s">
        <v>2442</v>
      </c>
      <c r="L592" t="str">
        <f t="shared" si="9"/>
        <v>New Construction</v>
      </c>
      <c r="M592" s="13"/>
      <c r="N592" s="22">
        <v>393984</v>
      </c>
      <c r="Q592" s="10" t="s">
        <v>3133</v>
      </c>
      <c r="AA592" s="10" t="s">
        <v>3180</v>
      </c>
      <c r="AD592" s="13" t="s">
        <v>1073</v>
      </c>
    </row>
    <row r="593" spans="1:30" x14ac:dyDescent="0.35">
      <c r="A593" t="s">
        <v>20</v>
      </c>
      <c r="B593" s="9">
        <v>2008</v>
      </c>
      <c r="C593" s="9" t="s">
        <v>2903</v>
      </c>
      <c r="D593" s="9" t="s">
        <v>2904</v>
      </c>
      <c r="E593" s="9" t="s">
        <v>68</v>
      </c>
      <c r="F593" s="9" t="s">
        <v>69</v>
      </c>
      <c r="G593" s="31" t="b">
        <f>NOT(ISERROR(VLOOKUP(F593,'SE Ohio Counties'!B$1:B$19,1,FALSE)))</f>
        <v>0</v>
      </c>
      <c r="H593" s="13">
        <v>65</v>
      </c>
      <c r="J593" s="13" t="s">
        <v>2</v>
      </c>
      <c r="K593" s="13" t="s">
        <v>2435</v>
      </c>
      <c r="L593" t="str">
        <f t="shared" si="9"/>
        <v/>
      </c>
      <c r="M593" s="13"/>
      <c r="N593" s="22">
        <v>1067308</v>
      </c>
      <c r="Q593" s="26" t="s">
        <v>195</v>
      </c>
      <c r="AA593" s="9" t="s">
        <v>2833</v>
      </c>
      <c r="AD593" s="13" t="s">
        <v>1073</v>
      </c>
    </row>
    <row r="594" spans="1:30" x14ac:dyDescent="0.35">
      <c r="A594" t="s">
        <v>20</v>
      </c>
      <c r="B594" s="9">
        <v>2008</v>
      </c>
      <c r="C594" s="9" t="s">
        <v>2905</v>
      </c>
      <c r="D594" s="9" t="s">
        <v>1675</v>
      </c>
      <c r="E594" s="9" t="s">
        <v>530</v>
      </c>
      <c r="F594" s="9" t="s">
        <v>531</v>
      </c>
      <c r="G594" s="31" t="b">
        <f>NOT(ISERROR(VLOOKUP(F594,'SE Ohio Counties'!B$1:B$19,1,FALSE)))</f>
        <v>0</v>
      </c>
      <c r="H594" s="13">
        <v>94</v>
      </c>
      <c r="J594" s="13" t="s">
        <v>2</v>
      </c>
      <c r="K594" s="13" t="s">
        <v>2435</v>
      </c>
      <c r="L594" t="str">
        <f t="shared" si="9"/>
        <v/>
      </c>
      <c r="M594" s="13"/>
      <c r="N594" s="22">
        <v>487156</v>
      </c>
      <c r="Q594" s="26" t="s">
        <v>997</v>
      </c>
      <c r="AA594" s="9" t="s">
        <v>2834</v>
      </c>
      <c r="AD594" s="13" t="s">
        <v>1073</v>
      </c>
    </row>
    <row r="595" spans="1:30" x14ac:dyDescent="0.35">
      <c r="A595" t="s">
        <v>20</v>
      </c>
      <c r="B595" s="9">
        <v>2008</v>
      </c>
      <c r="C595" s="9" t="s">
        <v>2906</v>
      </c>
      <c r="D595" s="9" t="s">
        <v>2907</v>
      </c>
      <c r="E595" s="9" t="s">
        <v>128</v>
      </c>
      <c r="F595" s="9" t="s">
        <v>58</v>
      </c>
      <c r="G595" s="31" t="b">
        <f>NOT(ISERROR(VLOOKUP(F595,'SE Ohio Counties'!B$1:B$19,1,FALSE)))</f>
        <v>0</v>
      </c>
      <c r="H595" s="13">
        <v>40</v>
      </c>
      <c r="J595" s="13" t="s">
        <v>787</v>
      </c>
      <c r="K595" s="13" t="s">
        <v>2442</v>
      </c>
      <c r="L595" t="str">
        <f t="shared" si="9"/>
        <v>New Construction</v>
      </c>
      <c r="M595" s="13"/>
      <c r="N595" s="22">
        <v>515220</v>
      </c>
      <c r="Q595" s="26" t="s">
        <v>3130</v>
      </c>
      <c r="AA595" s="9" t="s">
        <v>3130</v>
      </c>
      <c r="AD595" s="13" t="s">
        <v>1073</v>
      </c>
    </row>
    <row r="596" spans="1:30" x14ac:dyDescent="0.35">
      <c r="A596" t="s">
        <v>20</v>
      </c>
      <c r="B596" s="9">
        <v>2008</v>
      </c>
      <c r="C596" s="9" t="s">
        <v>2908</v>
      </c>
      <c r="D596" s="9" t="s">
        <v>2909</v>
      </c>
      <c r="E596" s="9" t="s">
        <v>44</v>
      </c>
      <c r="F596" s="9" t="s">
        <v>45</v>
      </c>
      <c r="G596" s="31" t="b">
        <f>NOT(ISERROR(VLOOKUP(F596,'SE Ohio Counties'!B$1:B$19,1,FALSE)))</f>
        <v>0</v>
      </c>
      <c r="H596" s="13">
        <v>24</v>
      </c>
      <c r="J596" s="13" t="s">
        <v>2</v>
      </c>
      <c r="K596" s="13" t="s">
        <v>2442</v>
      </c>
      <c r="L596" t="str">
        <f t="shared" si="9"/>
        <v>New Construction</v>
      </c>
      <c r="M596" s="13"/>
      <c r="N596" s="22">
        <v>500000</v>
      </c>
      <c r="Q596" s="26" t="s">
        <v>2591</v>
      </c>
      <c r="AA596" s="9" t="s">
        <v>2591</v>
      </c>
      <c r="AD596" s="13" t="s">
        <v>1086</v>
      </c>
    </row>
    <row r="597" spans="1:30" x14ac:dyDescent="0.35">
      <c r="A597" t="s">
        <v>20</v>
      </c>
      <c r="B597" s="9">
        <v>2008</v>
      </c>
      <c r="C597" s="9" t="s">
        <v>2910</v>
      </c>
      <c r="D597" s="9" t="s">
        <v>2911</v>
      </c>
      <c r="E597" s="9" t="s">
        <v>44</v>
      </c>
      <c r="F597" s="9" t="s">
        <v>45</v>
      </c>
      <c r="G597" s="31" t="b">
        <f>NOT(ISERROR(VLOOKUP(F597,'SE Ohio Counties'!B$1:B$19,1,FALSE)))</f>
        <v>0</v>
      </c>
      <c r="H597" s="13">
        <v>52</v>
      </c>
      <c r="J597" s="13" t="s">
        <v>2</v>
      </c>
      <c r="K597" s="13" t="s">
        <v>2442</v>
      </c>
      <c r="L597" t="str">
        <f t="shared" si="9"/>
        <v>New Construction</v>
      </c>
      <c r="M597" s="13"/>
      <c r="N597" s="22">
        <v>1067308</v>
      </c>
      <c r="Q597" s="9" t="s">
        <v>2591</v>
      </c>
      <c r="AA597" s="9" t="s">
        <v>2591</v>
      </c>
      <c r="AD597" s="13" t="s">
        <v>1086</v>
      </c>
    </row>
    <row r="598" spans="1:30" x14ac:dyDescent="0.35">
      <c r="A598" t="s">
        <v>20</v>
      </c>
      <c r="B598" s="9">
        <v>2008</v>
      </c>
      <c r="C598" s="9" t="s">
        <v>2912</v>
      </c>
      <c r="D598" s="9" t="s">
        <v>2913</v>
      </c>
      <c r="E598" s="9" t="s">
        <v>34</v>
      </c>
      <c r="F598" s="9" t="s">
        <v>35</v>
      </c>
      <c r="G598" s="31" t="b">
        <f>NOT(ISERROR(VLOOKUP(F598,'SE Ohio Counties'!B$1:B$19,1,FALSE)))</f>
        <v>0</v>
      </c>
      <c r="H598" s="13">
        <v>100</v>
      </c>
      <c r="J598" s="13" t="s">
        <v>787</v>
      </c>
      <c r="K598" s="13" t="s">
        <v>2442</v>
      </c>
      <c r="L598" t="str">
        <f t="shared" si="9"/>
        <v>New Construction</v>
      </c>
      <c r="M598" s="13"/>
      <c r="N598" s="22">
        <v>1067308</v>
      </c>
      <c r="Q598" s="9" t="s">
        <v>129</v>
      </c>
      <c r="AA598" s="9" t="s">
        <v>129</v>
      </c>
      <c r="AD598" s="13" t="s">
        <v>1073</v>
      </c>
    </row>
    <row r="599" spans="1:30" x14ac:dyDescent="0.35">
      <c r="A599" t="s">
        <v>20</v>
      </c>
      <c r="B599" s="9">
        <v>2008</v>
      </c>
      <c r="C599" s="9" t="s">
        <v>2914</v>
      </c>
      <c r="D599" s="9" t="s">
        <v>2794</v>
      </c>
      <c r="E599" s="9" t="s">
        <v>1722</v>
      </c>
      <c r="F599" s="9" t="s">
        <v>441</v>
      </c>
      <c r="G599" s="31" t="b">
        <f>NOT(ISERROR(VLOOKUP(F599,'SE Ohio Counties'!B$1:B$19,1,FALSE)))</f>
        <v>1</v>
      </c>
      <c r="H599" s="13">
        <v>60</v>
      </c>
      <c r="J599" s="13" t="s">
        <v>2</v>
      </c>
      <c r="K599" s="13" t="s">
        <v>2442</v>
      </c>
      <c r="L599" t="str">
        <f t="shared" si="9"/>
        <v>New Construction</v>
      </c>
      <c r="M599" s="13"/>
      <c r="N599" s="22">
        <v>637494</v>
      </c>
      <c r="Q599" s="9" t="s">
        <v>3133</v>
      </c>
      <c r="AA599" s="9" t="s">
        <v>3181</v>
      </c>
      <c r="AD599" s="13" t="s">
        <v>1073</v>
      </c>
    </row>
    <row r="600" spans="1:30" x14ac:dyDescent="0.35">
      <c r="A600" t="s">
        <v>20</v>
      </c>
      <c r="B600" s="9">
        <v>2008</v>
      </c>
      <c r="C600" s="9" t="s">
        <v>2915</v>
      </c>
      <c r="D600" s="9" t="s">
        <v>2916</v>
      </c>
      <c r="E600" s="9" t="s">
        <v>44</v>
      </c>
      <c r="F600" s="9" t="s">
        <v>45</v>
      </c>
      <c r="G600" s="31" t="b">
        <f>NOT(ISERROR(VLOOKUP(F600,'SE Ohio Counties'!B$1:B$19,1,FALSE)))</f>
        <v>0</v>
      </c>
      <c r="H600" s="13">
        <v>61</v>
      </c>
      <c r="J600" s="13" t="s">
        <v>18</v>
      </c>
      <c r="K600" s="13" t="s">
        <v>2442</v>
      </c>
      <c r="L600" t="str">
        <f t="shared" si="9"/>
        <v>New Construction</v>
      </c>
      <c r="M600" s="13"/>
      <c r="N600" s="22">
        <v>1030230</v>
      </c>
      <c r="Q600" s="26" t="s">
        <v>2664</v>
      </c>
      <c r="AA600" s="26" t="s">
        <v>3168</v>
      </c>
      <c r="AD600" s="13" t="s">
        <v>1073</v>
      </c>
    </row>
    <row r="601" spans="1:30" x14ac:dyDescent="0.35">
      <c r="A601" t="s">
        <v>20</v>
      </c>
      <c r="B601" s="9">
        <v>2008</v>
      </c>
      <c r="C601" s="9" t="s">
        <v>2917</v>
      </c>
      <c r="D601" s="9" t="s">
        <v>2918</v>
      </c>
      <c r="E601" s="9" t="s">
        <v>34</v>
      </c>
      <c r="F601" s="9" t="s">
        <v>35</v>
      </c>
      <c r="G601" s="31" t="b">
        <f>NOT(ISERROR(VLOOKUP(F601,'SE Ohio Counties'!B$1:B$19,1,FALSE)))</f>
        <v>0</v>
      </c>
      <c r="H601" s="13">
        <v>42</v>
      </c>
      <c r="J601" s="13" t="s">
        <v>2829</v>
      </c>
      <c r="K601" s="13" t="s">
        <v>2442</v>
      </c>
      <c r="L601" t="str">
        <f t="shared" si="9"/>
        <v>New Construction</v>
      </c>
      <c r="M601" s="13"/>
      <c r="N601" s="22">
        <v>554110</v>
      </c>
      <c r="Q601" s="9" t="s">
        <v>3134</v>
      </c>
      <c r="AA601" s="9" t="s">
        <v>3134</v>
      </c>
      <c r="AD601" s="13" t="s">
        <v>1073</v>
      </c>
    </row>
    <row r="602" spans="1:30" x14ac:dyDescent="0.35">
      <c r="A602" t="s">
        <v>20</v>
      </c>
      <c r="B602" s="9">
        <v>2008</v>
      </c>
      <c r="C602" s="9" t="s">
        <v>2919</v>
      </c>
      <c r="D602" s="9" t="s">
        <v>2920</v>
      </c>
      <c r="E602" s="9" t="s">
        <v>784</v>
      </c>
      <c r="F602" s="9" t="s">
        <v>610</v>
      </c>
      <c r="G602" s="31" t="b">
        <f>NOT(ISERROR(VLOOKUP(F602,'SE Ohio Counties'!B$1:B$19,1,FALSE)))</f>
        <v>0</v>
      </c>
      <c r="H602" s="13">
        <v>40</v>
      </c>
      <c r="J602" s="13" t="s">
        <v>18</v>
      </c>
      <c r="K602" s="13" t="s">
        <v>2435</v>
      </c>
      <c r="L602" t="str">
        <f t="shared" si="9"/>
        <v/>
      </c>
      <c r="M602" s="13"/>
      <c r="N602" s="22">
        <v>390000</v>
      </c>
      <c r="Q602" s="9" t="s">
        <v>129</v>
      </c>
      <c r="AA602" s="9" t="s">
        <v>129</v>
      </c>
      <c r="AD602" s="13" t="s">
        <v>1073</v>
      </c>
    </row>
    <row r="603" spans="1:30" x14ac:dyDescent="0.35">
      <c r="A603" t="s">
        <v>20</v>
      </c>
      <c r="B603" s="9">
        <v>2008</v>
      </c>
      <c r="C603" s="9" t="s">
        <v>2921</v>
      </c>
      <c r="D603" s="9" t="s">
        <v>2922</v>
      </c>
      <c r="E603" s="9" t="s">
        <v>144</v>
      </c>
      <c r="F603" s="9" t="s">
        <v>145</v>
      </c>
      <c r="G603" s="31" t="b">
        <f>NOT(ISERROR(VLOOKUP(F603,'SE Ohio Counties'!B$1:B$19,1,FALSE)))</f>
        <v>0</v>
      </c>
      <c r="H603" s="13">
        <v>40</v>
      </c>
      <c r="J603" s="13" t="s">
        <v>2</v>
      </c>
      <c r="K603" s="13" t="s">
        <v>2442</v>
      </c>
      <c r="L603" t="str">
        <f t="shared" si="9"/>
        <v>New Construction</v>
      </c>
      <c r="M603" s="13"/>
      <c r="N603" s="22">
        <v>885000</v>
      </c>
      <c r="Q603" s="26" t="s">
        <v>3135</v>
      </c>
      <c r="AA603" s="26" t="s">
        <v>3182</v>
      </c>
      <c r="AD603" s="13" t="s">
        <v>1086</v>
      </c>
    </row>
    <row r="604" spans="1:30" x14ac:dyDescent="0.35">
      <c r="A604" t="s">
        <v>20</v>
      </c>
      <c r="B604" s="9">
        <v>2008</v>
      </c>
      <c r="C604" s="9" t="s">
        <v>2923</v>
      </c>
      <c r="D604" s="9" t="s">
        <v>2924</v>
      </c>
      <c r="E604" s="9" t="s">
        <v>1821</v>
      </c>
      <c r="F604" s="9" t="s">
        <v>1278</v>
      </c>
      <c r="G604" s="31" t="b">
        <f>NOT(ISERROR(VLOOKUP(F604,'SE Ohio Counties'!B$1:B$19,1,FALSE)))</f>
        <v>0</v>
      </c>
      <c r="H604" s="13">
        <v>44</v>
      </c>
      <c r="J604" s="13" t="s">
        <v>18</v>
      </c>
      <c r="K604" s="13" t="s">
        <v>2442</v>
      </c>
      <c r="L604" t="str">
        <f t="shared" si="9"/>
        <v>New Construction</v>
      </c>
      <c r="M604" s="13"/>
      <c r="N604" s="22">
        <v>524815</v>
      </c>
      <c r="Q604" s="9" t="s">
        <v>2361</v>
      </c>
      <c r="AA604" s="9" t="s">
        <v>3169</v>
      </c>
      <c r="AD604" s="13" t="s">
        <v>1073</v>
      </c>
    </row>
    <row r="605" spans="1:30" x14ac:dyDescent="0.35">
      <c r="A605" t="s">
        <v>20</v>
      </c>
      <c r="B605" s="9">
        <v>2008</v>
      </c>
      <c r="C605" s="9" t="s">
        <v>2925</v>
      </c>
      <c r="D605" s="9" t="s">
        <v>2926</v>
      </c>
      <c r="E605" s="9" t="s">
        <v>122</v>
      </c>
      <c r="F605" s="9" t="s">
        <v>88</v>
      </c>
      <c r="G605" s="31" t="b">
        <f>NOT(ISERROR(VLOOKUP(F605,'SE Ohio Counties'!B$1:B$19,1,FALSE)))</f>
        <v>0</v>
      </c>
      <c r="H605" s="13">
        <v>48</v>
      </c>
      <c r="J605" s="13" t="s">
        <v>2</v>
      </c>
      <c r="K605" s="13" t="s">
        <v>2442</v>
      </c>
      <c r="L605" t="str">
        <f t="shared" ref="L605:L668" si="10">IF(LEFT(TRIM(K605),3)="New","New Construction",IF(LEFT(TRIM(K605),6)="Preser","Preserved Affordability",IF(LEFT(TRIM(K605),4)="Serv","Service Enhanced","")))</f>
        <v>New Construction</v>
      </c>
      <c r="M605" s="13"/>
      <c r="N605" s="22">
        <v>948350</v>
      </c>
      <c r="Q605" s="9" t="s">
        <v>3136</v>
      </c>
      <c r="AA605" s="9" t="s">
        <v>3136</v>
      </c>
      <c r="AD605" s="13" t="s">
        <v>1073</v>
      </c>
    </row>
    <row r="606" spans="1:30" x14ac:dyDescent="0.35">
      <c r="A606" t="s">
        <v>20</v>
      </c>
      <c r="B606" s="9">
        <v>2008</v>
      </c>
      <c r="C606" s="9" t="s">
        <v>2927</v>
      </c>
      <c r="D606" s="9" t="s">
        <v>2928</v>
      </c>
      <c r="E606" s="9" t="s">
        <v>174</v>
      </c>
      <c r="F606" s="9" t="s">
        <v>175</v>
      </c>
      <c r="G606" s="31" t="b">
        <f>NOT(ISERROR(VLOOKUP(F606,'SE Ohio Counties'!B$1:B$19,1,FALSE)))</f>
        <v>0</v>
      </c>
      <c r="H606" s="13">
        <v>50</v>
      </c>
      <c r="J606" s="13" t="s">
        <v>18</v>
      </c>
      <c r="K606" s="13" t="s">
        <v>2442</v>
      </c>
      <c r="L606" t="str">
        <f t="shared" si="10"/>
        <v>New Construction</v>
      </c>
      <c r="M606" s="13"/>
      <c r="N606" s="22">
        <v>685910</v>
      </c>
      <c r="Q606" s="26" t="s">
        <v>3137</v>
      </c>
      <c r="AA606" s="9" t="s">
        <v>3183</v>
      </c>
      <c r="AD606" s="13" t="s">
        <v>1073</v>
      </c>
    </row>
    <row r="607" spans="1:30" x14ac:dyDescent="0.35">
      <c r="A607" t="s">
        <v>20</v>
      </c>
      <c r="B607" s="9">
        <v>2008</v>
      </c>
      <c r="C607" s="9" t="s">
        <v>2929</v>
      </c>
      <c r="D607" s="9" t="s">
        <v>2930</v>
      </c>
      <c r="E607" s="9" t="s">
        <v>34</v>
      </c>
      <c r="F607" s="9" t="s">
        <v>35</v>
      </c>
      <c r="G607" s="31" t="b">
        <f>NOT(ISERROR(VLOOKUP(F607,'SE Ohio Counties'!B$1:B$19,1,FALSE)))</f>
        <v>0</v>
      </c>
      <c r="H607" s="13">
        <v>48</v>
      </c>
      <c r="J607" s="13" t="s">
        <v>2</v>
      </c>
      <c r="K607" s="13" t="s">
        <v>2442</v>
      </c>
      <c r="L607" t="str">
        <f t="shared" si="10"/>
        <v>New Construction</v>
      </c>
      <c r="M607" s="13"/>
      <c r="N607" s="22">
        <v>800460</v>
      </c>
      <c r="Q607" s="26" t="s">
        <v>2448</v>
      </c>
      <c r="AA607" s="9" t="s">
        <v>3184</v>
      </c>
      <c r="AD607" s="13" t="s">
        <v>1086</v>
      </c>
    </row>
    <row r="608" spans="1:30" x14ac:dyDescent="0.35">
      <c r="A608" t="s">
        <v>20</v>
      </c>
      <c r="B608" s="9">
        <v>2008</v>
      </c>
      <c r="C608" s="9" t="s">
        <v>2931</v>
      </c>
      <c r="D608" s="9" t="s">
        <v>2932</v>
      </c>
      <c r="E608" s="9" t="s">
        <v>128</v>
      </c>
      <c r="F608" s="9" t="s">
        <v>58</v>
      </c>
      <c r="G608" s="31" t="b">
        <f>NOT(ISERROR(VLOOKUP(F608,'SE Ohio Counties'!B$1:B$19,1,FALSE)))</f>
        <v>0</v>
      </c>
      <c r="H608" s="13">
        <v>38</v>
      </c>
      <c r="J608" s="13" t="s">
        <v>18</v>
      </c>
      <c r="K608" s="13" t="s">
        <v>2442</v>
      </c>
      <c r="L608" t="str">
        <f t="shared" si="10"/>
        <v>New Construction</v>
      </c>
      <c r="M608" s="13"/>
      <c r="N608" s="22">
        <v>665446</v>
      </c>
      <c r="Q608" s="26" t="s">
        <v>3138</v>
      </c>
      <c r="AA608" s="9" t="s">
        <v>3185</v>
      </c>
      <c r="AD608" s="13" t="s">
        <v>1073</v>
      </c>
    </row>
    <row r="609" spans="1:30" x14ac:dyDescent="0.35">
      <c r="A609" t="s">
        <v>20</v>
      </c>
      <c r="B609" s="9">
        <v>2008</v>
      </c>
      <c r="C609" s="9" t="s">
        <v>2933</v>
      </c>
      <c r="D609" s="9" t="s">
        <v>2934</v>
      </c>
      <c r="E609" s="9" t="s">
        <v>1013</v>
      </c>
      <c r="F609" s="9" t="s">
        <v>486</v>
      </c>
      <c r="G609" s="31" t="b">
        <f>NOT(ISERROR(VLOOKUP(F609,'SE Ohio Counties'!B$1:B$19,1,FALSE)))</f>
        <v>0</v>
      </c>
      <c r="H609" s="13">
        <v>36</v>
      </c>
      <c r="J609" s="13" t="s">
        <v>2</v>
      </c>
      <c r="K609" s="13" t="s">
        <v>2442</v>
      </c>
      <c r="L609" t="str">
        <f t="shared" si="10"/>
        <v>New Construction</v>
      </c>
      <c r="M609" s="13"/>
      <c r="N609" s="22">
        <v>632487</v>
      </c>
      <c r="Q609" s="26" t="s">
        <v>2661</v>
      </c>
      <c r="AA609" s="9" t="s">
        <v>3171</v>
      </c>
      <c r="AD609" s="13" t="s">
        <v>1086</v>
      </c>
    </row>
    <row r="610" spans="1:30" x14ac:dyDescent="0.35">
      <c r="A610" t="s">
        <v>20</v>
      </c>
      <c r="B610" s="9">
        <v>2008</v>
      </c>
      <c r="C610" s="9" t="s">
        <v>2935</v>
      </c>
      <c r="D610" s="9" t="s">
        <v>2936</v>
      </c>
      <c r="E610" s="9" t="s">
        <v>68</v>
      </c>
      <c r="F610" s="9" t="s">
        <v>69</v>
      </c>
      <c r="G610" s="31" t="b">
        <f>NOT(ISERROR(VLOOKUP(F610,'SE Ohio Counties'!B$1:B$19,1,FALSE)))</f>
        <v>0</v>
      </c>
      <c r="H610" s="13">
        <v>21</v>
      </c>
      <c r="J610" s="13" t="s">
        <v>18</v>
      </c>
      <c r="K610" s="13" t="s">
        <v>2442</v>
      </c>
      <c r="L610" t="str">
        <f t="shared" si="10"/>
        <v>New Construction</v>
      </c>
      <c r="M610" s="13"/>
      <c r="N610" s="22">
        <v>342817</v>
      </c>
      <c r="Q610" s="26" t="s">
        <v>195</v>
      </c>
      <c r="AA610" s="9" t="s">
        <v>2833</v>
      </c>
      <c r="AD610" s="13" t="s">
        <v>1073</v>
      </c>
    </row>
    <row r="611" spans="1:30" x14ac:dyDescent="0.35">
      <c r="A611" t="s">
        <v>20</v>
      </c>
      <c r="B611" s="9">
        <v>2008</v>
      </c>
      <c r="C611" s="9" t="s">
        <v>2937</v>
      </c>
      <c r="D611" s="9" t="s">
        <v>2938</v>
      </c>
      <c r="E611" s="9" t="s">
        <v>1116</v>
      </c>
      <c r="F611" s="9" t="s">
        <v>520</v>
      </c>
      <c r="G611" s="31" t="b">
        <f>NOT(ISERROR(VLOOKUP(F611,'SE Ohio Counties'!B$1:B$19,1,FALSE)))</f>
        <v>1</v>
      </c>
      <c r="H611" s="13">
        <v>20</v>
      </c>
      <c r="J611" s="13" t="s">
        <v>2</v>
      </c>
      <c r="K611" s="13" t="s">
        <v>2435</v>
      </c>
      <c r="L611" t="str">
        <f t="shared" si="10"/>
        <v/>
      </c>
      <c r="M611" s="13"/>
      <c r="N611" s="22">
        <v>172272</v>
      </c>
      <c r="Q611" s="9" t="s">
        <v>3139</v>
      </c>
      <c r="AA611" s="9" t="s">
        <v>3167</v>
      </c>
      <c r="AD611" s="13" t="s">
        <v>1073</v>
      </c>
    </row>
    <row r="612" spans="1:30" x14ac:dyDescent="0.35">
      <c r="A612" t="s">
        <v>20</v>
      </c>
      <c r="B612" s="9">
        <v>2008</v>
      </c>
      <c r="C612" s="9" t="s">
        <v>2939</v>
      </c>
      <c r="D612" s="9" t="s">
        <v>2940</v>
      </c>
      <c r="E612" s="9" t="s">
        <v>187</v>
      </c>
      <c r="F612" s="9" t="s">
        <v>188</v>
      </c>
      <c r="G612" s="31" t="b">
        <f>NOT(ISERROR(VLOOKUP(F612,'SE Ohio Counties'!B$1:B$19,1,FALSE)))</f>
        <v>0</v>
      </c>
      <c r="H612" s="13">
        <v>40</v>
      </c>
      <c r="J612" s="13" t="s">
        <v>787</v>
      </c>
      <c r="K612" s="13" t="s">
        <v>2442</v>
      </c>
      <c r="L612" t="str">
        <f t="shared" si="10"/>
        <v>New Construction</v>
      </c>
      <c r="M612" s="13"/>
      <c r="N612" s="22">
        <v>534328</v>
      </c>
      <c r="Q612" s="9" t="s">
        <v>3140</v>
      </c>
      <c r="AA612" s="9" t="s">
        <v>3140</v>
      </c>
      <c r="AD612" s="13" t="s">
        <v>1073</v>
      </c>
    </row>
    <row r="613" spans="1:30" x14ac:dyDescent="0.35">
      <c r="A613" t="s">
        <v>20</v>
      </c>
      <c r="B613" s="9">
        <v>2008</v>
      </c>
      <c r="C613" s="9" t="s">
        <v>2941</v>
      </c>
      <c r="D613" s="9" t="s">
        <v>2942</v>
      </c>
      <c r="E613" s="9" t="s">
        <v>3112</v>
      </c>
      <c r="F613" s="9" t="s">
        <v>95</v>
      </c>
      <c r="G613" s="31" t="b">
        <f>NOT(ISERROR(VLOOKUP(F613,'SE Ohio Counties'!B$1:B$19,1,FALSE)))</f>
        <v>0</v>
      </c>
      <c r="H613" s="13">
        <v>40</v>
      </c>
      <c r="J613" s="13" t="s">
        <v>2</v>
      </c>
      <c r="K613" s="13" t="s">
        <v>2442</v>
      </c>
      <c r="L613" t="str">
        <f t="shared" si="10"/>
        <v>New Construction</v>
      </c>
      <c r="M613" s="13"/>
      <c r="N613" s="22">
        <v>633887</v>
      </c>
      <c r="Q613" s="9" t="s">
        <v>2661</v>
      </c>
      <c r="AA613" s="9" t="s">
        <v>3171</v>
      </c>
      <c r="AD613" s="13" t="s">
        <v>1086</v>
      </c>
    </row>
    <row r="614" spans="1:30" x14ac:dyDescent="0.35">
      <c r="A614" t="s">
        <v>20</v>
      </c>
      <c r="B614" s="9">
        <v>2008</v>
      </c>
      <c r="C614" s="9" t="s">
        <v>2943</v>
      </c>
      <c r="D614" s="9" t="s">
        <v>2944</v>
      </c>
      <c r="E614" s="9" t="s">
        <v>1199</v>
      </c>
      <c r="F614" s="9" t="s">
        <v>5</v>
      </c>
      <c r="G614" s="31" t="b">
        <f>NOT(ISERROR(VLOOKUP(F614,'SE Ohio Counties'!B$1:B$19,1,FALSE)))</f>
        <v>0</v>
      </c>
      <c r="H614" s="13">
        <v>101</v>
      </c>
      <c r="J614" s="13" t="s">
        <v>2</v>
      </c>
      <c r="K614" s="13" t="s">
        <v>2435</v>
      </c>
      <c r="L614" t="str">
        <f t="shared" si="10"/>
        <v/>
      </c>
      <c r="M614" s="13"/>
      <c r="N614" s="22">
        <v>585146</v>
      </c>
      <c r="Q614" s="9" t="s">
        <v>227</v>
      </c>
      <c r="AA614" s="9" t="s">
        <v>3175</v>
      </c>
      <c r="AD614" s="13" t="s">
        <v>1073</v>
      </c>
    </row>
    <row r="615" spans="1:30" x14ac:dyDescent="0.35">
      <c r="A615" t="s">
        <v>20</v>
      </c>
      <c r="B615" s="9">
        <v>2008</v>
      </c>
      <c r="C615" s="9" t="s">
        <v>2945</v>
      </c>
      <c r="D615" s="9" t="s">
        <v>2946</v>
      </c>
      <c r="E615" s="9" t="s">
        <v>454</v>
      </c>
      <c r="F615" s="9" t="s">
        <v>337</v>
      </c>
      <c r="G615" s="31" t="b">
        <f>NOT(ISERROR(VLOOKUP(F615,'SE Ohio Counties'!B$1:B$19,1,FALSE)))</f>
        <v>0</v>
      </c>
      <c r="H615" s="13">
        <v>33</v>
      </c>
      <c r="J615" s="13" t="s">
        <v>18</v>
      </c>
      <c r="K615" s="13" t="s">
        <v>2442</v>
      </c>
      <c r="L615" t="str">
        <f t="shared" si="10"/>
        <v>New Construction</v>
      </c>
      <c r="M615" s="13"/>
      <c r="N615" s="22">
        <v>321253</v>
      </c>
      <c r="Q615" s="9" t="s">
        <v>2654</v>
      </c>
      <c r="AA615" s="9" t="s">
        <v>3186</v>
      </c>
      <c r="AD615" s="13" t="s">
        <v>1073</v>
      </c>
    </row>
    <row r="616" spans="1:30" x14ac:dyDescent="0.35">
      <c r="A616" t="s">
        <v>20</v>
      </c>
      <c r="B616" s="9">
        <v>2008</v>
      </c>
      <c r="C616" s="9" t="s">
        <v>2947</v>
      </c>
      <c r="D616" s="9" t="s">
        <v>2948</v>
      </c>
      <c r="E616" s="9" t="s">
        <v>44</v>
      </c>
      <c r="F616" s="9" t="s">
        <v>45</v>
      </c>
      <c r="G616" s="31" t="b">
        <f>NOT(ISERROR(VLOOKUP(F616,'SE Ohio Counties'!B$1:B$19,1,FALSE)))</f>
        <v>0</v>
      </c>
      <c r="H616" s="13">
        <v>108</v>
      </c>
      <c r="J616" s="13" t="s">
        <v>2</v>
      </c>
      <c r="K616" s="13" t="s">
        <v>2435</v>
      </c>
      <c r="L616" t="str">
        <f t="shared" si="10"/>
        <v/>
      </c>
      <c r="M616" s="13"/>
      <c r="N616" s="22">
        <v>1000000</v>
      </c>
      <c r="Q616" s="26" t="s">
        <v>3141</v>
      </c>
      <c r="AA616" s="9" t="s">
        <v>3187</v>
      </c>
      <c r="AD616" s="13" t="s">
        <v>1073</v>
      </c>
    </row>
    <row r="617" spans="1:30" x14ac:dyDescent="0.35">
      <c r="A617" t="s">
        <v>20</v>
      </c>
      <c r="B617" s="9">
        <v>2008</v>
      </c>
      <c r="C617" s="9" t="s">
        <v>2949</v>
      </c>
      <c r="D617" s="9" t="s">
        <v>2950</v>
      </c>
      <c r="E617" s="9" t="s">
        <v>396</v>
      </c>
      <c r="F617" s="9" t="s">
        <v>798</v>
      </c>
      <c r="G617" s="31" t="b">
        <f>NOT(ISERROR(VLOOKUP(F617,'SE Ohio Counties'!B$1:B$19,1,FALSE)))</f>
        <v>1</v>
      </c>
      <c r="H617" s="13">
        <v>40</v>
      </c>
      <c r="J617" s="13" t="s">
        <v>18</v>
      </c>
      <c r="K617" s="13" t="s">
        <v>2442</v>
      </c>
      <c r="L617" t="str">
        <f t="shared" si="10"/>
        <v>New Construction</v>
      </c>
      <c r="M617" s="13"/>
      <c r="N617" s="22">
        <v>410498</v>
      </c>
      <c r="Q617" s="9" t="s">
        <v>3133</v>
      </c>
      <c r="AA617" s="9" t="s">
        <v>3181</v>
      </c>
      <c r="AD617" s="13" t="s">
        <v>1073</v>
      </c>
    </row>
    <row r="618" spans="1:30" x14ac:dyDescent="0.35">
      <c r="A618" t="s">
        <v>20</v>
      </c>
      <c r="B618" s="9">
        <v>2008</v>
      </c>
      <c r="C618" s="9" t="s">
        <v>2951</v>
      </c>
      <c r="D618" s="9" t="s">
        <v>2952</v>
      </c>
      <c r="E618" s="9" t="s">
        <v>1153</v>
      </c>
      <c r="F618" s="9" t="s">
        <v>1154</v>
      </c>
      <c r="G618" s="31" t="b">
        <f>NOT(ISERROR(VLOOKUP(F618,'SE Ohio Counties'!B$1:B$19,1,FALSE)))</f>
        <v>0</v>
      </c>
      <c r="H618" s="13">
        <v>32</v>
      </c>
      <c r="J618" s="13" t="s">
        <v>18</v>
      </c>
      <c r="K618" s="13" t="s">
        <v>2442</v>
      </c>
      <c r="L618" t="str">
        <f t="shared" si="10"/>
        <v>New Construction</v>
      </c>
      <c r="M618" s="13"/>
      <c r="N618" s="22">
        <v>307427</v>
      </c>
      <c r="Q618" s="9" t="s">
        <v>2654</v>
      </c>
      <c r="AA618" s="9" t="s">
        <v>3186</v>
      </c>
      <c r="AD618" s="13" t="s">
        <v>1073</v>
      </c>
    </row>
    <row r="619" spans="1:30" x14ac:dyDescent="0.35">
      <c r="A619" t="s">
        <v>20</v>
      </c>
      <c r="B619" s="9">
        <v>2008</v>
      </c>
      <c r="C619" s="9" t="s">
        <v>2953</v>
      </c>
      <c r="D619" s="9" t="s">
        <v>2954</v>
      </c>
      <c r="E619" s="9" t="s">
        <v>285</v>
      </c>
      <c r="F619" s="9" t="s">
        <v>184</v>
      </c>
      <c r="G619" s="31" t="b">
        <f>NOT(ISERROR(VLOOKUP(F619,'SE Ohio Counties'!B$1:B$19,1,FALSE)))</f>
        <v>0</v>
      </c>
      <c r="H619" s="13">
        <v>64</v>
      </c>
      <c r="J619" s="13" t="s">
        <v>787</v>
      </c>
      <c r="K619" s="13" t="s">
        <v>2442</v>
      </c>
      <c r="L619" t="str">
        <f t="shared" si="10"/>
        <v>New Construction</v>
      </c>
      <c r="M619" s="13"/>
      <c r="N619" s="22">
        <v>519683</v>
      </c>
      <c r="Q619" s="9" t="s">
        <v>3142</v>
      </c>
      <c r="AA619" s="9" t="s">
        <v>2820</v>
      </c>
      <c r="AD619" s="13" t="s">
        <v>1073</v>
      </c>
    </row>
    <row r="620" spans="1:30" x14ac:dyDescent="0.35">
      <c r="A620" t="s">
        <v>20</v>
      </c>
      <c r="B620" s="9">
        <v>2008</v>
      </c>
      <c r="C620" s="9" t="s">
        <v>2955</v>
      </c>
      <c r="D620" s="9" t="s">
        <v>2956</v>
      </c>
      <c r="E620" s="9" t="s">
        <v>34</v>
      </c>
      <c r="F620" s="9" t="s">
        <v>35</v>
      </c>
      <c r="G620" s="31" t="b">
        <f>NOT(ISERROR(VLOOKUP(F620,'SE Ohio Counties'!B$1:B$19,1,FALSE)))</f>
        <v>0</v>
      </c>
      <c r="H620" s="13">
        <v>74</v>
      </c>
      <c r="J620" s="13" t="s">
        <v>18</v>
      </c>
      <c r="K620" s="13" t="s">
        <v>2442</v>
      </c>
      <c r="L620" t="str">
        <f t="shared" si="10"/>
        <v>New Construction</v>
      </c>
      <c r="M620" s="13"/>
      <c r="N620" s="22">
        <v>1067308</v>
      </c>
      <c r="Q620" s="9" t="s">
        <v>2664</v>
      </c>
      <c r="AA620" s="9" t="s">
        <v>3168</v>
      </c>
      <c r="AD620" s="13" t="s">
        <v>1073</v>
      </c>
    </row>
    <row r="621" spans="1:30" x14ac:dyDescent="0.35">
      <c r="A621" t="s">
        <v>20</v>
      </c>
      <c r="B621" s="9">
        <v>2008</v>
      </c>
      <c r="C621" s="9" t="s">
        <v>2957</v>
      </c>
      <c r="D621" s="9" t="s">
        <v>2958</v>
      </c>
      <c r="E621" s="9" t="s">
        <v>829</v>
      </c>
      <c r="F621" s="9" t="s">
        <v>829</v>
      </c>
      <c r="G621" s="31" t="b">
        <f>NOT(ISERROR(VLOOKUP(F621,'SE Ohio Counties'!B$1:B$19,1,FALSE)))</f>
        <v>0</v>
      </c>
      <c r="H621" s="13">
        <v>36</v>
      </c>
      <c r="J621" s="13" t="s">
        <v>2</v>
      </c>
      <c r="K621" s="13" t="s">
        <v>2442</v>
      </c>
      <c r="L621" t="str">
        <f t="shared" si="10"/>
        <v>New Construction</v>
      </c>
      <c r="M621" s="13"/>
      <c r="N621" s="22">
        <v>570855</v>
      </c>
      <c r="Q621" s="9" t="s">
        <v>2661</v>
      </c>
      <c r="AA621" s="9" t="s">
        <v>3171</v>
      </c>
      <c r="AD621" s="13" t="s">
        <v>1086</v>
      </c>
    </row>
    <row r="622" spans="1:30" x14ac:dyDescent="0.35">
      <c r="A622" t="s">
        <v>20</v>
      </c>
      <c r="B622" s="9">
        <v>2008</v>
      </c>
      <c r="C622" s="9" t="s">
        <v>2959</v>
      </c>
      <c r="D622" s="9" t="s">
        <v>2960</v>
      </c>
      <c r="E622" s="9" t="s">
        <v>3113</v>
      </c>
      <c r="F622" s="9" t="s">
        <v>52</v>
      </c>
      <c r="G622" s="31" t="b">
        <f>NOT(ISERROR(VLOOKUP(F622,'SE Ohio Counties'!B$1:B$19,1,FALSE)))</f>
        <v>1</v>
      </c>
      <c r="H622" s="13">
        <v>60</v>
      </c>
      <c r="J622" s="13" t="s">
        <v>2</v>
      </c>
      <c r="K622" s="13" t="s">
        <v>2435</v>
      </c>
      <c r="L622" t="str">
        <f t="shared" si="10"/>
        <v/>
      </c>
      <c r="M622" s="13"/>
      <c r="N622" s="22">
        <v>671031</v>
      </c>
      <c r="Q622" s="9" t="s">
        <v>997</v>
      </c>
      <c r="AA622" s="9" t="s">
        <v>2834</v>
      </c>
      <c r="AD622" s="13" t="s">
        <v>1073</v>
      </c>
    </row>
    <row r="623" spans="1:30" x14ac:dyDescent="0.35">
      <c r="A623" t="s">
        <v>20</v>
      </c>
      <c r="B623" s="9">
        <v>2008</v>
      </c>
      <c r="C623" s="9" t="s">
        <v>2961</v>
      </c>
      <c r="D623" s="9" t="s">
        <v>2962</v>
      </c>
      <c r="E623" s="9" t="s">
        <v>44</v>
      </c>
      <c r="F623" s="9" t="s">
        <v>45</v>
      </c>
      <c r="G623" s="31" t="b">
        <f>NOT(ISERROR(VLOOKUP(F623,'SE Ohio Counties'!B$1:B$19,1,FALSE)))</f>
        <v>0</v>
      </c>
      <c r="H623" s="13">
        <v>181</v>
      </c>
      <c r="J623" s="13" t="s">
        <v>18</v>
      </c>
      <c r="K623" s="13" t="s">
        <v>2435</v>
      </c>
      <c r="L623" t="str">
        <f t="shared" si="10"/>
        <v/>
      </c>
      <c r="M623" s="13"/>
      <c r="N623" s="22">
        <v>961127</v>
      </c>
      <c r="Q623" s="9" t="s">
        <v>2591</v>
      </c>
      <c r="AA623" s="9" t="s">
        <v>2591</v>
      </c>
      <c r="AD623" s="13" t="s">
        <v>1073</v>
      </c>
    </row>
    <row r="624" spans="1:30" x14ac:dyDescent="0.35">
      <c r="A624" t="s">
        <v>20</v>
      </c>
      <c r="B624" s="9">
        <v>2008</v>
      </c>
      <c r="C624" s="9" t="s">
        <v>2963</v>
      </c>
      <c r="D624" s="9" t="s">
        <v>2964</v>
      </c>
      <c r="E624" s="9" t="s">
        <v>144</v>
      </c>
      <c r="F624" s="9" t="s">
        <v>145</v>
      </c>
      <c r="G624" s="31" t="b">
        <f>NOT(ISERROR(VLOOKUP(F624,'SE Ohio Counties'!B$1:B$19,1,FALSE)))</f>
        <v>0</v>
      </c>
      <c r="H624" s="13">
        <v>33</v>
      </c>
      <c r="J624" s="13" t="s">
        <v>2</v>
      </c>
      <c r="K624" s="13" t="s">
        <v>2442</v>
      </c>
      <c r="L624" t="str">
        <f t="shared" si="10"/>
        <v>New Construction</v>
      </c>
      <c r="M624" s="13"/>
      <c r="N624" s="22">
        <v>561542</v>
      </c>
      <c r="Q624" s="9" t="s">
        <v>2361</v>
      </c>
      <c r="AA624" s="9" t="s">
        <v>3169</v>
      </c>
      <c r="AD624" s="13" t="s">
        <v>1086</v>
      </c>
    </row>
    <row r="625" spans="1:30" x14ac:dyDescent="0.35">
      <c r="A625" t="s">
        <v>20</v>
      </c>
      <c r="B625" s="9">
        <v>2008</v>
      </c>
      <c r="C625" s="9" t="s">
        <v>2965</v>
      </c>
      <c r="D625" s="9" t="s">
        <v>2966</v>
      </c>
      <c r="E625" s="9" t="s">
        <v>122</v>
      </c>
      <c r="F625" s="9" t="s">
        <v>88</v>
      </c>
      <c r="G625" s="31" t="b">
        <f>NOT(ISERROR(VLOOKUP(F625,'SE Ohio Counties'!B$1:B$19,1,FALSE)))</f>
        <v>0</v>
      </c>
      <c r="H625" s="13">
        <v>50</v>
      </c>
      <c r="J625" s="13" t="s">
        <v>18</v>
      </c>
      <c r="K625" s="13" t="s">
        <v>2442</v>
      </c>
      <c r="L625" t="str">
        <f t="shared" si="10"/>
        <v>New Construction</v>
      </c>
      <c r="M625" s="13"/>
      <c r="N625" s="22">
        <v>577073</v>
      </c>
      <c r="Q625" s="9" t="s">
        <v>3143</v>
      </c>
      <c r="AA625" s="9" t="s">
        <v>3143</v>
      </c>
      <c r="AD625" s="13" t="s">
        <v>1073</v>
      </c>
    </row>
    <row r="626" spans="1:30" x14ac:dyDescent="0.35">
      <c r="A626" t="s">
        <v>20</v>
      </c>
      <c r="B626" s="9">
        <v>2008</v>
      </c>
      <c r="C626" s="9" t="s">
        <v>2967</v>
      </c>
      <c r="D626" s="9" t="s">
        <v>2968</v>
      </c>
      <c r="E626" s="9" t="s">
        <v>128</v>
      </c>
      <c r="F626" s="9" t="s">
        <v>58</v>
      </c>
      <c r="G626" s="31" t="b">
        <f>NOT(ISERROR(VLOOKUP(F626,'SE Ohio Counties'!B$1:B$19,1,FALSE)))</f>
        <v>0</v>
      </c>
      <c r="H626" s="13">
        <v>24</v>
      </c>
      <c r="J626" s="13" t="s">
        <v>2</v>
      </c>
      <c r="K626" s="13" t="s">
        <v>2442</v>
      </c>
      <c r="L626" t="str">
        <f t="shared" si="10"/>
        <v>New Construction</v>
      </c>
      <c r="M626" s="13"/>
      <c r="N626" s="22">
        <v>555927</v>
      </c>
      <c r="Q626" s="26" t="s">
        <v>2422</v>
      </c>
      <c r="AA626" s="9" t="s">
        <v>3148</v>
      </c>
      <c r="AD626" s="13" t="s">
        <v>1086</v>
      </c>
    </row>
    <row r="627" spans="1:30" x14ac:dyDescent="0.35">
      <c r="A627" t="s">
        <v>20</v>
      </c>
      <c r="B627" s="9">
        <v>2008</v>
      </c>
      <c r="C627" s="9" t="s">
        <v>2969</v>
      </c>
      <c r="D627" s="9" t="s">
        <v>2970</v>
      </c>
      <c r="E627" s="9" t="s">
        <v>1555</v>
      </c>
      <c r="F627" s="9" t="s">
        <v>88</v>
      </c>
      <c r="G627" s="31" t="b">
        <f>NOT(ISERROR(VLOOKUP(F627,'SE Ohio Counties'!B$1:B$19,1,FALSE)))</f>
        <v>0</v>
      </c>
      <c r="H627" s="13">
        <v>50</v>
      </c>
      <c r="J627" s="13" t="s">
        <v>18</v>
      </c>
      <c r="K627" s="13" t="s">
        <v>2442</v>
      </c>
      <c r="L627" t="str">
        <f t="shared" si="10"/>
        <v>New Construction</v>
      </c>
      <c r="M627" s="13"/>
      <c r="N627" s="22">
        <v>781380</v>
      </c>
      <c r="Q627" s="26" t="s">
        <v>3144</v>
      </c>
      <c r="AA627" s="9" t="s">
        <v>3179</v>
      </c>
      <c r="AD627" s="13" t="s">
        <v>1073</v>
      </c>
    </row>
    <row r="628" spans="1:30" x14ac:dyDescent="0.35">
      <c r="A628" t="s">
        <v>20</v>
      </c>
      <c r="B628" s="9">
        <v>2008</v>
      </c>
      <c r="C628" s="9" t="s">
        <v>2971</v>
      </c>
      <c r="D628" s="9" t="s">
        <v>2972</v>
      </c>
      <c r="E628" s="9" t="s">
        <v>3111</v>
      </c>
      <c r="F628" s="9" t="s">
        <v>69</v>
      </c>
      <c r="G628" s="31" t="b">
        <f>NOT(ISERROR(VLOOKUP(F628,'SE Ohio Counties'!B$1:B$19,1,FALSE)))</f>
        <v>0</v>
      </c>
      <c r="H628" s="13">
        <v>69</v>
      </c>
      <c r="J628" s="13" t="s">
        <v>18</v>
      </c>
      <c r="K628" s="13" t="s">
        <v>2442</v>
      </c>
      <c r="L628" t="str">
        <f t="shared" si="10"/>
        <v>New Construction</v>
      </c>
      <c r="M628" s="13"/>
      <c r="N628" s="22">
        <v>1067308</v>
      </c>
      <c r="Q628" s="9" t="s">
        <v>195</v>
      </c>
      <c r="AA628" s="9" t="s">
        <v>2833</v>
      </c>
      <c r="AD628" s="13" t="s">
        <v>1073</v>
      </c>
    </row>
    <row r="629" spans="1:30" ht="15" thickBot="1" x14ac:dyDescent="0.4">
      <c r="A629" t="s">
        <v>20</v>
      </c>
      <c r="B629" s="9">
        <v>2008</v>
      </c>
      <c r="C629" s="11" t="s">
        <v>2973</v>
      </c>
      <c r="D629" s="11" t="s">
        <v>2974</v>
      </c>
      <c r="E629" s="11" t="s">
        <v>2246</v>
      </c>
      <c r="F629" s="11" t="s">
        <v>361</v>
      </c>
      <c r="G629" s="31" t="b">
        <f>NOT(ISERROR(VLOOKUP(F629,'SE Ohio Counties'!B$1:B$19,1,FALSE)))</f>
        <v>0</v>
      </c>
      <c r="H629" s="16">
        <v>48</v>
      </c>
      <c r="J629" s="16" t="s">
        <v>18</v>
      </c>
      <c r="K629" s="16" t="s">
        <v>2442</v>
      </c>
      <c r="L629" t="str">
        <f t="shared" si="10"/>
        <v>New Construction</v>
      </c>
      <c r="M629" s="13"/>
      <c r="N629" s="23">
        <v>625092</v>
      </c>
      <c r="Q629" s="11" t="s">
        <v>2361</v>
      </c>
      <c r="AA629" s="11" t="s">
        <v>3169</v>
      </c>
      <c r="AD629" s="13" t="s">
        <v>1073</v>
      </c>
    </row>
    <row r="630" spans="1:30" ht="15" thickTop="1" x14ac:dyDescent="0.35">
      <c r="A630" t="s">
        <v>20</v>
      </c>
      <c r="B630" s="9">
        <v>2008</v>
      </c>
      <c r="C630" s="12" t="s">
        <v>2975</v>
      </c>
      <c r="D630" s="12" t="s">
        <v>2976</v>
      </c>
      <c r="E630" s="12" t="s">
        <v>387</v>
      </c>
      <c r="F630" s="12" t="s">
        <v>200</v>
      </c>
      <c r="G630" s="31" t="b">
        <f>NOT(ISERROR(VLOOKUP(F630,'SE Ohio Counties'!B$1:B$19,1,FALSE)))</f>
        <v>0</v>
      </c>
      <c r="H630" s="17">
        <v>192</v>
      </c>
      <c r="J630" s="19" t="s">
        <v>2</v>
      </c>
      <c r="K630" s="21" t="s">
        <v>2435</v>
      </c>
      <c r="L630" t="str">
        <f t="shared" si="10"/>
        <v/>
      </c>
      <c r="M630" s="13"/>
      <c r="N630" s="24">
        <v>263234</v>
      </c>
      <c r="Q630" s="27" t="s">
        <v>807</v>
      </c>
      <c r="AA630" s="27" t="s">
        <v>3188</v>
      </c>
      <c r="AD630" s="21" t="s">
        <v>1073</v>
      </c>
    </row>
    <row r="631" spans="1:30" x14ac:dyDescent="0.35">
      <c r="A631" t="s">
        <v>20</v>
      </c>
      <c r="B631" s="9">
        <v>2008</v>
      </c>
      <c r="C631" s="9" t="s">
        <v>2977</v>
      </c>
      <c r="D631" s="9" t="s">
        <v>2978</v>
      </c>
      <c r="E631" s="9" t="s">
        <v>1722</v>
      </c>
      <c r="F631" s="9" t="s">
        <v>374</v>
      </c>
      <c r="G631" s="31" t="b">
        <f>NOT(ISERROR(VLOOKUP(F631,'SE Ohio Counties'!B$1:B$19,1,FALSE)))</f>
        <v>0</v>
      </c>
      <c r="H631" s="14">
        <v>184</v>
      </c>
      <c r="J631" s="20" t="s">
        <v>2</v>
      </c>
      <c r="K631" s="13" t="s">
        <v>2435</v>
      </c>
      <c r="L631" t="str">
        <f t="shared" si="10"/>
        <v/>
      </c>
      <c r="M631" s="13"/>
      <c r="N631" s="22">
        <v>438780</v>
      </c>
      <c r="Q631" s="9" t="s">
        <v>3145</v>
      </c>
      <c r="AA631" s="9" t="s">
        <v>3145</v>
      </c>
      <c r="AD631" s="13" t="s">
        <v>1073</v>
      </c>
    </row>
    <row r="632" spans="1:30" x14ac:dyDescent="0.35">
      <c r="A632" t="s">
        <v>20</v>
      </c>
      <c r="B632" s="9">
        <v>2008</v>
      </c>
      <c r="C632" s="9" t="s">
        <v>2979</v>
      </c>
      <c r="D632" s="9" t="s">
        <v>2980</v>
      </c>
      <c r="E632" s="9" t="s">
        <v>3114</v>
      </c>
      <c r="F632" s="9" t="s">
        <v>69</v>
      </c>
      <c r="G632" s="31" t="b">
        <f>NOT(ISERROR(VLOOKUP(F632,'SE Ohio Counties'!B$1:B$19,1,FALSE)))</f>
        <v>0</v>
      </c>
      <c r="H632" s="14">
        <v>85</v>
      </c>
      <c r="J632" s="20" t="s">
        <v>2</v>
      </c>
      <c r="K632" s="13" t="s">
        <v>2435</v>
      </c>
      <c r="L632" t="str">
        <f t="shared" si="10"/>
        <v/>
      </c>
      <c r="M632" s="13"/>
      <c r="N632" s="22">
        <v>181276</v>
      </c>
      <c r="Q632" s="9" t="s">
        <v>3145</v>
      </c>
      <c r="AA632" s="9" t="s">
        <v>3145</v>
      </c>
      <c r="AD632" s="13" t="s">
        <v>1073</v>
      </c>
    </row>
    <row r="633" spans="1:30" x14ac:dyDescent="0.35">
      <c r="A633" t="s">
        <v>20</v>
      </c>
      <c r="B633" s="9">
        <v>2008</v>
      </c>
      <c r="C633" s="9" t="s">
        <v>2981</v>
      </c>
      <c r="D633" s="9" t="s">
        <v>2982</v>
      </c>
      <c r="E633" s="9" t="s">
        <v>1717</v>
      </c>
      <c r="F633" s="9" t="s">
        <v>45</v>
      </c>
      <c r="G633" s="31" t="b">
        <f>NOT(ISERROR(VLOOKUP(F633,'SE Ohio Counties'!B$1:B$19,1,FALSE)))</f>
        <v>0</v>
      </c>
      <c r="H633" s="14">
        <v>740</v>
      </c>
      <c r="J633" s="20" t="s">
        <v>2</v>
      </c>
      <c r="K633" s="13" t="s">
        <v>2435</v>
      </c>
      <c r="L633" t="str">
        <f t="shared" si="10"/>
        <v/>
      </c>
      <c r="M633" s="13"/>
      <c r="N633" s="22">
        <v>1085918</v>
      </c>
      <c r="Q633" s="10" t="s">
        <v>3146</v>
      </c>
      <c r="AA633" s="10" t="s">
        <v>3189</v>
      </c>
      <c r="AD633" s="13" t="s">
        <v>1073</v>
      </c>
    </row>
    <row r="634" spans="1:30" x14ac:dyDescent="0.35">
      <c r="A634" t="s">
        <v>20</v>
      </c>
      <c r="B634" s="9">
        <v>2007</v>
      </c>
      <c r="C634" s="9" t="s">
        <v>2983</v>
      </c>
      <c r="D634" s="9" t="s">
        <v>2984</v>
      </c>
      <c r="E634" s="9" t="s">
        <v>44</v>
      </c>
      <c r="F634" s="9" t="s">
        <v>45</v>
      </c>
      <c r="G634" s="31" t="b">
        <f>NOT(ISERROR(VLOOKUP(F634,'SE Ohio Counties'!B$1:B$19,1,FALSE)))</f>
        <v>0</v>
      </c>
      <c r="H634" s="13">
        <v>87</v>
      </c>
      <c r="J634" s="13" t="s">
        <v>2</v>
      </c>
      <c r="K634" s="13" t="s">
        <v>2442</v>
      </c>
      <c r="L634" t="str">
        <f t="shared" si="10"/>
        <v>New Construction</v>
      </c>
      <c r="M634" s="13"/>
      <c r="N634" s="25">
        <v>900857</v>
      </c>
      <c r="Q634" s="9" t="s">
        <v>821</v>
      </c>
      <c r="AA634" s="9" t="s">
        <v>3190</v>
      </c>
      <c r="AD634" s="13" t="s">
        <v>1073</v>
      </c>
    </row>
    <row r="635" spans="1:30" x14ac:dyDescent="0.35">
      <c r="A635" t="s">
        <v>20</v>
      </c>
      <c r="B635" s="9">
        <v>2007</v>
      </c>
      <c r="C635" s="9" t="s">
        <v>2985</v>
      </c>
      <c r="D635" s="9" t="s">
        <v>2986</v>
      </c>
      <c r="E635" s="9" t="s">
        <v>44</v>
      </c>
      <c r="F635" s="9" t="s">
        <v>45</v>
      </c>
      <c r="G635" s="31" t="b">
        <f>NOT(ISERROR(VLOOKUP(F635,'SE Ohio Counties'!B$1:B$19,1,FALSE)))</f>
        <v>0</v>
      </c>
      <c r="H635" s="13">
        <v>40</v>
      </c>
      <c r="J635" s="13" t="s">
        <v>2</v>
      </c>
      <c r="K635" s="13" t="s">
        <v>2442</v>
      </c>
      <c r="L635" t="str">
        <f t="shared" si="10"/>
        <v>New Construction</v>
      </c>
      <c r="M635" s="13"/>
      <c r="N635" s="25">
        <v>450566</v>
      </c>
      <c r="Q635" s="9" t="s">
        <v>3147</v>
      </c>
      <c r="AA635" s="9" t="s">
        <v>3147</v>
      </c>
      <c r="AD635" s="13" t="s">
        <v>1073</v>
      </c>
    </row>
    <row r="636" spans="1:30" x14ac:dyDescent="0.35">
      <c r="A636" t="s">
        <v>20</v>
      </c>
      <c r="B636" s="9">
        <v>2007</v>
      </c>
      <c r="C636" s="10" t="s">
        <v>2987</v>
      </c>
      <c r="D636" s="9" t="s">
        <v>2988</v>
      </c>
      <c r="E636" s="10" t="s">
        <v>128</v>
      </c>
      <c r="F636" s="10" t="s">
        <v>58</v>
      </c>
      <c r="G636" s="31" t="b">
        <f>NOT(ISERROR(VLOOKUP(F636,'SE Ohio Counties'!B$1:B$19,1,FALSE)))</f>
        <v>0</v>
      </c>
      <c r="H636" s="15">
        <v>24</v>
      </c>
      <c r="J636" s="18" t="s">
        <v>3123</v>
      </c>
      <c r="K636" s="18" t="s">
        <v>2442</v>
      </c>
      <c r="L636" t="str">
        <f t="shared" si="10"/>
        <v>New Construction</v>
      </c>
      <c r="M636" s="13"/>
      <c r="N636" s="25">
        <v>500295</v>
      </c>
      <c r="Q636" s="10" t="s">
        <v>3148</v>
      </c>
      <c r="AA636" s="10" t="s">
        <v>3148</v>
      </c>
      <c r="AD636" s="18" t="s">
        <v>1086</v>
      </c>
    </row>
    <row r="637" spans="1:30" x14ac:dyDescent="0.35">
      <c r="A637" t="s">
        <v>20</v>
      </c>
      <c r="B637" s="9">
        <v>2007</v>
      </c>
      <c r="C637" s="9" t="s">
        <v>2989</v>
      </c>
      <c r="D637" s="9" t="s">
        <v>2990</v>
      </c>
      <c r="E637" s="9" t="s">
        <v>187</v>
      </c>
      <c r="F637" s="9" t="s">
        <v>188</v>
      </c>
      <c r="G637" s="31" t="b">
        <f>NOT(ISERROR(VLOOKUP(F637,'SE Ohio Counties'!B$1:B$19,1,FALSE)))</f>
        <v>0</v>
      </c>
      <c r="H637" s="13">
        <v>40</v>
      </c>
      <c r="J637" s="13" t="s">
        <v>18</v>
      </c>
      <c r="K637" s="13" t="s">
        <v>2442</v>
      </c>
      <c r="L637" t="str">
        <f t="shared" si="10"/>
        <v>New Construction</v>
      </c>
      <c r="M637" s="13"/>
      <c r="N637" s="25">
        <v>599989</v>
      </c>
      <c r="Q637" s="26" t="s">
        <v>2664</v>
      </c>
      <c r="AA637" s="9" t="s">
        <v>3168</v>
      </c>
      <c r="AD637" s="13" t="s">
        <v>1073</v>
      </c>
    </row>
    <row r="638" spans="1:30" x14ac:dyDescent="0.35">
      <c r="A638" t="s">
        <v>20</v>
      </c>
      <c r="B638" s="9">
        <v>2007</v>
      </c>
      <c r="C638" s="9" t="s">
        <v>2991</v>
      </c>
      <c r="D638" s="9" t="s">
        <v>2992</v>
      </c>
      <c r="E638" s="9" t="s">
        <v>122</v>
      </c>
      <c r="F638" s="9" t="s">
        <v>88</v>
      </c>
      <c r="G638" s="31" t="b">
        <f>NOT(ISERROR(VLOOKUP(F638,'SE Ohio Counties'!B$1:B$19,1,FALSE)))</f>
        <v>0</v>
      </c>
      <c r="H638" s="13">
        <v>40</v>
      </c>
      <c r="J638" s="13" t="s">
        <v>3123</v>
      </c>
      <c r="K638" s="13" t="s">
        <v>2442</v>
      </c>
      <c r="L638" t="str">
        <f t="shared" si="10"/>
        <v>New Construction</v>
      </c>
      <c r="M638" s="13"/>
      <c r="N638" s="25">
        <v>812357</v>
      </c>
      <c r="Q638" s="26" t="s">
        <v>2664</v>
      </c>
      <c r="AA638" s="9" t="s">
        <v>844</v>
      </c>
      <c r="AD638" s="13" t="s">
        <v>1086</v>
      </c>
    </row>
    <row r="639" spans="1:30" x14ac:dyDescent="0.35">
      <c r="A639" t="s">
        <v>20</v>
      </c>
      <c r="B639" s="9">
        <v>2007</v>
      </c>
      <c r="C639" s="9" t="s">
        <v>2993</v>
      </c>
      <c r="D639" s="9" t="s">
        <v>2994</v>
      </c>
      <c r="E639" s="9" t="s">
        <v>44</v>
      </c>
      <c r="F639" s="9" t="s">
        <v>45</v>
      </c>
      <c r="G639" s="31" t="b">
        <f>NOT(ISERROR(VLOOKUP(F639,'SE Ohio Counties'!B$1:B$19,1,FALSE)))</f>
        <v>0</v>
      </c>
      <c r="H639" s="13">
        <v>50</v>
      </c>
      <c r="J639" s="13" t="s">
        <v>18</v>
      </c>
      <c r="K639" s="13" t="s">
        <v>2442</v>
      </c>
      <c r="L639" t="str">
        <f t="shared" si="10"/>
        <v>New Construction</v>
      </c>
      <c r="M639" s="13"/>
      <c r="N639" s="25">
        <v>765619</v>
      </c>
      <c r="Q639" s="26" t="s">
        <v>2664</v>
      </c>
      <c r="AA639" s="9" t="s">
        <v>3168</v>
      </c>
      <c r="AD639" s="13" t="s">
        <v>1073</v>
      </c>
    </row>
    <row r="640" spans="1:30" x14ac:dyDescent="0.35">
      <c r="A640" t="s">
        <v>20</v>
      </c>
      <c r="B640" s="9">
        <v>2007</v>
      </c>
      <c r="C640" s="9" t="s">
        <v>2995</v>
      </c>
      <c r="D640" s="9" t="s">
        <v>2996</v>
      </c>
      <c r="E640" s="9" t="s">
        <v>289</v>
      </c>
      <c r="F640" s="9" t="s">
        <v>222</v>
      </c>
      <c r="G640" s="31" t="b">
        <f>NOT(ISERROR(VLOOKUP(F640,'SE Ohio Counties'!B$1:B$19,1,FALSE)))</f>
        <v>0</v>
      </c>
      <c r="H640" s="13">
        <v>40</v>
      </c>
      <c r="J640" s="13" t="s">
        <v>18</v>
      </c>
      <c r="K640" s="13" t="s">
        <v>2442</v>
      </c>
      <c r="L640" t="str">
        <f t="shared" si="10"/>
        <v>New Construction</v>
      </c>
      <c r="M640" s="13"/>
      <c r="N640" s="25">
        <v>589180</v>
      </c>
      <c r="Q640" s="26" t="s">
        <v>2664</v>
      </c>
      <c r="AA640" s="9" t="s">
        <v>2834</v>
      </c>
      <c r="AD640" s="13" t="s">
        <v>1073</v>
      </c>
    </row>
    <row r="641" spans="1:30" x14ac:dyDescent="0.35">
      <c r="A641" t="s">
        <v>20</v>
      </c>
      <c r="B641" s="9">
        <v>2007</v>
      </c>
      <c r="C641" s="9" t="s">
        <v>2997</v>
      </c>
      <c r="D641" s="9" t="s">
        <v>2998</v>
      </c>
      <c r="E641" s="9" t="s">
        <v>34</v>
      </c>
      <c r="F641" s="9" t="s">
        <v>35</v>
      </c>
      <c r="G641" s="31" t="b">
        <f>NOT(ISERROR(VLOOKUP(F641,'SE Ohio Counties'!B$1:B$19,1,FALSE)))</f>
        <v>0</v>
      </c>
      <c r="H641" s="13">
        <v>60</v>
      </c>
      <c r="J641" s="13" t="s">
        <v>18</v>
      </c>
      <c r="K641" s="13" t="s">
        <v>2442</v>
      </c>
      <c r="L641" t="str">
        <f t="shared" si="10"/>
        <v>New Construction</v>
      </c>
      <c r="M641" s="13"/>
      <c r="N641" s="25">
        <v>556232</v>
      </c>
      <c r="Q641" s="9" t="s">
        <v>153</v>
      </c>
      <c r="AA641" s="9" t="s">
        <v>2835</v>
      </c>
      <c r="AD641" s="13" t="s">
        <v>1073</v>
      </c>
    </row>
    <row r="642" spans="1:30" x14ac:dyDescent="0.35">
      <c r="A642" t="s">
        <v>20</v>
      </c>
      <c r="B642" s="9">
        <v>2007</v>
      </c>
      <c r="C642" s="9" t="s">
        <v>2999</v>
      </c>
      <c r="D642" s="9" t="s">
        <v>3000</v>
      </c>
      <c r="E642" s="9" t="s">
        <v>68</v>
      </c>
      <c r="F642" s="9" t="s">
        <v>69</v>
      </c>
      <c r="G642" s="31" t="b">
        <f>NOT(ISERROR(VLOOKUP(F642,'SE Ohio Counties'!B$1:B$19,1,FALSE)))</f>
        <v>0</v>
      </c>
      <c r="H642" s="13">
        <v>30</v>
      </c>
      <c r="J642" s="13" t="s">
        <v>1195</v>
      </c>
      <c r="K642" s="13" t="s">
        <v>2435</v>
      </c>
      <c r="L642" t="str">
        <f t="shared" si="10"/>
        <v/>
      </c>
      <c r="M642" s="13"/>
      <c r="N642" s="25">
        <v>307597</v>
      </c>
      <c r="Q642" s="9" t="s">
        <v>3126</v>
      </c>
      <c r="AA642" s="9" t="s">
        <v>3126</v>
      </c>
      <c r="AD642" s="13" t="s">
        <v>1073</v>
      </c>
    </row>
    <row r="643" spans="1:30" x14ac:dyDescent="0.35">
      <c r="A643" t="s">
        <v>20</v>
      </c>
      <c r="B643" s="9">
        <v>2007</v>
      </c>
      <c r="C643" s="9" t="s">
        <v>3001</v>
      </c>
      <c r="D643" s="9" t="s">
        <v>3002</v>
      </c>
      <c r="E643" s="9" t="s">
        <v>34</v>
      </c>
      <c r="F643" s="9" t="s">
        <v>35</v>
      </c>
      <c r="G643" s="31" t="b">
        <f>NOT(ISERROR(VLOOKUP(F643,'SE Ohio Counties'!B$1:B$19,1,FALSE)))</f>
        <v>0</v>
      </c>
      <c r="H643" s="13">
        <v>39</v>
      </c>
      <c r="J643" s="13" t="s">
        <v>2</v>
      </c>
      <c r="K643" s="13" t="s">
        <v>2442</v>
      </c>
      <c r="L643" t="str">
        <f t="shared" si="10"/>
        <v>New Construction</v>
      </c>
      <c r="M643" s="13"/>
      <c r="N643" s="25">
        <v>526715</v>
      </c>
      <c r="Q643" s="9" t="s">
        <v>307</v>
      </c>
      <c r="AA643" s="9" t="s">
        <v>307</v>
      </c>
      <c r="AD643" s="13" t="s">
        <v>1073</v>
      </c>
    </row>
    <row r="644" spans="1:30" x14ac:dyDescent="0.35">
      <c r="A644" t="s">
        <v>20</v>
      </c>
      <c r="B644" s="9">
        <v>2007</v>
      </c>
      <c r="C644" s="9" t="s">
        <v>3003</v>
      </c>
      <c r="D644" s="9" t="s">
        <v>3004</v>
      </c>
      <c r="E644" s="9" t="s">
        <v>122</v>
      </c>
      <c r="F644" s="9" t="s">
        <v>88</v>
      </c>
      <c r="G644" s="31" t="b">
        <f>NOT(ISERROR(VLOOKUP(F644,'SE Ohio Counties'!B$1:B$19,1,FALSE)))</f>
        <v>0</v>
      </c>
      <c r="H644" s="13">
        <v>65</v>
      </c>
      <c r="J644" s="13" t="s">
        <v>2</v>
      </c>
      <c r="K644" s="13" t="s">
        <v>2442</v>
      </c>
      <c r="L644" t="str">
        <f t="shared" si="10"/>
        <v>New Construction</v>
      </c>
      <c r="M644" s="13"/>
      <c r="N644" s="25">
        <v>941000</v>
      </c>
      <c r="Q644" s="26" t="s">
        <v>3149</v>
      </c>
      <c r="AA644" s="26" t="s">
        <v>3149</v>
      </c>
      <c r="AD644" s="13" t="s">
        <v>1073</v>
      </c>
    </row>
    <row r="645" spans="1:30" x14ac:dyDescent="0.35">
      <c r="A645" t="s">
        <v>20</v>
      </c>
      <c r="B645" s="9">
        <v>2007</v>
      </c>
      <c r="C645" s="9" t="s">
        <v>3005</v>
      </c>
      <c r="D645" s="9" t="s">
        <v>3006</v>
      </c>
      <c r="E645" s="9" t="s">
        <v>128</v>
      </c>
      <c r="F645" s="9" t="s">
        <v>58</v>
      </c>
      <c r="G645" s="31" t="b">
        <f>NOT(ISERROR(VLOOKUP(F645,'SE Ohio Counties'!B$1:B$19,1,FALSE)))</f>
        <v>0</v>
      </c>
      <c r="H645" s="13">
        <v>48</v>
      </c>
      <c r="J645" s="13" t="s">
        <v>18</v>
      </c>
      <c r="K645" s="13" t="s">
        <v>2442</v>
      </c>
      <c r="L645" t="str">
        <f t="shared" si="10"/>
        <v>New Construction</v>
      </c>
      <c r="M645" s="13"/>
      <c r="N645" s="25">
        <v>706244</v>
      </c>
      <c r="Q645" s="9" t="s">
        <v>310</v>
      </c>
      <c r="AA645" s="9" t="s">
        <v>3178</v>
      </c>
      <c r="AD645" s="13" t="s">
        <v>1073</v>
      </c>
    </row>
    <row r="646" spans="1:30" x14ac:dyDescent="0.35">
      <c r="A646" t="s">
        <v>20</v>
      </c>
      <c r="B646" s="9">
        <v>2007</v>
      </c>
      <c r="C646" s="9" t="s">
        <v>3007</v>
      </c>
      <c r="D646" s="9" t="s">
        <v>3008</v>
      </c>
      <c r="E646" s="9" t="s">
        <v>336</v>
      </c>
      <c r="F646" s="9" t="s">
        <v>337</v>
      </c>
      <c r="G646" s="31" t="b">
        <f>NOT(ISERROR(VLOOKUP(F646,'SE Ohio Counties'!B$1:B$19,1,FALSE)))</f>
        <v>0</v>
      </c>
      <c r="H646" s="13">
        <v>85</v>
      </c>
      <c r="J646" s="13" t="s">
        <v>18</v>
      </c>
      <c r="K646" s="13" t="s">
        <v>2435</v>
      </c>
      <c r="L646" t="str">
        <f t="shared" si="10"/>
        <v/>
      </c>
      <c r="M646" s="13"/>
      <c r="N646" s="25">
        <v>996426</v>
      </c>
      <c r="Q646" s="9" t="s">
        <v>3150</v>
      </c>
      <c r="AA646" s="9" t="s">
        <v>3191</v>
      </c>
      <c r="AD646" s="13" t="s">
        <v>1073</v>
      </c>
    </row>
    <row r="647" spans="1:30" x14ac:dyDescent="0.35">
      <c r="A647" t="s">
        <v>20</v>
      </c>
      <c r="B647" s="9">
        <v>2007</v>
      </c>
      <c r="C647" s="9" t="s">
        <v>3009</v>
      </c>
      <c r="D647" s="9" t="s">
        <v>3010</v>
      </c>
      <c r="E647" s="9" t="s">
        <v>1517</v>
      </c>
      <c r="F647" s="9" t="s">
        <v>45</v>
      </c>
      <c r="G647" s="31" t="b">
        <f>NOT(ISERROR(VLOOKUP(F647,'SE Ohio Counties'!B$1:B$19,1,FALSE)))</f>
        <v>0</v>
      </c>
      <c r="H647" s="13">
        <v>66</v>
      </c>
      <c r="J647" s="13" t="s">
        <v>18</v>
      </c>
      <c r="K647" s="13" t="s">
        <v>2442</v>
      </c>
      <c r="L647" t="str">
        <f t="shared" si="10"/>
        <v>New Construction</v>
      </c>
      <c r="M647" s="13"/>
      <c r="N647" s="25">
        <v>774323</v>
      </c>
      <c r="Q647" s="26" t="s">
        <v>3151</v>
      </c>
      <c r="AA647" s="26" t="s">
        <v>3192</v>
      </c>
      <c r="AD647" s="13" t="s">
        <v>1073</v>
      </c>
    </row>
    <row r="648" spans="1:30" x14ac:dyDescent="0.35">
      <c r="A648" t="s">
        <v>20</v>
      </c>
      <c r="B648" s="9">
        <v>2007</v>
      </c>
      <c r="C648" s="9" t="s">
        <v>3011</v>
      </c>
      <c r="D648" s="9" t="s">
        <v>3012</v>
      </c>
      <c r="E648" s="9" t="s">
        <v>1010</v>
      </c>
      <c r="F648" s="9" t="s">
        <v>1011</v>
      </c>
      <c r="G648" s="31" t="b">
        <f>NOT(ISERROR(VLOOKUP(F648,'SE Ohio Counties'!B$1:B$19,1,FALSE)))</f>
        <v>0</v>
      </c>
      <c r="H648" s="13">
        <v>40</v>
      </c>
      <c r="J648" s="13" t="s">
        <v>18</v>
      </c>
      <c r="K648" s="13" t="s">
        <v>2442</v>
      </c>
      <c r="L648" t="str">
        <f t="shared" si="10"/>
        <v>New Construction</v>
      </c>
      <c r="M648" s="13"/>
      <c r="N648" s="25">
        <v>453188</v>
      </c>
      <c r="Q648" s="9" t="s">
        <v>176</v>
      </c>
      <c r="AA648" s="9" t="s">
        <v>3193</v>
      </c>
      <c r="AD648" s="13" t="s">
        <v>1073</v>
      </c>
    </row>
    <row r="649" spans="1:30" x14ac:dyDescent="0.35">
      <c r="A649" t="s">
        <v>20</v>
      </c>
      <c r="B649" s="9">
        <v>2007</v>
      </c>
      <c r="C649" s="9" t="s">
        <v>3013</v>
      </c>
      <c r="D649" s="9" t="s">
        <v>3014</v>
      </c>
      <c r="E649" s="9" t="s">
        <v>65</v>
      </c>
      <c r="F649" s="9" t="s">
        <v>65</v>
      </c>
      <c r="G649" s="31" t="b">
        <f>NOT(ISERROR(VLOOKUP(F649,'SE Ohio Counties'!B$1:B$19,1,FALSE)))</f>
        <v>0</v>
      </c>
      <c r="H649" s="13">
        <v>80</v>
      </c>
      <c r="J649" s="13" t="s">
        <v>18</v>
      </c>
      <c r="K649" s="13" t="s">
        <v>2442</v>
      </c>
      <c r="L649" t="str">
        <f t="shared" si="10"/>
        <v>New Construction</v>
      </c>
      <c r="M649" s="13"/>
      <c r="N649" s="25">
        <v>742124</v>
      </c>
      <c r="Q649" s="9" t="s">
        <v>153</v>
      </c>
      <c r="AA649" s="9" t="s">
        <v>2835</v>
      </c>
      <c r="AD649" s="13" t="s">
        <v>1073</v>
      </c>
    </row>
    <row r="650" spans="1:30" x14ac:dyDescent="0.35">
      <c r="A650" t="s">
        <v>20</v>
      </c>
      <c r="B650" s="9">
        <v>2007</v>
      </c>
      <c r="C650" s="9" t="s">
        <v>3015</v>
      </c>
      <c r="D650" s="9" t="s">
        <v>3016</v>
      </c>
      <c r="E650" s="9" t="s">
        <v>450</v>
      </c>
      <c r="F650" s="9" t="s">
        <v>285</v>
      </c>
      <c r="G650" s="31" t="b">
        <f>NOT(ISERROR(VLOOKUP(F650,'SE Ohio Counties'!B$1:B$19,1,FALSE)))</f>
        <v>0</v>
      </c>
      <c r="H650" s="13">
        <v>40</v>
      </c>
      <c r="J650" s="13" t="s">
        <v>18</v>
      </c>
      <c r="K650" s="13" t="s">
        <v>2442</v>
      </c>
      <c r="L650" t="str">
        <f t="shared" si="10"/>
        <v>New Construction</v>
      </c>
      <c r="M650" s="13"/>
      <c r="N650" s="25">
        <v>359807</v>
      </c>
      <c r="Q650" s="26" t="s">
        <v>3133</v>
      </c>
      <c r="AA650" s="9" t="s">
        <v>3180</v>
      </c>
      <c r="AD650" s="13" t="s">
        <v>1073</v>
      </c>
    </row>
    <row r="651" spans="1:30" x14ac:dyDescent="0.35">
      <c r="A651" t="s">
        <v>20</v>
      </c>
      <c r="B651" s="9">
        <v>2007</v>
      </c>
      <c r="C651" s="9" t="s">
        <v>3017</v>
      </c>
      <c r="D651" s="9" t="s">
        <v>3018</v>
      </c>
      <c r="E651" s="9" t="s">
        <v>2073</v>
      </c>
      <c r="F651" s="9" t="s">
        <v>392</v>
      </c>
      <c r="G651" s="31" t="b">
        <f>NOT(ISERROR(VLOOKUP(F651,'SE Ohio Counties'!B$1:B$19,1,FALSE)))</f>
        <v>0</v>
      </c>
      <c r="H651" s="13">
        <v>60</v>
      </c>
      <c r="J651" s="13" t="s">
        <v>18</v>
      </c>
      <c r="K651" s="13" t="s">
        <v>2442</v>
      </c>
      <c r="L651" t="str">
        <f t="shared" si="10"/>
        <v>New Construction</v>
      </c>
      <c r="M651" s="13"/>
      <c r="N651" s="25">
        <v>558664</v>
      </c>
      <c r="Q651" s="26" t="s">
        <v>3133</v>
      </c>
      <c r="AA651" s="9" t="s">
        <v>3194</v>
      </c>
      <c r="AD651" s="13" t="s">
        <v>1073</v>
      </c>
    </row>
    <row r="652" spans="1:30" x14ac:dyDescent="0.35">
      <c r="A652" t="s">
        <v>20</v>
      </c>
      <c r="B652" s="9">
        <v>2007</v>
      </c>
      <c r="C652" s="9" t="s">
        <v>3019</v>
      </c>
      <c r="D652" s="9" t="s">
        <v>3020</v>
      </c>
      <c r="E652" s="9" t="s">
        <v>1473</v>
      </c>
      <c r="F652" s="9" t="s">
        <v>441</v>
      </c>
      <c r="G652" s="31" t="b">
        <f>NOT(ISERROR(VLOOKUP(F652,'SE Ohio Counties'!B$1:B$19,1,FALSE)))</f>
        <v>1</v>
      </c>
      <c r="H652" s="13">
        <v>50</v>
      </c>
      <c r="J652" s="13" t="s">
        <v>18</v>
      </c>
      <c r="K652" s="13" t="s">
        <v>2442</v>
      </c>
      <c r="L652" t="str">
        <f t="shared" si="10"/>
        <v>New Construction</v>
      </c>
      <c r="M652" s="13"/>
      <c r="N652" s="25">
        <v>499886</v>
      </c>
      <c r="Q652" s="26" t="s">
        <v>3152</v>
      </c>
      <c r="AA652" s="9" t="s">
        <v>3171</v>
      </c>
      <c r="AD652" s="13" t="s">
        <v>1073</v>
      </c>
    </row>
    <row r="653" spans="1:30" x14ac:dyDescent="0.35">
      <c r="A653" t="s">
        <v>20</v>
      </c>
      <c r="B653" s="9">
        <v>2007</v>
      </c>
      <c r="C653" s="9" t="s">
        <v>3021</v>
      </c>
      <c r="D653" s="9" t="s">
        <v>3022</v>
      </c>
      <c r="E653" s="9" t="s">
        <v>3115</v>
      </c>
      <c r="F653" s="9" t="s">
        <v>251</v>
      </c>
      <c r="G653" s="31" t="b">
        <f>NOT(ISERROR(VLOOKUP(F653,'SE Ohio Counties'!B$1:B$19,1,FALSE)))</f>
        <v>0</v>
      </c>
      <c r="H653" s="13">
        <v>36</v>
      </c>
      <c r="J653" s="13" t="s">
        <v>3123</v>
      </c>
      <c r="K653" s="13" t="s">
        <v>2442</v>
      </c>
      <c r="L653" t="str">
        <f t="shared" si="10"/>
        <v>New Construction</v>
      </c>
      <c r="M653" s="13"/>
      <c r="N653" s="25">
        <v>561928</v>
      </c>
      <c r="Q653" s="26" t="s">
        <v>3152</v>
      </c>
      <c r="AA653" s="9" t="s">
        <v>3171</v>
      </c>
      <c r="AD653" s="13" t="s">
        <v>1086</v>
      </c>
    </row>
    <row r="654" spans="1:30" x14ac:dyDescent="0.35">
      <c r="A654" t="s">
        <v>20</v>
      </c>
      <c r="B654" s="9">
        <v>2007</v>
      </c>
      <c r="C654" s="9" t="s">
        <v>3023</v>
      </c>
      <c r="D654" s="9" t="s">
        <v>3024</v>
      </c>
      <c r="E654" s="9" t="s">
        <v>3116</v>
      </c>
      <c r="F654" s="9" t="s">
        <v>184</v>
      </c>
      <c r="G654" s="31" t="b">
        <f>NOT(ISERROR(VLOOKUP(F654,'SE Ohio Counties'!B$1:B$19,1,FALSE)))</f>
        <v>0</v>
      </c>
      <c r="H654" s="13">
        <v>32</v>
      </c>
      <c r="J654" s="13" t="s">
        <v>3123</v>
      </c>
      <c r="K654" s="13" t="s">
        <v>2442</v>
      </c>
      <c r="L654" t="str">
        <f t="shared" si="10"/>
        <v>New Construction</v>
      </c>
      <c r="M654" s="13"/>
      <c r="N654" s="25">
        <v>500578</v>
      </c>
      <c r="Q654" s="26" t="s">
        <v>3152</v>
      </c>
      <c r="AA654" s="9" t="s">
        <v>3171</v>
      </c>
      <c r="AD654" s="13" t="s">
        <v>1086</v>
      </c>
    </row>
    <row r="655" spans="1:30" x14ac:dyDescent="0.35">
      <c r="A655" t="s">
        <v>20</v>
      </c>
      <c r="B655" s="9">
        <v>2007</v>
      </c>
      <c r="C655" s="9" t="s">
        <v>3025</v>
      </c>
      <c r="D655" s="9" t="s">
        <v>3026</v>
      </c>
      <c r="E655" s="9" t="s">
        <v>3117</v>
      </c>
      <c r="F655" s="9" t="s">
        <v>152</v>
      </c>
      <c r="G655" s="31" t="b">
        <f>NOT(ISERROR(VLOOKUP(F655,'SE Ohio Counties'!B$1:B$19,1,FALSE)))</f>
        <v>0</v>
      </c>
      <c r="H655" s="13">
        <v>38</v>
      </c>
      <c r="J655" s="13" t="s">
        <v>3123</v>
      </c>
      <c r="K655" s="13" t="s">
        <v>2442</v>
      </c>
      <c r="L655" t="str">
        <f t="shared" si="10"/>
        <v>New Construction</v>
      </c>
      <c r="M655" s="13"/>
      <c r="N655" s="25">
        <v>581448</v>
      </c>
      <c r="Q655" s="9" t="s">
        <v>323</v>
      </c>
      <c r="AA655" s="9" t="s">
        <v>2835</v>
      </c>
      <c r="AD655" s="13" t="s">
        <v>1086</v>
      </c>
    </row>
    <row r="656" spans="1:30" x14ac:dyDescent="0.35">
      <c r="A656" t="s">
        <v>20</v>
      </c>
      <c r="B656" s="9">
        <v>2007</v>
      </c>
      <c r="C656" s="9" t="s">
        <v>3027</v>
      </c>
      <c r="D656" s="9" t="s">
        <v>3028</v>
      </c>
      <c r="E656" s="9" t="s">
        <v>44</v>
      </c>
      <c r="F656" s="9" t="s">
        <v>45</v>
      </c>
      <c r="G656" s="31" t="b">
        <f>NOT(ISERROR(VLOOKUP(F656,'SE Ohio Counties'!B$1:B$19,1,FALSE)))</f>
        <v>0</v>
      </c>
      <c r="H656" s="13">
        <v>71</v>
      </c>
      <c r="J656" s="13" t="s">
        <v>787</v>
      </c>
      <c r="K656" s="13" t="s">
        <v>2442</v>
      </c>
      <c r="L656" t="str">
        <f t="shared" si="10"/>
        <v>New Construction</v>
      </c>
      <c r="M656" s="13"/>
      <c r="N656" s="25">
        <v>788707</v>
      </c>
      <c r="Q656" s="9" t="s">
        <v>834</v>
      </c>
      <c r="AA656" s="9" t="s">
        <v>834</v>
      </c>
      <c r="AD656" s="13" t="s">
        <v>1073</v>
      </c>
    </row>
    <row r="657" spans="1:30" x14ac:dyDescent="0.35">
      <c r="A657" t="s">
        <v>20</v>
      </c>
      <c r="B657" s="9">
        <v>2007</v>
      </c>
      <c r="C657" s="9" t="s">
        <v>3029</v>
      </c>
      <c r="D657" s="9" t="s">
        <v>3030</v>
      </c>
      <c r="E657" s="9" t="s">
        <v>128</v>
      </c>
      <c r="F657" s="9" t="s">
        <v>58</v>
      </c>
      <c r="G657" s="31" t="b">
        <f>NOT(ISERROR(VLOOKUP(F657,'SE Ohio Counties'!B$1:B$19,1,FALSE)))</f>
        <v>0</v>
      </c>
      <c r="H657" s="13">
        <v>65</v>
      </c>
      <c r="J657" s="13" t="s">
        <v>787</v>
      </c>
      <c r="K657" s="13" t="s">
        <v>2442</v>
      </c>
      <c r="L657" t="str">
        <f t="shared" si="10"/>
        <v>New Construction</v>
      </c>
      <c r="M657" s="13"/>
      <c r="N657" s="25">
        <v>845321</v>
      </c>
      <c r="Q657" s="9" t="s">
        <v>3153</v>
      </c>
      <c r="AA657" s="9" t="s">
        <v>3195</v>
      </c>
      <c r="AD657" s="13" t="s">
        <v>1073</v>
      </c>
    </row>
    <row r="658" spans="1:30" x14ac:dyDescent="0.35">
      <c r="A658" t="s">
        <v>20</v>
      </c>
      <c r="B658" s="9">
        <v>2007</v>
      </c>
      <c r="C658" s="9" t="s">
        <v>3031</v>
      </c>
      <c r="D658" s="9" t="s">
        <v>3032</v>
      </c>
      <c r="E658" s="9" t="s">
        <v>289</v>
      </c>
      <c r="F658" s="9" t="s">
        <v>222</v>
      </c>
      <c r="G658" s="31" t="b">
        <f>NOT(ISERROR(VLOOKUP(F658,'SE Ohio Counties'!B$1:B$19,1,FALSE)))</f>
        <v>0</v>
      </c>
      <c r="H658" s="13">
        <v>30</v>
      </c>
      <c r="J658" s="13" t="s">
        <v>787</v>
      </c>
      <c r="K658" s="13" t="s">
        <v>2435</v>
      </c>
      <c r="L658" t="str">
        <f t="shared" si="10"/>
        <v/>
      </c>
      <c r="M658" s="13"/>
      <c r="N658" s="25">
        <v>358840</v>
      </c>
      <c r="Q658" s="9" t="s">
        <v>3032</v>
      </c>
      <c r="AA658" s="9" t="s">
        <v>3195</v>
      </c>
      <c r="AD658" s="13" t="s">
        <v>1073</v>
      </c>
    </row>
    <row r="659" spans="1:30" x14ac:dyDescent="0.35">
      <c r="A659" t="s">
        <v>20</v>
      </c>
      <c r="B659" s="9">
        <v>2007</v>
      </c>
      <c r="C659" s="9" t="s">
        <v>3033</v>
      </c>
      <c r="D659" s="9" t="s">
        <v>3034</v>
      </c>
      <c r="E659" s="9" t="s">
        <v>68</v>
      </c>
      <c r="F659" s="9" t="s">
        <v>69</v>
      </c>
      <c r="G659" s="31" t="b">
        <f>NOT(ISERROR(VLOOKUP(F659,'SE Ohio Counties'!B$1:B$19,1,FALSE)))</f>
        <v>0</v>
      </c>
      <c r="H659" s="13">
        <v>198</v>
      </c>
      <c r="J659" s="13" t="s">
        <v>18</v>
      </c>
      <c r="K659" s="13" t="s">
        <v>2435</v>
      </c>
      <c r="L659" t="str">
        <f t="shared" si="10"/>
        <v/>
      </c>
      <c r="M659" s="13"/>
      <c r="N659" s="25">
        <v>869851</v>
      </c>
      <c r="Q659" s="9" t="s">
        <v>3154</v>
      </c>
      <c r="AA659" s="9" t="s">
        <v>3196</v>
      </c>
      <c r="AD659" s="13" t="s">
        <v>1073</v>
      </c>
    </row>
    <row r="660" spans="1:30" x14ac:dyDescent="0.35">
      <c r="A660" t="s">
        <v>20</v>
      </c>
      <c r="B660" s="9">
        <v>2007</v>
      </c>
      <c r="C660" s="9" t="s">
        <v>3035</v>
      </c>
      <c r="D660" s="9" t="s">
        <v>2243</v>
      </c>
      <c r="E660" s="9" t="s">
        <v>144</v>
      </c>
      <c r="F660" s="9" t="s">
        <v>145</v>
      </c>
      <c r="G660" s="31" t="b">
        <f>NOT(ISERROR(VLOOKUP(F660,'SE Ohio Counties'!B$1:B$19,1,FALSE)))</f>
        <v>0</v>
      </c>
      <c r="H660" s="13">
        <v>90</v>
      </c>
      <c r="J660" s="13" t="s">
        <v>18</v>
      </c>
      <c r="K660" s="13" t="s">
        <v>2435</v>
      </c>
      <c r="L660" t="str">
        <f t="shared" si="10"/>
        <v/>
      </c>
      <c r="M660" s="13"/>
      <c r="N660" s="25">
        <v>795844</v>
      </c>
      <c r="Q660" s="26" t="s">
        <v>3151</v>
      </c>
      <c r="AA660" s="9" t="s">
        <v>491</v>
      </c>
      <c r="AD660" s="13" t="s">
        <v>1073</v>
      </c>
    </row>
    <row r="661" spans="1:30" x14ac:dyDescent="0.35">
      <c r="A661" t="s">
        <v>20</v>
      </c>
      <c r="B661" s="9">
        <v>2007</v>
      </c>
      <c r="C661" s="9" t="s">
        <v>3036</v>
      </c>
      <c r="D661" s="9" t="s">
        <v>1603</v>
      </c>
      <c r="E661" s="9" t="s">
        <v>1702</v>
      </c>
      <c r="F661" s="9" t="s">
        <v>576</v>
      </c>
      <c r="G661" s="31" t="b">
        <f>NOT(ISERROR(VLOOKUP(F661,'SE Ohio Counties'!B$1:B$19,1,FALSE)))</f>
        <v>0</v>
      </c>
      <c r="H661" s="13">
        <v>32</v>
      </c>
      <c r="J661" s="13" t="s">
        <v>2</v>
      </c>
      <c r="K661" s="13" t="s">
        <v>2435</v>
      </c>
      <c r="L661" t="str">
        <f t="shared" si="10"/>
        <v/>
      </c>
      <c r="M661" s="13"/>
      <c r="N661" s="25">
        <v>183998</v>
      </c>
      <c r="Q661" s="9" t="s">
        <v>516</v>
      </c>
      <c r="AA661" s="9" t="s">
        <v>3197</v>
      </c>
      <c r="AD661" s="13" t="s">
        <v>1073</v>
      </c>
    </row>
    <row r="662" spans="1:30" x14ac:dyDescent="0.35">
      <c r="A662" t="s">
        <v>20</v>
      </c>
      <c r="B662" s="9">
        <v>2007</v>
      </c>
      <c r="C662" s="9" t="s">
        <v>3037</v>
      </c>
      <c r="D662" s="9" t="s">
        <v>3038</v>
      </c>
      <c r="E662" s="9" t="s">
        <v>1172</v>
      </c>
      <c r="F662" s="9" t="s">
        <v>1173</v>
      </c>
      <c r="G662" s="31" t="b">
        <f>NOT(ISERROR(VLOOKUP(F662,'SE Ohio Counties'!B$1:B$19,1,FALSE)))</f>
        <v>0</v>
      </c>
      <c r="H662" s="13">
        <v>36</v>
      </c>
      <c r="J662" s="13" t="s">
        <v>18</v>
      </c>
      <c r="K662" s="13" t="s">
        <v>2435</v>
      </c>
      <c r="L662" t="str">
        <f t="shared" si="10"/>
        <v/>
      </c>
      <c r="M662" s="13"/>
      <c r="N662" s="25">
        <v>293568</v>
      </c>
      <c r="Q662" s="9" t="s">
        <v>176</v>
      </c>
      <c r="AA662" s="9" t="s">
        <v>3193</v>
      </c>
      <c r="AD662" s="13" t="s">
        <v>1073</v>
      </c>
    </row>
    <row r="663" spans="1:30" x14ac:dyDescent="0.35">
      <c r="A663" t="s">
        <v>20</v>
      </c>
      <c r="B663" s="9">
        <v>2007</v>
      </c>
      <c r="C663" s="9" t="s">
        <v>3039</v>
      </c>
      <c r="D663" s="9" t="s">
        <v>3040</v>
      </c>
      <c r="E663" s="9" t="s">
        <v>1282</v>
      </c>
      <c r="F663" s="9" t="s">
        <v>490</v>
      </c>
      <c r="G663" s="31" t="b">
        <f>NOT(ISERROR(VLOOKUP(F663,'SE Ohio Counties'!B$1:B$19,1,FALSE)))</f>
        <v>0</v>
      </c>
      <c r="H663" s="13">
        <v>52</v>
      </c>
      <c r="J663" s="13" t="s">
        <v>2</v>
      </c>
      <c r="K663" s="13" t="s">
        <v>2435</v>
      </c>
      <c r="L663" t="str">
        <f t="shared" si="10"/>
        <v/>
      </c>
      <c r="M663" s="13"/>
      <c r="N663" s="25">
        <v>412000</v>
      </c>
      <c r="Q663" s="9" t="s">
        <v>227</v>
      </c>
      <c r="AA663" s="9" t="s">
        <v>3175</v>
      </c>
      <c r="AD663" s="13" t="s">
        <v>1073</v>
      </c>
    </row>
    <row r="664" spans="1:30" x14ac:dyDescent="0.35">
      <c r="A664" t="s">
        <v>20</v>
      </c>
      <c r="B664" s="9">
        <v>2007</v>
      </c>
      <c r="C664" s="9" t="s">
        <v>3041</v>
      </c>
      <c r="D664" s="9" t="s">
        <v>2307</v>
      </c>
      <c r="E664" s="9" t="s">
        <v>2098</v>
      </c>
      <c r="F664" s="9" t="s">
        <v>1011</v>
      </c>
      <c r="G664" s="31" t="b">
        <f>NOT(ISERROR(VLOOKUP(F664,'SE Ohio Counties'!B$1:B$19,1,FALSE)))</f>
        <v>0</v>
      </c>
      <c r="H664" s="13">
        <v>50</v>
      </c>
      <c r="J664" s="13" t="s">
        <v>18</v>
      </c>
      <c r="K664" s="13" t="s">
        <v>2435</v>
      </c>
      <c r="L664" t="str">
        <f t="shared" si="10"/>
        <v/>
      </c>
      <c r="M664" s="13"/>
      <c r="N664" s="25">
        <v>365467</v>
      </c>
      <c r="Q664" s="9" t="s">
        <v>176</v>
      </c>
      <c r="AA664" s="9" t="s">
        <v>3193</v>
      </c>
      <c r="AD664" s="13" t="s">
        <v>1073</v>
      </c>
    </row>
    <row r="665" spans="1:30" x14ac:dyDescent="0.35">
      <c r="A665" t="s">
        <v>20</v>
      </c>
      <c r="B665" s="9">
        <v>2007</v>
      </c>
      <c r="C665" s="9" t="s">
        <v>3042</v>
      </c>
      <c r="D665" s="9" t="s">
        <v>3043</v>
      </c>
      <c r="E665" s="9" t="s">
        <v>1160</v>
      </c>
      <c r="F665" s="9" t="s">
        <v>95</v>
      </c>
      <c r="G665" s="31" t="b">
        <f>NOT(ISERROR(VLOOKUP(F665,'SE Ohio Counties'!B$1:B$19,1,FALSE)))</f>
        <v>0</v>
      </c>
      <c r="H665" s="13">
        <v>86</v>
      </c>
      <c r="J665" s="13" t="s">
        <v>2</v>
      </c>
      <c r="K665" s="13" t="s">
        <v>2435</v>
      </c>
      <c r="L665" t="str">
        <f t="shared" si="10"/>
        <v/>
      </c>
      <c r="M665" s="13"/>
      <c r="N665" s="25">
        <v>626556</v>
      </c>
      <c r="Q665" s="9" t="s">
        <v>997</v>
      </c>
      <c r="AA665" s="9" t="s">
        <v>2834</v>
      </c>
      <c r="AD665" s="13" t="s">
        <v>1073</v>
      </c>
    </row>
    <row r="666" spans="1:30" x14ac:dyDescent="0.35">
      <c r="A666" t="s">
        <v>20</v>
      </c>
      <c r="B666" s="9">
        <v>2007</v>
      </c>
      <c r="C666" s="9" t="s">
        <v>3044</v>
      </c>
      <c r="D666" s="9" t="s">
        <v>3045</v>
      </c>
      <c r="E666" s="9" t="s">
        <v>3118</v>
      </c>
      <c r="F666" s="9" t="s">
        <v>546</v>
      </c>
      <c r="G666" s="31" t="b">
        <f>NOT(ISERROR(VLOOKUP(F666,'SE Ohio Counties'!B$1:B$19,1,FALSE)))</f>
        <v>0</v>
      </c>
      <c r="H666" s="13">
        <v>66</v>
      </c>
      <c r="J666" s="13" t="s">
        <v>2</v>
      </c>
      <c r="K666" s="13" t="s">
        <v>2435</v>
      </c>
      <c r="L666" t="str">
        <f t="shared" si="10"/>
        <v/>
      </c>
      <c r="M666" s="13"/>
      <c r="N666" s="25">
        <v>374463</v>
      </c>
      <c r="Q666" s="9" t="s">
        <v>997</v>
      </c>
      <c r="AA666" s="9" t="s">
        <v>2834</v>
      </c>
      <c r="AD666" s="13" t="s">
        <v>1073</v>
      </c>
    </row>
    <row r="667" spans="1:30" x14ac:dyDescent="0.35">
      <c r="A667" t="s">
        <v>20</v>
      </c>
      <c r="B667" s="9">
        <v>2007</v>
      </c>
      <c r="C667" s="9" t="s">
        <v>3046</v>
      </c>
      <c r="D667" s="9" t="s">
        <v>3047</v>
      </c>
      <c r="E667" s="9" t="s">
        <v>2334</v>
      </c>
      <c r="F667" s="9" t="s">
        <v>586</v>
      </c>
      <c r="G667" s="31" t="b">
        <f>NOT(ISERROR(VLOOKUP(F667,'SE Ohio Counties'!B$1:B$19,1,FALSE)))</f>
        <v>0</v>
      </c>
      <c r="H667" s="13">
        <v>120</v>
      </c>
      <c r="J667" s="13" t="s">
        <v>2</v>
      </c>
      <c r="K667" s="13" t="s">
        <v>2435</v>
      </c>
      <c r="L667" t="str">
        <f t="shared" si="10"/>
        <v/>
      </c>
      <c r="M667" s="13"/>
      <c r="N667" s="25">
        <v>499999</v>
      </c>
      <c r="Q667" s="9" t="s">
        <v>997</v>
      </c>
      <c r="AA667" s="9" t="s">
        <v>2834</v>
      </c>
      <c r="AD667" s="13" t="s">
        <v>1073</v>
      </c>
    </row>
    <row r="668" spans="1:30" x14ac:dyDescent="0.35">
      <c r="A668" t="s">
        <v>20</v>
      </c>
      <c r="B668" s="9">
        <v>2007</v>
      </c>
      <c r="C668" s="9" t="s">
        <v>3048</v>
      </c>
      <c r="D668" s="9" t="s">
        <v>3049</v>
      </c>
      <c r="E668" s="9" t="s">
        <v>1260</v>
      </c>
      <c r="F668" s="9" t="s">
        <v>1261</v>
      </c>
      <c r="G668" s="31" t="b">
        <f>NOT(ISERROR(VLOOKUP(F668,'SE Ohio Counties'!B$1:B$19,1,FALSE)))</f>
        <v>0</v>
      </c>
      <c r="H668" s="13">
        <v>56</v>
      </c>
      <c r="J668" s="13" t="s">
        <v>2</v>
      </c>
      <c r="K668" s="13" t="s">
        <v>2435</v>
      </c>
      <c r="L668" t="str">
        <f t="shared" si="10"/>
        <v/>
      </c>
      <c r="M668" s="13"/>
      <c r="N668" s="25">
        <v>499996</v>
      </c>
      <c r="Q668" s="9" t="s">
        <v>3155</v>
      </c>
      <c r="AA668" s="9" t="s">
        <v>3155</v>
      </c>
      <c r="AD668" s="13" t="s">
        <v>1073</v>
      </c>
    </row>
    <row r="669" spans="1:30" x14ac:dyDescent="0.35">
      <c r="A669" t="s">
        <v>20</v>
      </c>
      <c r="B669" s="9">
        <v>2007</v>
      </c>
      <c r="C669" s="9" t="s">
        <v>3050</v>
      </c>
      <c r="D669" s="9" t="s">
        <v>3051</v>
      </c>
      <c r="E669" s="9" t="s">
        <v>1274</v>
      </c>
      <c r="F669" s="9" t="s">
        <v>976</v>
      </c>
      <c r="G669" s="31" t="b">
        <f>NOT(ISERROR(VLOOKUP(F669,'SE Ohio Counties'!B$1:B$19,1,FALSE)))</f>
        <v>0</v>
      </c>
      <c r="H669" s="13">
        <v>50</v>
      </c>
      <c r="J669" s="13" t="s">
        <v>18</v>
      </c>
      <c r="K669" s="13" t="s">
        <v>2442</v>
      </c>
      <c r="L669" t="str">
        <f t="shared" ref="L669:L732" si="11">IF(LEFT(TRIM(K669),3)="New","New Construction",IF(LEFT(TRIM(K669),6)="Preser","Preserved Affordability",IF(LEFT(TRIM(K669),4)="Serv","Service Enhanced","")))</f>
        <v>New Construction</v>
      </c>
      <c r="M669" s="13"/>
      <c r="N669" s="25">
        <v>833403</v>
      </c>
      <c r="Q669" s="9" t="s">
        <v>3133</v>
      </c>
      <c r="AA669" s="9" t="s">
        <v>3194</v>
      </c>
      <c r="AD669" s="13" t="s">
        <v>1073</v>
      </c>
    </row>
    <row r="670" spans="1:30" x14ac:dyDescent="0.35">
      <c r="A670" t="s">
        <v>20</v>
      </c>
      <c r="B670" s="9">
        <v>2007</v>
      </c>
      <c r="C670" s="9" t="s">
        <v>3052</v>
      </c>
      <c r="D670" s="9" t="s">
        <v>3053</v>
      </c>
      <c r="E670" s="9" t="s">
        <v>530</v>
      </c>
      <c r="F670" s="9" t="s">
        <v>531</v>
      </c>
      <c r="G670" s="31" t="b">
        <f>NOT(ISERROR(VLOOKUP(F670,'SE Ohio Counties'!B$1:B$19,1,FALSE)))</f>
        <v>0</v>
      </c>
      <c r="H670" s="13">
        <v>42</v>
      </c>
      <c r="J670" s="13" t="s">
        <v>18</v>
      </c>
      <c r="K670" s="13" t="s">
        <v>2442</v>
      </c>
      <c r="L670" t="str">
        <f t="shared" si="11"/>
        <v>New Construction</v>
      </c>
      <c r="M670" s="13"/>
      <c r="N670" s="25">
        <v>397161</v>
      </c>
      <c r="Q670" s="26" t="s">
        <v>3133</v>
      </c>
      <c r="AA670" s="9" t="s">
        <v>3194</v>
      </c>
      <c r="AD670" s="13" t="s">
        <v>1073</v>
      </c>
    </row>
    <row r="671" spans="1:30" x14ac:dyDescent="0.35">
      <c r="A671" t="s">
        <v>20</v>
      </c>
      <c r="B671" s="9">
        <v>2007</v>
      </c>
      <c r="C671" s="9" t="s">
        <v>3054</v>
      </c>
      <c r="D671" s="9" t="s">
        <v>3055</v>
      </c>
      <c r="E671" s="9" t="s">
        <v>1269</v>
      </c>
      <c r="F671" s="9" t="s">
        <v>1270</v>
      </c>
      <c r="G671" s="31" t="b">
        <f>NOT(ISERROR(VLOOKUP(F671,'SE Ohio Counties'!B$1:B$19,1,FALSE)))</f>
        <v>1</v>
      </c>
      <c r="H671" s="13">
        <v>40</v>
      </c>
      <c r="J671" s="13" t="s">
        <v>18</v>
      </c>
      <c r="K671" s="13" t="s">
        <v>2442</v>
      </c>
      <c r="L671" t="str">
        <f t="shared" si="11"/>
        <v>New Construction</v>
      </c>
      <c r="M671" s="13"/>
      <c r="N671" s="25">
        <v>408449</v>
      </c>
      <c r="Q671" s="9" t="s">
        <v>3156</v>
      </c>
      <c r="AA671" s="9" t="s">
        <v>3156</v>
      </c>
      <c r="AD671" s="13" t="s">
        <v>1073</v>
      </c>
    </row>
    <row r="672" spans="1:30" ht="15" thickBot="1" x14ac:dyDescent="0.4">
      <c r="A672" t="s">
        <v>20</v>
      </c>
      <c r="B672" s="9">
        <v>2007</v>
      </c>
      <c r="C672" s="11" t="s">
        <v>3056</v>
      </c>
      <c r="D672" s="11" t="s">
        <v>3057</v>
      </c>
      <c r="E672" s="11" t="s">
        <v>365</v>
      </c>
      <c r="F672" s="11" t="s">
        <v>366</v>
      </c>
      <c r="G672" s="31" t="b">
        <f>NOT(ISERROR(VLOOKUP(F672,'SE Ohio Counties'!B$1:B$19,1,FALSE)))</f>
        <v>0</v>
      </c>
      <c r="H672" s="16">
        <v>32</v>
      </c>
      <c r="J672" s="16" t="s">
        <v>18</v>
      </c>
      <c r="K672" s="16" t="s">
        <v>2442</v>
      </c>
      <c r="L672" t="str">
        <f t="shared" si="11"/>
        <v>New Construction</v>
      </c>
      <c r="M672" s="13"/>
      <c r="N672" s="23">
        <v>310450</v>
      </c>
      <c r="Q672" s="11" t="s">
        <v>323</v>
      </c>
      <c r="AA672" s="11" t="s">
        <v>2835</v>
      </c>
      <c r="AD672" s="16" t="s">
        <v>1073</v>
      </c>
    </row>
    <row r="673" spans="1:30" ht="15" thickTop="1" x14ac:dyDescent="0.35">
      <c r="A673" t="s">
        <v>20</v>
      </c>
      <c r="B673" s="9">
        <v>2007</v>
      </c>
      <c r="C673" s="12" t="s">
        <v>3058</v>
      </c>
      <c r="D673" s="12" t="s">
        <v>3059</v>
      </c>
      <c r="E673" s="12" t="s">
        <v>793</v>
      </c>
      <c r="F673" s="12" t="s">
        <v>637</v>
      </c>
      <c r="G673" s="31" t="b">
        <f>NOT(ISERROR(VLOOKUP(F673,'SE Ohio Counties'!B$1:B$19,1,FALSE)))</f>
        <v>0</v>
      </c>
      <c r="H673" s="17">
        <v>176</v>
      </c>
      <c r="J673" s="19" t="s">
        <v>1087</v>
      </c>
      <c r="K673" s="21" t="s">
        <v>2442</v>
      </c>
      <c r="L673" t="str">
        <f t="shared" si="11"/>
        <v>New Construction</v>
      </c>
      <c r="M673" s="13"/>
      <c r="N673" s="24">
        <v>621344</v>
      </c>
      <c r="Q673" s="27" t="s">
        <v>3157</v>
      </c>
      <c r="AA673" s="27" t="s">
        <v>3198</v>
      </c>
      <c r="AD673" s="21" t="s">
        <v>1073</v>
      </c>
    </row>
    <row r="674" spans="1:30" x14ac:dyDescent="0.35">
      <c r="A674" t="s">
        <v>20</v>
      </c>
      <c r="B674" s="9">
        <v>2007</v>
      </c>
      <c r="C674" s="9" t="s">
        <v>3060</v>
      </c>
      <c r="D674" s="9" t="s">
        <v>3061</v>
      </c>
      <c r="E674" s="9" t="s">
        <v>44</v>
      </c>
      <c r="F674" s="9" t="s">
        <v>45</v>
      </c>
      <c r="G674" s="31" t="b">
        <f>NOT(ISERROR(VLOOKUP(F674,'SE Ohio Counties'!B$1:B$19,1,FALSE)))</f>
        <v>0</v>
      </c>
      <c r="H674" s="14">
        <v>116</v>
      </c>
      <c r="J674" s="20" t="s">
        <v>1087</v>
      </c>
      <c r="K674" s="13" t="s">
        <v>2435</v>
      </c>
      <c r="L674" t="str">
        <f t="shared" si="11"/>
        <v/>
      </c>
      <c r="M674" s="13"/>
      <c r="N674" s="25">
        <v>477487</v>
      </c>
      <c r="Q674" s="9" t="s">
        <v>3158</v>
      </c>
      <c r="AA674" s="9" t="s">
        <v>3199</v>
      </c>
      <c r="AD674" s="13" t="s">
        <v>1073</v>
      </c>
    </row>
    <row r="675" spans="1:30" x14ac:dyDescent="0.35">
      <c r="A675" t="s">
        <v>20</v>
      </c>
      <c r="B675" s="9">
        <v>2007</v>
      </c>
      <c r="C675" s="9" t="s">
        <v>3062</v>
      </c>
      <c r="D675" s="9" t="s">
        <v>3063</v>
      </c>
      <c r="E675" s="9" t="s">
        <v>44</v>
      </c>
      <c r="F675" s="9" t="s">
        <v>45</v>
      </c>
      <c r="G675" s="31" t="b">
        <f>NOT(ISERROR(VLOOKUP(F675,'SE Ohio Counties'!B$1:B$19,1,FALSE)))</f>
        <v>0</v>
      </c>
      <c r="H675" s="14">
        <v>48</v>
      </c>
      <c r="J675" s="20" t="s">
        <v>1087</v>
      </c>
      <c r="K675" s="13" t="s">
        <v>2435</v>
      </c>
      <c r="L675" t="str">
        <f t="shared" si="11"/>
        <v/>
      </c>
      <c r="M675" s="13"/>
      <c r="N675" s="25">
        <v>274561</v>
      </c>
      <c r="Q675" s="9" t="s">
        <v>3158</v>
      </c>
      <c r="AA675" s="9" t="s">
        <v>3199</v>
      </c>
      <c r="AD675" s="13" t="s">
        <v>1073</v>
      </c>
    </row>
    <row r="676" spans="1:30" x14ac:dyDescent="0.35">
      <c r="A676" t="s">
        <v>20</v>
      </c>
      <c r="B676" s="9">
        <v>2007</v>
      </c>
      <c r="C676" s="9" t="s">
        <v>3064</v>
      </c>
      <c r="D676" s="9" t="s">
        <v>3065</v>
      </c>
      <c r="E676" s="9" t="s">
        <v>35</v>
      </c>
      <c r="F676" s="9" t="s">
        <v>1298</v>
      </c>
      <c r="G676" s="31" t="b">
        <f>NOT(ISERROR(VLOOKUP(F676,'SE Ohio Counties'!B$1:B$19,1,FALSE)))</f>
        <v>0</v>
      </c>
      <c r="H676" s="14">
        <v>114</v>
      </c>
      <c r="J676" s="20" t="s">
        <v>1087</v>
      </c>
      <c r="K676" s="13" t="s">
        <v>2435</v>
      </c>
      <c r="L676" t="str">
        <f t="shared" si="11"/>
        <v/>
      </c>
      <c r="M676" s="13"/>
      <c r="N676" s="25">
        <v>153017</v>
      </c>
      <c r="Q676" s="10" t="s">
        <v>3159</v>
      </c>
      <c r="AA676" s="10" t="s">
        <v>3200</v>
      </c>
      <c r="AD676" s="13" t="s">
        <v>1073</v>
      </c>
    </row>
    <row r="677" spans="1:30" x14ac:dyDescent="0.35">
      <c r="A677" t="s">
        <v>20</v>
      </c>
      <c r="B677" s="9">
        <v>2007</v>
      </c>
      <c r="C677" s="9" t="s">
        <v>3066</v>
      </c>
      <c r="D677" s="9" t="s">
        <v>3067</v>
      </c>
      <c r="E677" s="9" t="s">
        <v>68</v>
      </c>
      <c r="F677" s="9" t="s">
        <v>69</v>
      </c>
      <c r="G677" s="31" t="b">
        <f>NOT(ISERROR(VLOOKUP(F677,'SE Ohio Counties'!B$1:B$19,1,FALSE)))</f>
        <v>0</v>
      </c>
      <c r="H677" s="14">
        <v>50</v>
      </c>
      <c r="J677" s="20" t="s">
        <v>1087</v>
      </c>
      <c r="K677" s="13" t="s">
        <v>2435</v>
      </c>
      <c r="L677" t="str">
        <f t="shared" si="11"/>
        <v/>
      </c>
      <c r="M677" s="13"/>
      <c r="N677" s="25">
        <v>130480</v>
      </c>
      <c r="Q677" s="10" t="s">
        <v>153</v>
      </c>
      <c r="AA677" s="10" t="s">
        <v>3201</v>
      </c>
      <c r="AD677" s="13" t="s">
        <v>1073</v>
      </c>
    </row>
    <row r="678" spans="1:30" x14ac:dyDescent="0.35">
      <c r="A678" t="s">
        <v>20</v>
      </c>
      <c r="B678" s="9">
        <v>2007</v>
      </c>
      <c r="C678" s="9" t="s">
        <v>3068</v>
      </c>
      <c r="D678" s="9" t="s">
        <v>3069</v>
      </c>
      <c r="E678" s="9" t="s">
        <v>68</v>
      </c>
      <c r="F678" s="9" t="s">
        <v>69</v>
      </c>
      <c r="G678" s="31" t="b">
        <f>NOT(ISERROR(VLOOKUP(F678,'SE Ohio Counties'!B$1:B$19,1,FALSE)))</f>
        <v>0</v>
      </c>
      <c r="H678" s="14">
        <v>47</v>
      </c>
      <c r="J678" s="20" t="s">
        <v>1087</v>
      </c>
      <c r="K678" s="13" t="s">
        <v>2435</v>
      </c>
      <c r="L678" t="str">
        <f t="shared" si="11"/>
        <v/>
      </c>
      <c r="M678" s="13"/>
      <c r="N678" s="25">
        <v>124256</v>
      </c>
      <c r="Q678" s="10" t="s">
        <v>153</v>
      </c>
      <c r="AA678" s="10" t="s">
        <v>3201</v>
      </c>
      <c r="AD678" s="13" t="s">
        <v>1073</v>
      </c>
    </row>
    <row r="679" spans="1:30" x14ac:dyDescent="0.35">
      <c r="A679" t="s">
        <v>20</v>
      </c>
      <c r="B679" s="9">
        <v>2007</v>
      </c>
      <c r="C679" s="9" t="s">
        <v>3070</v>
      </c>
      <c r="D679" s="9" t="s">
        <v>3071</v>
      </c>
      <c r="E679" s="9" t="s">
        <v>144</v>
      </c>
      <c r="F679" s="9" t="s">
        <v>145</v>
      </c>
      <c r="G679" s="31" t="b">
        <f>NOT(ISERROR(VLOOKUP(F679,'SE Ohio Counties'!B$1:B$19,1,FALSE)))</f>
        <v>0</v>
      </c>
      <c r="H679" s="14">
        <v>100</v>
      </c>
      <c r="J679" s="20" t="s">
        <v>1087</v>
      </c>
      <c r="K679" s="13" t="s">
        <v>2435</v>
      </c>
      <c r="L679" t="str">
        <f t="shared" si="11"/>
        <v/>
      </c>
      <c r="M679" s="13"/>
      <c r="N679" s="25">
        <v>160782</v>
      </c>
      <c r="Q679" s="10" t="s">
        <v>153</v>
      </c>
      <c r="AA679" s="10" t="s">
        <v>3201</v>
      </c>
      <c r="AD679" s="13" t="s">
        <v>1073</v>
      </c>
    </row>
    <row r="680" spans="1:30" x14ac:dyDescent="0.35">
      <c r="A680" t="s">
        <v>20</v>
      </c>
      <c r="B680" s="9">
        <v>2007</v>
      </c>
      <c r="C680" s="9" t="s">
        <v>3072</v>
      </c>
      <c r="D680" s="9" t="s">
        <v>2225</v>
      </c>
      <c r="E680" s="9" t="s">
        <v>44</v>
      </c>
      <c r="F680" s="9" t="s">
        <v>45</v>
      </c>
      <c r="G680" s="31" t="b">
        <f>NOT(ISERROR(VLOOKUP(F680,'SE Ohio Counties'!B$1:B$19,1,FALSE)))</f>
        <v>0</v>
      </c>
      <c r="H680" s="13">
        <v>199</v>
      </c>
      <c r="J680" s="13" t="s">
        <v>1087</v>
      </c>
      <c r="K680" s="13" t="s">
        <v>2435</v>
      </c>
      <c r="L680" t="str">
        <f t="shared" si="11"/>
        <v/>
      </c>
      <c r="M680" s="13"/>
      <c r="N680" s="25">
        <v>611834</v>
      </c>
      <c r="Q680" s="9" t="s">
        <v>3160</v>
      </c>
      <c r="AA680" s="9" t="s">
        <v>3202</v>
      </c>
      <c r="AD680" s="13" t="s">
        <v>1073</v>
      </c>
    </row>
    <row r="681" spans="1:30" x14ac:dyDescent="0.35">
      <c r="A681" t="s">
        <v>20</v>
      </c>
      <c r="B681" s="9">
        <v>2007</v>
      </c>
      <c r="C681" s="9" t="s">
        <v>3073</v>
      </c>
      <c r="D681" s="9" t="s">
        <v>3074</v>
      </c>
      <c r="E681" s="9" t="s">
        <v>44</v>
      </c>
      <c r="F681" s="9" t="s">
        <v>45</v>
      </c>
      <c r="G681" s="31" t="b">
        <f>NOT(ISERROR(VLOOKUP(F681,'SE Ohio Counties'!B$1:B$19,1,FALSE)))</f>
        <v>0</v>
      </c>
      <c r="H681" s="13">
        <v>42</v>
      </c>
      <c r="J681" s="13" t="s">
        <v>18</v>
      </c>
      <c r="K681" s="13" t="s">
        <v>2435</v>
      </c>
      <c r="L681" t="str">
        <f t="shared" si="11"/>
        <v/>
      </c>
      <c r="M681" s="13"/>
      <c r="N681" s="25">
        <v>265642</v>
      </c>
      <c r="Q681" s="9" t="s">
        <v>265</v>
      </c>
      <c r="AA681" s="9" t="s">
        <v>265</v>
      </c>
      <c r="AD681" s="13" t="s">
        <v>1073</v>
      </c>
    </row>
    <row r="682" spans="1:30" x14ac:dyDescent="0.35">
      <c r="A682" t="s">
        <v>20</v>
      </c>
      <c r="B682" s="9">
        <v>2007</v>
      </c>
      <c r="C682" s="9" t="s">
        <v>3075</v>
      </c>
      <c r="D682" s="9" t="s">
        <v>3076</v>
      </c>
      <c r="E682" s="9" t="s">
        <v>122</v>
      </c>
      <c r="F682" s="9" t="s">
        <v>88</v>
      </c>
      <c r="G682" s="31" t="b">
        <f>NOT(ISERROR(VLOOKUP(F682,'SE Ohio Counties'!B$1:B$19,1,FALSE)))</f>
        <v>0</v>
      </c>
      <c r="H682" s="13">
        <v>80</v>
      </c>
      <c r="J682" s="13" t="s">
        <v>1087</v>
      </c>
      <c r="K682" s="13" t="s">
        <v>2442</v>
      </c>
      <c r="L682" t="str">
        <f t="shared" si="11"/>
        <v>New Construction</v>
      </c>
      <c r="M682" s="13"/>
      <c r="N682" s="25">
        <v>951910</v>
      </c>
      <c r="Q682" s="9" t="s">
        <v>3136</v>
      </c>
      <c r="AA682" s="9" t="s">
        <v>3203</v>
      </c>
      <c r="AD682" s="13" t="s">
        <v>1073</v>
      </c>
    </row>
    <row r="683" spans="1:30" x14ac:dyDescent="0.35">
      <c r="A683" t="s">
        <v>20</v>
      </c>
      <c r="B683" s="9">
        <v>2007</v>
      </c>
      <c r="C683" s="9" t="s">
        <v>3077</v>
      </c>
      <c r="D683" s="9" t="s">
        <v>3078</v>
      </c>
      <c r="E683" s="9" t="s">
        <v>128</v>
      </c>
      <c r="F683" s="9" t="s">
        <v>58</v>
      </c>
      <c r="G683" s="31" t="b">
        <f>NOT(ISERROR(VLOOKUP(F683,'SE Ohio Counties'!B$1:B$19,1,FALSE)))</f>
        <v>0</v>
      </c>
      <c r="H683" s="13">
        <v>156</v>
      </c>
      <c r="J683" s="13" t="s">
        <v>1087</v>
      </c>
      <c r="K683" s="13" t="s">
        <v>2435</v>
      </c>
      <c r="L683" t="str">
        <f t="shared" si="11"/>
        <v/>
      </c>
      <c r="M683" s="13"/>
      <c r="N683" s="25">
        <v>360438</v>
      </c>
      <c r="Q683" s="9" t="s">
        <v>997</v>
      </c>
      <c r="AA683" s="9" t="s">
        <v>2834</v>
      </c>
      <c r="AD683" s="13" t="s">
        <v>1073</v>
      </c>
    </row>
    <row r="684" spans="1:30" x14ac:dyDescent="0.35">
      <c r="A684" t="s">
        <v>20</v>
      </c>
      <c r="B684" s="9">
        <v>2007</v>
      </c>
      <c r="C684" s="9" t="s">
        <v>3079</v>
      </c>
      <c r="D684" s="9" t="s">
        <v>3080</v>
      </c>
      <c r="E684" s="9" t="s">
        <v>3119</v>
      </c>
      <c r="F684" s="9" t="s">
        <v>145</v>
      </c>
      <c r="G684" s="31" t="b">
        <f>NOT(ISERROR(VLOOKUP(F684,'SE Ohio Counties'!B$1:B$19,1,FALSE)))</f>
        <v>0</v>
      </c>
      <c r="H684" s="13">
        <v>150</v>
      </c>
      <c r="J684" s="13" t="s">
        <v>18</v>
      </c>
      <c r="K684" s="13" t="s">
        <v>2435</v>
      </c>
      <c r="L684" t="str">
        <f t="shared" si="11"/>
        <v/>
      </c>
      <c r="M684" s="13"/>
      <c r="N684" s="25">
        <v>201990</v>
      </c>
      <c r="Q684" s="9" t="s">
        <v>3161</v>
      </c>
      <c r="AA684" s="9" t="s">
        <v>3161</v>
      </c>
      <c r="AD684" s="13" t="s">
        <v>1073</v>
      </c>
    </row>
    <row r="685" spans="1:30" x14ac:dyDescent="0.35">
      <c r="A685" t="s">
        <v>20</v>
      </c>
      <c r="B685" s="9">
        <v>2007</v>
      </c>
      <c r="C685" s="9" t="s">
        <v>3081</v>
      </c>
      <c r="D685" s="9" t="s">
        <v>3082</v>
      </c>
      <c r="E685" s="9" t="s">
        <v>122</v>
      </c>
      <c r="F685" s="9" t="s">
        <v>88</v>
      </c>
      <c r="G685" s="31" t="b">
        <f>NOT(ISERROR(VLOOKUP(F685,'SE Ohio Counties'!B$1:B$19,1,FALSE)))</f>
        <v>0</v>
      </c>
      <c r="H685" s="13">
        <v>277</v>
      </c>
      <c r="J685" s="13" t="s">
        <v>18</v>
      </c>
      <c r="K685" s="13" t="s">
        <v>2435</v>
      </c>
      <c r="L685" t="str">
        <f t="shared" si="11"/>
        <v/>
      </c>
      <c r="M685" s="13"/>
      <c r="N685" s="25">
        <v>958468</v>
      </c>
      <c r="Q685" s="9" t="s">
        <v>3162</v>
      </c>
      <c r="AA685" s="9" t="s">
        <v>3162</v>
      </c>
      <c r="AD685" s="13" t="s">
        <v>1073</v>
      </c>
    </row>
    <row r="686" spans="1:30" x14ac:dyDescent="0.35">
      <c r="A686" t="s">
        <v>20</v>
      </c>
      <c r="B686" s="9">
        <v>2007</v>
      </c>
      <c r="C686" s="9" t="s">
        <v>3083</v>
      </c>
      <c r="D686" s="9" t="s">
        <v>3084</v>
      </c>
      <c r="E686" s="9" t="s">
        <v>128</v>
      </c>
      <c r="F686" s="9" t="s">
        <v>58</v>
      </c>
      <c r="G686" s="31" t="b">
        <f>NOT(ISERROR(VLOOKUP(F686,'SE Ohio Counties'!B$1:B$19,1,FALSE)))</f>
        <v>0</v>
      </c>
      <c r="H686" s="13">
        <v>75</v>
      </c>
      <c r="J686" s="13" t="s">
        <v>1087</v>
      </c>
      <c r="K686" s="13" t="s">
        <v>2435</v>
      </c>
      <c r="L686" t="str">
        <f t="shared" si="11"/>
        <v/>
      </c>
      <c r="M686" s="13"/>
      <c r="N686" s="25">
        <v>213666</v>
      </c>
      <c r="Q686" s="9" t="s">
        <v>3163</v>
      </c>
      <c r="AA686" s="9" t="s">
        <v>3204</v>
      </c>
      <c r="AD686" s="13" t="s">
        <v>1073</v>
      </c>
    </row>
    <row r="687" spans="1:30" x14ac:dyDescent="0.35">
      <c r="A687" t="s">
        <v>20</v>
      </c>
      <c r="B687" s="9">
        <v>2007</v>
      </c>
      <c r="C687" s="9" t="s">
        <v>3085</v>
      </c>
      <c r="D687" s="9" t="s">
        <v>3086</v>
      </c>
      <c r="E687" s="9" t="s">
        <v>2217</v>
      </c>
      <c r="F687" s="9" t="s">
        <v>2119</v>
      </c>
      <c r="G687" s="31" t="b">
        <f>NOT(ISERROR(VLOOKUP(F687,'SE Ohio Counties'!B$1:B$19,1,FALSE)))</f>
        <v>0</v>
      </c>
      <c r="H687" s="13">
        <v>68</v>
      </c>
      <c r="J687" s="13" t="s">
        <v>1087</v>
      </c>
      <c r="K687" s="13" t="s">
        <v>2435</v>
      </c>
      <c r="L687" t="str">
        <f t="shared" si="11"/>
        <v/>
      </c>
      <c r="M687" s="13"/>
      <c r="N687" s="25">
        <v>178889</v>
      </c>
      <c r="Q687" s="9" t="s">
        <v>997</v>
      </c>
      <c r="AA687" s="9" t="s">
        <v>2834</v>
      </c>
      <c r="AD687" s="13" t="s">
        <v>1073</v>
      </c>
    </row>
    <row r="688" spans="1:30" x14ac:dyDescent="0.35">
      <c r="A688" t="s">
        <v>20</v>
      </c>
      <c r="B688" s="9">
        <v>2007</v>
      </c>
      <c r="C688" s="9" t="s">
        <v>3087</v>
      </c>
      <c r="D688" s="9" t="s">
        <v>3088</v>
      </c>
      <c r="E688" s="9" t="s">
        <v>3120</v>
      </c>
      <c r="F688" s="9" t="s">
        <v>65</v>
      </c>
      <c r="G688" s="31" t="b">
        <f>NOT(ISERROR(VLOOKUP(F688,'SE Ohio Counties'!B$1:B$19,1,FALSE)))</f>
        <v>0</v>
      </c>
      <c r="H688" s="13">
        <v>40</v>
      </c>
      <c r="J688" s="13" t="s">
        <v>1087</v>
      </c>
      <c r="K688" s="13" t="s">
        <v>2435</v>
      </c>
      <c r="L688" t="str">
        <f t="shared" si="11"/>
        <v/>
      </c>
      <c r="M688" s="13"/>
      <c r="N688" s="25">
        <v>106655</v>
      </c>
      <c r="Q688" s="9" t="s">
        <v>997</v>
      </c>
      <c r="AA688" s="9" t="s">
        <v>2834</v>
      </c>
      <c r="AD688" s="13" t="s">
        <v>1073</v>
      </c>
    </row>
    <row r="689" spans="1:30" x14ac:dyDescent="0.35">
      <c r="A689" t="s">
        <v>20</v>
      </c>
      <c r="B689" s="9">
        <v>2007</v>
      </c>
      <c r="C689" s="9" t="s">
        <v>3089</v>
      </c>
      <c r="D689" s="9" t="s">
        <v>3090</v>
      </c>
      <c r="E689" s="9" t="s">
        <v>3121</v>
      </c>
      <c r="F689" s="9" t="s">
        <v>184</v>
      </c>
      <c r="G689" s="31" t="b">
        <f>NOT(ISERROR(VLOOKUP(F689,'SE Ohio Counties'!B$1:B$19,1,FALSE)))</f>
        <v>0</v>
      </c>
      <c r="H689" s="13">
        <v>48</v>
      </c>
      <c r="J689" s="13" t="s">
        <v>1087</v>
      </c>
      <c r="K689" s="13" t="s">
        <v>2435</v>
      </c>
      <c r="L689" t="str">
        <f t="shared" si="11"/>
        <v/>
      </c>
      <c r="M689" s="13"/>
      <c r="N689" s="25">
        <v>92820</v>
      </c>
      <c r="Q689" s="9" t="s">
        <v>997</v>
      </c>
      <c r="AA689" s="9" t="s">
        <v>2834</v>
      </c>
      <c r="AD689" s="13" t="s">
        <v>1073</v>
      </c>
    </row>
    <row r="690" spans="1:30" x14ac:dyDescent="0.35">
      <c r="A690" t="s">
        <v>20</v>
      </c>
      <c r="B690" s="9">
        <v>2007</v>
      </c>
      <c r="C690" s="9" t="s">
        <v>3091</v>
      </c>
      <c r="D690" s="9" t="s">
        <v>3092</v>
      </c>
      <c r="E690" s="9" t="s">
        <v>144</v>
      </c>
      <c r="F690" s="9" t="s">
        <v>145</v>
      </c>
      <c r="G690" s="31" t="b">
        <f>NOT(ISERROR(VLOOKUP(F690,'SE Ohio Counties'!B$1:B$19,1,FALSE)))</f>
        <v>0</v>
      </c>
      <c r="H690" s="13">
        <v>204</v>
      </c>
      <c r="J690" s="13" t="s">
        <v>18</v>
      </c>
      <c r="K690" s="13" t="s">
        <v>2435</v>
      </c>
      <c r="L690" t="str">
        <f t="shared" si="11"/>
        <v/>
      </c>
      <c r="M690" s="13"/>
      <c r="N690" s="25">
        <v>669899</v>
      </c>
      <c r="Q690" s="9" t="s">
        <v>3164</v>
      </c>
      <c r="AA690" s="9" t="s">
        <v>3205</v>
      </c>
      <c r="AD690" s="13" t="s">
        <v>1073</v>
      </c>
    </row>
    <row r="691" spans="1:30" x14ac:dyDescent="0.35">
      <c r="A691" t="s">
        <v>20</v>
      </c>
      <c r="B691" s="9">
        <v>2007</v>
      </c>
      <c r="C691" s="9" t="s">
        <v>3093</v>
      </c>
      <c r="D691" s="9" t="s">
        <v>3094</v>
      </c>
      <c r="E691" s="9" t="s">
        <v>174</v>
      </c>
      <c r="F691" s="9" t="s">
        <v>175</v>
      </c>
      <c r="G691" s="31" t="b">
        <f>NOT(ISERROR(VLOOKUP(F691,'SE Ohio Counties'!B$1:B$19,1,FALSE)))</f>
        <v>0</v>
      </c>
      <c r="H691" s="13">
        <v>168</v>
      </c>
      <c r="J691" s="13" t="s">
        <v>1087</v>
      </c>
      <c r="K691" s="13" t="s">
        <v>2435</v>
      </c>
      <c r="L691" t="str">
        <f t="shared" si="11"/>
        <v/>
      </c>
      <c r="M691" s="13"/>
      <c r="N691" s="25">
        <v>513964</v>
      </c>
      <c r="Q691" s="9" t="s">
        <v>430</v>
      </c>
      <c r="AA691" s="9" t="s">
        <v>3206</v>
      </c>
      <c r="AD691" s="13" t="s">
        <v>1073</v>
      </c>
    </row>
    <row r="692" spans="1:30" x14ac:dyDescent="0.35">
      <c r="A692" t="s">
        <v>20</v>
      </c>
      <c r="B692" s="9">
        <v>2007</v>
      </c>
      <c r="C692" s="9" t="s">
        <v>3095</v>
      </c>
      <c r="D692" s="9" t="s">
        <v>828</v>
      </c>
      <c r="E692" s="9" t="s">
        <v>289</v>
      </c>
      <c r="F692" s="9" t="s">
        <v>222</v>
      </c>
      <c r="G692" s="31" t="b">
        <f>NOT(ISERROR(VLOOKUP(F692,'SE Ohio Counties'!B$1:B$19,1,FALSE)))</f>
        <v>0</v>
      </c>
      <c r="H692" s="13">
        <v>60</v>
      </c>
      <c r="J692" s="13" t="s">
        <v>18</v>
      </c>
      <c r="K692" s="13" t="s">
        <v>2435</v>
      </c>
      <c r="L692" t="str">
        <f t="shared" si="11"/>
        <v/>
      </c>
      <c r="M692" s="13"/>
      <c r="N692" s="25">
        <v>146387</v>
      </c>
      <c r="Q692" s="9" t="s">
        <v>997</v>
      </c>
      <c r="AA692" s="9" t="s">
        <v>2834</v>
      </c>
      <c r="AD692" s="13" t="s">
        <v>1073</v>
      </c>
    </row>
    <row r="693" spans="1:30" x14ac:dyDescent="0.35">
      <c r="A693" t="s">
        <v>20</v>
      </c>
      <c r="B693" s="9">
        <v>2007</v>
      </c>
      <c r="C693" s="9" t="s">
        <v>3096</v>
      </c>
      <c r="D693" s="9" t="s">
        <v>3097</v>
      </c>
      <c r="E693" s="9" t="s">
        <v>3122</v>
      </c>
      <c r="F693" s="9" t="s">
        <v>45</v>
      </c>
      <c r="G693" s="31" t="b">
        <f>NOT(ISERROR(VLOOKUP(F693,'SE Ohio Counties'!B$1:B$19,1,FALSE)))</f>
        <v>0</v>
      </c>
      <c r="H693" s="13">
        <v>82</v>
      </c>
      <c r="J693" s="13" t="s">
        <v>1087</v>
      </c>
      <c r="K693" s="13" t="s">
        <v>2435</v>
      </c>
      <c r="L693" t="str">
        <f t="shared" si="11"/>
        <v/>
      </c>
      <c r="M693" s="13"/>
      <c r="N693" s="25">
        <v>206797</v>
      </c>
      <c r="Q693" s="9" t="s">
        <v>997</v>
      </c>
      <c r="AA693" s="9" t="s">
        <v>2834</v>
      </c>
      <c r="AD693" s="13" t="s">
        <v>1073</v>
      </c>
    </row>
    <row r="694" spans="1:30" x14ac:dyDescent="0.35">
      <c r="A694" t="s">
        <v>20</v>
      </c>
      <c r="B694" s="9">
        <v>2007</v>
      </c>
      <c r="C694" s="9" t="s">
        <v>3098</v>
      </c>
      <c r="D694" s="9" t="s">
        <v>3099</v>
      </c>
      <c r="E694" s="9" t="s">
        <v>179</v>
      </c>
      <c r="F694" s="9" t="s">
        <v>45</v>
      </c>
      <c r="G694" s="31" t="b">
        <f>NOT(ISERROR(VLOOKUP(F694,'SE Ohio Counties'!B$1:B$19,1,FALSE)))</f>
        <v>0</v>
      </c>
      <c r="H694" s="13">
        <v>101</v>
      </c>
      <c r="J694" s="13" t="s">
        <v>18</v>
      </c>
      <c r="K694" s="13" t="s">
        <v>2435</v>
      </c>
      <c r="L694" t="str">
        <f t="shared" si="11"/>
        <v/>
      </c>
      <c r="M694" s="13"/>
      <c r="N694" s="25">
        <v>286818</v>
      </c>
      <c r="Q694" s="9" t="s">
        <v>997</v>
      </c>
      <c r="AA694" s="9" t="s">
        <v>2834</v>
      </c>
      <c r="AD694" s="13" t="s">
        <v>1073</v>
      </c>
    </row>
    <row r="695" spans="1:30" x14ac:dyDescent="0.35">
      <c r="A695" t="s">
        <v>20</v>
      </c>
      <c r="B695" s="9">
        <v>2007</v>
      </c>
      <c r="C695" s="9" t="s">
        <v>3100</v>
      </c>
      <c r="D695" s="9" t="s">
        <v>3101</v>
      </c>
      <c r="E695" s="9" t="s">
        <v>122</v>
      </c>
      <c r="F695" s="9" t="s">
        <v>88</v>
      </c>
      <c r="G695" s="31" t="b">
        <f>NOT(ISERROR(VLOOKUP(F695,'SE Ohio Counties'!B$1:B$19,1,FALSE)))</f>
        <v>0</v>
      </c>
      <c r="H695" s="13">
        <v>300</v>
      </c>
      <c r="J695" s="13" t="s">
        <v>1087</v>
      </c>
      <c r="K695" s="13" t="s">
        <v>2435</v>
      </c>
      <c r="L695" t="str">
        <f t="shared" si="11"/>
        <v/>
      </c>
      <c r="M695" s="13"/>
      <c r="N695" s="25">
        <v>969150</v>
      </c>
      <c r="Q695" s="9" t="s">
        <v>3165</v>
      </c>
      <c r="AA695" s="9" t="s">
        <v>3207</v>
      </c>
      <c r="AD695" s="13" t="s">
        <v>1073</v>
      </c>
    </row>
    <row r="696" spans="1:30" x14ac:dyDescent="0.35">
      <c r="A696" t="s">
        <v>20</v>
      </c>
      <c r="B696" s="9">
        <v>2007</v>
      </c>
      <c r="C696" s="9" t="s">
        <v>3102</v>
      </c>
      <c r="D696" s="9" t="s">
        <v>3103</v>
      </c>
      <c r="E696" s="9" t="s">
        <v>34</v>
      </c>
      <c r="F696" s="9" t="s">
        <v>35</v>
      </c>
      <c r="G696" s="31" t="b">
        <f>NOT(ISERROR(VLOOKUP(F696,'SE Ohio Counties'!B$1:B$19,1,FALSE)))</f>
        <v>0</v>
      </c>
      <c r="H696" s="13">
        <v>80</v>
      </c>
      <c r="J696" s="13" t="s">
        <v>18</v>
      </c>
      <c r="K696" s="13" t="s">
        <v>2435</v>
      </c>
      <c r="L696" t="str">
        <f t="shared" si="11"/>
        <v/>
      </c>
      <c r="M696" s="13"/>
      <c r="N696" s="25">
        <v>204894</v>
      </c>
      <c r="Q696" s="9" t="s">
        <v>3166</v>
      </c>
      <c r="AA696" s="9" t="s">
        <v>3208</v>
      </c>
      <c r="AD696" s="13" t="s">
        <v>1073</v>
      </c>
    </row>
    <row r="697" spans="1:30" x14ac:dyDescent="0.35">
      <c r="A697" t="s">
        <v>20</v>
      </c>
      <c r="B697">
        <v>2006</v>
      </c>
      <c r="C697" t="s">
        <v>3210</v>
      </c>
      <c r="D697" t="s">
        <v>1128</v>
      </c>
      <c r="E697" t="s">
        <v>1129</v>
      </c>
      <c r="F697" s="9" t="s">
        <v>384</v>
      </c>
      <c r="G697" s="31" t="b">
        <f>NOT(ISERROR(VLOOKUP(F697,'SE Ohio Counties'!B$1:B$19,1,FALSE)))</f>
        <v>0</v>
      </c>
      <c r="H697" s="13">
        <v>18</v>
      </c>
      <c r="J697" t="s">
        <v>18</v>
      </c>
      <c r="K697" s="9" t="s">
        <v>1075</v>
      </c>
      <c r="L697" t="str">
        <f t="shared" si="11"/>
        <v/>
      </c>
      <c r="N697">
        <v>56152</v>
      </c>
    </row>
    <row r="698" spans="1:30" x14ac:dyDescent="0.35">
      <c r="A698" t="s">
        <v>20</v>
      </c>
      <c r="B698">
        <v>2005</v>
      </c>
      <c r="C698" t="s">
        <v>3211</v>
      </c>
      <c r="D698" t="s">
        <v>1217</v>
      </c>
      <c r="E698" t="s">
        <v>1218</v>
      </c>
      <c r="F698" s="9" t="s">
        <v>384</v>
      </c>
      <c r="G698" s="31" t="b">
        <f>NOT(ISERROR(VLOOKUP(F698,'SE Ohio Counties'!B$1:B$19,1,FALSE)))</f>
        <v>0</v>
      </c>
      <c r="H698" s="13">
        <v>48</v>
      </c>
      <c r="J698" t="s">
        <v>2</v>
      </c>
      <c r="K698" s="9" t="s">
        <v>1075</v>
      </c>
      <c r="L698" t="str">
        <f t="shared" si="11"/>
        <v/>
      </c>
      <c r="N698">
        <v>436999</v>
      </c>
    </row>
    <row r="699" spans="1:30" x14ac:dyDescent="0.35">
      <c r="A699" t="s">
        <v>20</v>
      </c>
      <c r="B699">
        <v>1999</v>
      </c>
      <c r="C699" t="s">
        <v>3212</v>
      </c>
      <c r="D699" t="s">
        <v>1663</v>
      </c>
      <c r="E699" t="s">
        <v>1664</v>
      </c>
      <c r="F699" s="9" t="s">
        <v>384</v>
      </c>
      <c r="G699" s="31" t="b">
        <f>NOT(ISERROR(VLOOKUP(F699,'SE Ohio Counties'!B$1:B$19,1,FALSE)))</f>
        <v>0</v>
      </c>
      <c r="H699" s="13">
        <v>20</v>
      </c>
      <c r="J699" t="s">
        <v>795</v>
      </c>
      <c r="K699" s="9" t="s">
        <v>1075</v>
      </c>
      <c r="L699" t="str">
        <f t="shared" si="11"/>
        <v/>
      </c>
      <c r="N699">
        <v>168993</v>
      </c>
    </row>
    <row r="700" spans="1:30" x14ac:dyDescent="0.35">
      <c r="A700" t="s">
        <v>20</v>
      </c>
      <c r="B700">
        <v>1996</v>
      </c>
      <c r="C700" t="s">
        <v>3213</v>
      </c>
      <c r="D700" t="s">
        <v>1867</v>
      </c>
      <c r="E700" t="s">
        <v>1218</v>
      </c>
      <c r="F700" s="9" t="s">
        <v>384</v>
      </c>
      <c r="G700" s="31" t="b">
        <f>NOT(ISERROR(VLOOKUP(F700,'SE Ohio Counties'!B$1:B$19,1,FALSE)))</f>
        <v>0</v>
      </c>
      <c r="H700" s="13">
        <v>30</v>
      </c>
      <c r="J700" t="s">
        <v>1073</v>
      </c>
      <c r="K700" s="9" t="s">
        <v>1229</v>
      </c>
      <c r="L700" t="str">
        <f t="shared" si="11"/>
        <v/>
      </c>
      <c r="N700">
        <v>37648</v>
      </c>
    </row>
    <row r="701" spans="1:30" x14ac:dyDescent="0.35">
      <c r="A701" t="s">
        <v>20</v>
      </c>
      <c r="B701">
        <v>1993</v>
      </c>
      <c r="C701" t="s">
        <v>3214</v>
      </c>
      <c r="D701" t="s">
        <v>2058</v>
      </c>
      <c r="E701" t="s">
        <v>2059</v>
      </c>
      <c r="F701" s="9" t="s">
        <v>384</v>
      </c>
      <c r="G701" s="31" t="b">
        <f>NOT(ISERROR(VLOOKUP(F701,'SE Ohio Counties'!B$1:B$19,1,FALSE)))</f>
        <v>0</v>
      </c>
      <c r="H701" s="13">
        <v>28</v>
      </c>
      <c r="K701" s="9" t="s">
        <v>1226</v>
      </c>
      <c r="L701" t="str">
        <f t="shared" si="11"/>
        <v/>
      </c>
      <c r="N701">
        <v>38000</v>
      </c>
    </row>
    <row r="702" spans="1:30" x14ac:dyDescent="0.35">
      <c r="A702" t="s">
        <v>20</v>
      </c>
      <c r="B702">
        <v>1992</v>
      </c>
      <c r="C702" t="s">
        <v>3215</v>
      </c>
      <c r="D702" t="s">
        <v>2161</v>
      </c>
      <c r="E702" t="s">
        <v>2162</v>
      </c>
      <c r="F702" s="9" t="s">
        <v>384</v>
      </c>
      <c r="G702" s="31" t="b">
        <f>NOT(ISERROR(VLOOKUP(F702,'SE Ohio Counties'!B$1:B$19,1,FALSE)))</f>
        <v>0</v>
      </c>
      <c r="H702" s="13">
        <v>24</v>
      </c>
      <c r="K702" s="9" t="s">
        <v>1226</v>
      </c>
      <c r="L702" t="str">
        <f t="shared" si="11"/>
        <v/>
      </c>
      <c r="N702">
        <v>34320</v>
      </c>
    </row>
    <row r="703" spans="1:30" x14ac:dyDescent="0.35">
      <c r="A703" t="s">
        <v>20</v>
      </c>
      <c r="B703">
        <v>1990</v>
      </c>
      <c r="C703" t="s">
        <v>3216</v>
      </c>
      <c r="D703" t="s">
        <v>2269</v>
      </c>
      <c r="E703" t="s">
        <v>2059</v>
      </c>
      <c r="F703" s="9" t="s">
        <v>384</v>
      </c>
      <c r="G703" s="31" t="b">
        <f>NOT(ISERROR(VLOOKUP(F703,'SE Ohio Counties'!B$1:B$19,1,FALSE)))</f>
        <v>0</v>
      </c>
      <c r="H703" s="13">
        <v>16</v>
      </c>
      <c r="K703" s="9" t="s">
        <v>1226</v>
      </c>
      <c r="L703" t="str">
        <f t="shared" si="11"/>
        <v/>
      </c>
      <c r="N703">
        <v>22581.599999999999</v>
      </c>
    </row>
    <row r="704" spans="1:30" x14ac:dyDescent="0.35">
      <c r="A704" t="s">
        <v>20</v>
      </c>
      <c r="B704">
        <v>2006</v>
      </c>
      <c r="C704" t="s">
        <v>3217</v>
      </c>
      <c r="D704" t="s">
        <v>1106</v>
      </c>
      <c r="E704" t="s">
        <v>472</v>
      </c>
      <c r="F704" s="9" t="s">
        <v>473</v>
      </c>
      <c r="G704" s="31" t="b">
        <f>NOT(ISERROR(VLOOKUP(F704,'SE Ohio Counties'!B$1:B$19,1,FALSE)))</f>
        <v>0</v>
      </c>
      <c r="H704" s="13">
        <v>196</v>
      </c>
      <c r="J704" t="s">
        <v>2</v>
      </c>
      <c r="K704" s="9" t="s">
        <v>1072</v>
      </c>
      <c r="L704" t="str">
        <f t="shared" si="11"/>
        <v/>
      </c>
      <c r="N704">
        <v>1000000</v>
      </c>
    </row>
    <row r="705" spans="1:14" x14ac:dyDescent="0.35">
      <c r="A705" t="s">
        <v>20</v>
      </c>
      <c r="B705">
        <v>2003</v>
      </c>
      <c r="C705" t="s">
        <v>3218</v>
      </c>
      <c r="D705" t="s">
        <v>1355</v>
      </c>
      <c r="E705" t="s">
        <v>472</v>
      </c>
      <c r="F705" s="9" t="s">
        <v>473</v>
      </c>
      <c r="G705" s="31" t="b">
        <f>NOT(ISERROR(VLOOKUP(F705,'SE Ohio Counties'!B$1:B$19,1,FALSE)))</f>
        <v>0</v>
      </c>
      <c r="H705" s="13">
        <v>70</v>
      </c>
      <c r="J705" t="s">
        <v>1181</v>
      </c>
      <c r="K705" s="9" t="s">
        <v>1075</v>
      </c>
      <c r="L705" t="str">
        <f t="shared" si="11"/>
        <v/>
      </c>
      <c r="N705">
        <v>1094452</v>
      </c>
    </row>
    <row r="706" spans="1:14" x14ac:dyDescent="0.35">
      <c r="A706" t="s">
        <v>20</v>
      </c>
      <c r="B706">
        <v>2000</v>
      </c>
      <c r="C706" t="s">
        <v>3209</v>
      </c>
      <c r="D706" t="s">
        <v>1605</v>
      </c>
      <c r="E706" t="s">
        <v>472</v>
      </c>
      <c r="F706" s="9" t="s">
        <v>473</v>
      </c>
      <c r="G706" s="31" t="b">
        <f>NOT(ISERROR(VLOOKUP(F706,'SE Ohio Counties'!B$1:B$19,1,FALSE)))</f>
        <v>0</v>
      </c>
      <c r="H706" s="13">
        <v>92</v>
      </c>
      <c r="J706" s="8" t="s">
        <v>1224</v>
      </c>
      <c r="K706" s="9" t="s">
        <v>1149</v>
      </c>
      <c r="L706" t="str">
        <f t="shared" si="11"/>
        <v/>
      </c>
      <c r="N706">
        <v>723332</v>
      </c>
    </row>
    <row r="707" spans="1:14" x14ac:dyDescent="0.35">
      <c r="A707" t="s">
        <v>20</v>
      </c>
      <c r="B707">
        <v>1997</v>
      </c>
      <c r="C707" t="s">
        <v>3219</v>
      </c>
      <c r="D707" t="s">
        <v>1740</v>
      </c>
      <c r="E707" t="s">
        <v>579</v>
      </c>
      <c r="F707" s="9" t="s">
        <v>473</v>
      </c>
      <c r="G707" s="31" t="b">
        <f>NOT(ISERROR(VLOOKUP(F707,'SE Ohio Counties'!B$1:B$19,1,FALSE)))</f>
        <v>0</v>
      </c>
      <c r="H707" s="13">
        <v>84</v>
      </c>
      <c r="J707" t="s">
        <v>1086</v>
      </c>
      <c r="K707" s="9" t="s">
        <v>1075</v>
      </c>
      <c r="L707" t="str">
        <f t="shared" si="11"/>
        <v/>
      </c>
      <c r="N707">
        <v>289877</v>
      </c>
    </row>
    <row r="708" spans="1:14" x14ac:dyDescent="0.35">
      <c r="A708" t="s">
        <v>20</v>
      </c>
      <c r="B708">
        <v>1996</v>
      </c>
      <c r="C708" t="s">
        <v>3220</v>
      </c>
      <c r="D708" t="s">
        <v>1798</v>
      </c>
      <c r="E708" t="s">
        <v>472</v>
      </c>
      <c r="F708" s="9" t="s">
        <v>473</v>
      </c>
      <c r="G708" s="31" t="b">
        <f>NOT(ISERROR(VLOOKUP(F708,'SE Ohio Counties'!B$1:B$19,1,FALSE)))</f>
        <v>0</v>
      </c>
      <c r="H708" s="13">
        <v>90</v>
      </c>
      <c r="J708" t="s">
        <v>1073</v>
      </c>
      <c r="K708" s="9" t="s">
        <v>1075</v>
      </c>
      <c r="L708" t="str">
        <f t="shared" si="11"/>
        <v/>
      </c>
      <c r="N708">
        <v>380720</v>
      </c>
    </row>
    <row r="709" spans="1:14" x14ac:dyDescent="0.35">
      <c r="A709" t="s">
        <v>20</v>
      </c>
      <c r="B709">
        <v>1996</v>
      </c>
      <c r="C709" t="s">
        <v>3221</v>
      </c>
      <c r="D709" t="s">
        <v>1874</v>
      </c>
      <c r="E709" t="s">
        <v>472</v>
      </c>
      <c r="F709" s="9" t="s">
        <v>473</v>
      </c>
      <c r="G709" s="31" t="b">
        <f>NOT(ISERROR(VLOOKUP(F709,'SE Ohio Counties'!B$1:B$19,1,FALSE)))</f>
        <v>0</v>
      </c>
      <c r="H709" s="13">
        <v>191</v>
      </c>
      <c r="J709" t="s">
        <v>1086</v>
      </c>
      <c r="K709" s="9" t="s">
        <v>1226</v>
      </c>
      <c r="L709" t="str">
        <f t="shared" si="11"/>
        <v/>
      </c>
      <c r="N709">
        <v>367053</v>
      </c>
    </row>
    <row r="710" spans="1:14" x14ac:dyDescent="0.35">
      <c r="A710" t="s">
        <v>20</v>
      </c>
      <c r="B710">
        <v>1992</v>
      </c>
      <c r="C710" t="s">
        <v>3222</v>
      </c>
      <c r="D710" t="s">
        <v>2115</v>
      </c>
      <c r="E710" t="s">
        <v>472</v>
      </c>
      <c r="F710" s="9" t="s">
        <v>473</v>
      </c>
      <c r="G710" s="31" t="b">
        <f>NOT(ISERROR(VLOOKUP(F710,'SE Ohio Counties'!B$1:B$19,1,FALSE)))</f>
        <v>0</v>
      </c>
      <c r="H710" s="13">
        <v>69</v>
      </c>
      <c r="K710" s="9" t="s">
        <v>1072</v>
      </c>
      <c r="L710" t="str">
        <f t="shared" si="11"/>
        <v/>
      </c>
      <c r="N710">
        <v>320000</v>
      </c>
    </row>
    <row r="711" spans="1:14" x14ac:dyDescent="0.35">
      <c r="A711" t="s">
        <v>20</v>
      </c>
      <c r="B711">
        <v>2005</v>
      </c>
      <c r="C711" t="s">
        <v>3223</v>
      </c>
      <c r="D711" t="s">
        <v>1155</v>
      </c>
      <c r="E711" t="s">
        <v>1156</v>
      </c>
      <c r="F711" s="9" t="s">
        <v>358</v>
      </c>
      <c r="G711" s="31" t="b">
        <f>NOT(ISERROR(VLOOKUP(F711,'SE Ohio Counties'!B$1:B$19,1,FALSE)))</f>
        <v>0</v>
      </c>
      <c r="H711" s="13">
        <v>32</v>
      </c>
      <c r="J711" t="s">
        <v>2</v>
      </c>
      <c r="K711" s="9" t="s">
        <v>1075</v>
      </c>
      <c r="L711" t="str">
        <f t="shared" si="11"/>
        <v/>
      </c>
      <c r="N711">
        <v>733001</v>
      </c>
    </row>
    <row r="712" spans="1:14" x14ac:dyDescent="0.35">
      <c r="A712" t="s">
        <v>20</v>
      </c>
      <c r="B712">
        <v>1996</v>
      </c>
      <c r="C712" t="s">
        <v>3224</v>
      </c>
      <c r="D712" t="s">
        <v>1794</v>
      </c>
      <c r="E712" t="s">
        <v>358</v>
      </c>
      <c r="F712" s="9" t="s">
        <v>358</v>
      </c>
      <c r="G712" s="31" t="b">
        <f>NOT(ISERROR(VLOOKUP(F712,'SE Ohio Counties'!B$1:B$19,1,FALSE)))</f>
        <v>0</v>
      </c>
      <c r="H712" s="13">
        <v>40</v>
      </c>
      <c r="J712" t="s">
        <v>1086</v>
      </c>
      <c r="K712" s="9" t="s">
        <v>1075</v>
      </c>
      <c r="L712" t="str">
        <f t="shared" si="11"/>
        <v/>
      </c>
      <c r="N712">
        <v>201930</v>
      </c>
    </row>
    <row r="713" spans="1:14" x14ac:dyDescent="0.35">
      <c r="A713" t="s">
        <v>20</v>
      </c>
      <c r="B713">
        <v>1995</v>
      </c>
      <c r="C713" t="s">
        <v>3225</v>
      </c>
      <c r="D713" t="s">
        <v>1880</v>
      </c>
      <c r="E713" t="s">
        <v>1881</v>
      </c>
      <c r="F713" s="9" t="s">
        <v>358</v>
      </c>
      <c r="G713" s="31" t="b">
        <f>NOT(ISERROR(VLOOKUP(F713,'SE Ohio Counties'!B$1:B$19,1,FALSE)))</f>
        <v>0</v>
      </c>
      <c r="H713" s="13">
        <v>48</v>
      </c>
      <c r="J713" t="s">
        <v>1086</v>
      </c>
      <c r="K713" s="9" t="s">
        <v>1229</v>
      </c>
      <c r="L713" t="str">
        <f t="shared" si="11"/>
        <v/>
      </c>
      <c r="N713">
        <v>59695</v>
      </c>
    </row>
    <row r="714" spans="1:14" x14ac:dyDescent="0.35">
      <c r="A714" t="s">
        <v>20</v>
      </c>
      <c r="B714">
        <v>1995</v>
      </c>
      <c r="C714" t="s">
        <v>3226</v>
      </c>
      <c r="D714" t="s">
        <v>1882</v>
      </c>
      <c r="E714" t="s">
        <v>358</v>
      </c>
      <c r="F714" s="9" t="s">
        <v>358</v>
      </c>
      <c r="G714" s="31" t="b">
        <f>NOT(ISERROR(VLOOKUP(F714,'SE Ohio Counties'!B$1:B$19,1,FALSE)))</f>
        <v>0</v>
      </c>
      <c r="H714" s="13">
        <v>45</v>
      </c>
      <c r="J714" t="s">
        <v>1086</v>
      </c>
      <c r="K714" s="9" t="s">
        <v>1072</v>
      </c>
      <c r="L714" t="str">
        <f t="shared" si="11"/>
        <v/>
      </c>
      <c r="N714">
        <v>179945</v>
      </c>
    </row>
    <row r="715" spans="1:14" x14ac:dyDescent="0.35">
      <c r="A715" t="s">
        <v>20</v>
      </c>
      <c r="B715">
        <v>2005</v>
      </c>
      <c r="C715" t="s">
        <v>3227</v>
      </c>
      <c r="D715" t="s">
        <v>1164</v>
      </c>
      <c r="E715" t="s">
        <v>586</v>
      </c>
      <c r="F715" s="9" t="s">
        <v>586</v>
      </c>
      <c r="G715" s="31" t="b">
        <f>NOT(ISERROR(VLOOKUP(F715,'SE Ohio Counties'!B$1:B$19,1,FALSE)))</f>
        <v>0</v>
      </c>
      <c r="H715" s="13">
        <v>51</v>
      </c>
      <c r="J715" t="s">
        <v>18</v>
      </c>
      <c r="K715" s="9" t="s">
        <v>1075</v>
      </c>
      <c r="L715" t="str">
        <f t="shared" si="11"/>
        <v/>
      </c>
      <c r="N715">
        <v>671565</v>
      </c>
    </row>
    <row r="716" spans="1:14" x14ac:dyDescent="0.35">
      <c r="A716" t="s">
        <v>20</v>
      </c>
      <c r="B716">
        <v>2005</v>
      </c>
      <c r="C716" t="s">
        <v>3228</v>
      </c>
      <c r="D716" t="s">
        <v>1169</v>
      </c>
      <c r="E716" t="s">
        <v>1170</v>
      </c>
      <c r="F716" s="9" t="s">
        <v>586</v>
      </c>
      <c r="G716" s="31" t="b">
        <f>NOT(ISERROR(VLOOKUP(F716,'SE Ohio Counties'!B$1:B$19,1,FALSE)))</f>
        <v>0</v>
      </c>
      <c r="H716" s="13">
        <v>32</v>
      </c>
      <c r="J716" t="s">
        <v>18</v>
      </c>
      <c r="K716" s="9" t="s">
        <v>1072</v>
      </c>
      <c r="L716" t="str">
        <f t="shared" si="11"/>
        <v/>
      </c>
      <c r="N716">
        <v>215729</v>
      </c>
    </row>
    <row r="717" spans="1:14" x14ac:dyDescent="0.35">
      <c r="A717" t="s">
        <v>20</v>
      </c>
      <c r="B717">
        <v>2003</v>
      </c>
      <c r="C717" t="s">
        <v>3229</v>
      </c>
      <c r="D717" t="s">
        <v>1320</v>
      </c>
      <c r="E717" t="s">
        <v>586</v>
      </c>
      <c r="F717" s="9" t="s">
        <v>586</v>
      </c>
      <c r="G717" s="31" t="b">
        <f>NOT(ISERROR(VLOOKUP(F717,'SE Ohio Counties'!B$1:B$19,1,FALSE)))</f>
        <v>0</v>
      </c>
      <c r="H717" s="13">
        <v>40</v>
      </c>
      <c r="J717" t="s">
        <v>1238</v>
      </c>
      <c r="K717" s="9" t="s">
        <v>1075</v>
      </c>
      <c r="L717" t="str">
        <f t="shared" si="11"/>
        <v/>
      </c>
      <c r="N717">
        <v>633757</v>
      </c>
    </row>
    <row r="718" spans="1:14" x14ac:dyDescent="0.35">
      <c r="A718" t="s">
        <v>20</v>
      </c>
      <c r="B718">
        <v>2003</v>
      </c>
      <c r="C718" t="s">
        <v>3230</v>
      </c>
      <c r="D718" t="s">
        <v>1358</v>
      </c>
      <c r="E718" t="s">
        <v>586</v>
      </c>
      <c r="F718" s="9" t="s">
        <v>586</v>
      </c>
      <c r="G718" s="31" t="b">
        <f>NOT(ISERROR(VLOOKUP(F718,'SE Ohio Counties'!B$1:B$19,1,FALSE)))</f>
        <v>0</v>
      </c>
      <c r="H718" s="13">
        <v>120</v>
      </c>
      <c r="J718" t="s">
        <v>1087</v>
      </c>
      <c r="K718" s="9" t="s">
        <v>1229</v>
      </c>
      <c r="L718" t="str">
        <f t="shared" si="11"/>
        <v/>
      </c>
      <c r="N718">
        <v>105283</v>
      </c>
    </row>
    <row r="719" spans="1:14" x14ac:dyDescent="0.35">
      <c r="A719" t="s">
        <v>20</v>
      </c>
      <c r="B719">
        <v>2002</v>
      </c>
      <c r="C719" t="s">
        <v>3231</v>
      </c>
      <c r="D719" t="s">
        <v>1392</v>
      </c>
      <c r="E719" t="s">
        <v>586</v>
      </c>
      <c r="F719" s="9" t="s">
        <v>586</v>
      </c>
      <c r="G719" s="31" t="b">
        <f>NOT(ISERROR(VLOOKUP(F719,'SE Ohio Counties'!B$1:B$19,1,FALSE)))</f>
        <v>0</v>
      </c>
      <c r="H719" s="13">
        <v>45</v>
      </c>
      <c r="J719" t="s">
        <v>1224</v>
      </c>
      <c r="K719" s="9" t="s">
        <v>1075</v>
      </c>
      <c r="L719" t="str">
        <f t="shared" si="11"/>
        <v/>
      </c>
      <c r="N719">
        <v>438530</v>
      </c>
    </row>
    <row r="720" spans="1:14" x14ac:dyDescent="0.35">
      <c r="A720" t="s">
        <v>20</v>
      </c>
      <c r="B720">
        <v>2001</v>
      </c>
      <c r="C720" t="s">
        <v>3232</v>
      </c>
      <c r="D720" t="s">
        <v>1539</v>
      </c>
      <c r="E720" t="s">
        <v>1540</v>
      </c>
      <c r="F720" s="9" t="s">
        <v>586</v>
      </c>
      <c r="G720" s="31" t="b">
        <f>NOT(ISERROR(VLOOKUP(F720,'SE Ohio Counties'!B$1:B$19,1,FALSE)))</f>
        <v>0</v>
      </c>
      <c r="H720" s="13">
        <v>48</v>
      </c>
      <c r="J720" t="s">
        <v>1238</v>
      </c>
      <c r="K720" s="9" t="s">
        <v>1075</v>
      </c>
      <c r="L720" t="str">
        <f t="shared" si="11"/>
        <v/>
      </c>
      <c r="N720">
        <v>309406</v>
      </c>
    </row>
    <row r="721" spans="1:14" x14ac:dyDescent="0.35">
      <c r="A721" t="s">
        <v>20</v>
      </c>
      <c r="B721">
        <v>1998</v>
      </c>
      <c r="C721" t="s">
        <v>3233</v>
      </c>
      <c r="D721" t="s">
        <v>1705</v>
      </c>
      <c r="E721" t="s">
        <v>1706</v>
      </c>
      <c r="F721" s="9" t="s">
        <v>586</v>
      </c>
      <c r="G721" s="31" t="b">
        <f>NOT(ISERROR(VLOOKUP(F721,'SE Ohio Counties'!B$1:B$19,1,FALSE)))</f>
        <v>0</v>
      </c>
      <c r="H721" s="13">
        <v>80</v>
      </c>
      <c r="J721" t="s">
        <v>1086</v>
      </c>
      <c r="K721" s="9" t="s">
        <v>1075</v>
      </c>
      <c r="L721" t="str">
        <f t="shared" si="11"/>
        <v/>
      </c>
      <c r="N721">
        <v>502456</v>
      </c>
    </row>
    <row r="722" spans="1:14" x14ac:dyDescent="0.35">
      <c r="A722" t="s">
        <v>20</v>
      </c>
      <c r="B722">
        <v>1992</v>
      </c>
      <c r="C722" t="s">
        <v>3234</v>
      </c>
      <c r="D722" t="s">
        <v>2128</v>
      </c>
      <c r="E722" t="s">
        <v>2129</v>
      </c>
      <c r="F722" s="9" t="s">
        <v>586</v>
      </c>
      <c r="G722" s="31" t="b">
        <f>NOT(ISERROR(VLOOKUP(F722,'SE Ohio Counties'!B$1:B$19,1,FALSE)))</f>
        <v>0</v>
      </c>
      <c r="H722" s="13">
        <v>47</v>
      </c>
      <c r="K722" s="9" t="s">
        <v>1226</v>
      </c>
      <c r="L722" t="str">
        <f t="shared" si="11"/>
        <v/>
      </c>
      <c r="N722">
        <v>65909.990000000005</v>
      </c>
    </row>
    <row r="723" spans="1:14" x14ac:dyDescent="0.35">
      <c r="A723" t="s">
        <v>20</v>
      </c>
      <c r="B723">
        <v>2005</v>
      </c>
      <c r="C723" t="s">
        <v>3235</v>
      </c>
      <c r="D723" t="s">
        <v>21</v>
      </c>
      <c r="E723" t="s">
        <v>90</v>
      </c>
      <c r="F723" s="9" t="s">
        <v>52</v>
      </c>
      <c r="G723" s="31" t="b">
        <f>NOT(ISERROR(VLOOKUP(F723,'SE Ohio Counties'!B$1:B$19,1,FALSE)))</f>
        <v>1</v>
      </c>
      <c r="H723" s="13">
        <v>40</v>
      </c>
      <c r="J723" t="s">
        <v>18</v>
      </c>
      <c r="K723" s="9" t="s">
        <v>1075</v>
      </c>
      <c r="L723" t="str">
        <f t="shared" si="11"/>
        <v/>
      </c>
      <c r="N723">
        <v>434039</v>
      </c>
    </row>
    <row r="724" spans="1:14" x14ac:dyDescent="0.35">
      <c r="A724" t="s">
        <v>20</v>
      </c>
      <c r="B724">
        <v>2004</v>
      </c>
      <c r="C724" t="s">
        <v>3236</v>
      </c>
      <c r="D724" t="s">
        <v>1222</v>
      </c>
      <c r="E724" t="s">
        <v>1223</v>
      </c>
      <c r="F724" s="9" t="s">
        <v>52</v>
      </c>
      <c r="G724" s="31" t="b">
        <f>NOT(ISERROR(VLOOKUP(F724,'SE Ohio Counties'!B$1:B$19,1,FALSE)))</f>
        <v>1</v>
      </c>
      <c r="H724" s="13">
        <v>46</v>
      </c>
      <c r="J724" t="s">
        <v>1224</v>
      </c>
      <c r="K724" s="9" t="s">
        <v>1072</v>
      </c>
      <c r="L724" t="str">
        <f t="shared" si="11"/>
        <v/>
      </c>
      <c r="N724">
        <v>210201</v>
      </c>
    </row>
    <row r="725" spans="1:14" x14ac:dyDescent="0.35">
      <c r="A725" t="s">
        <v>20</v>
      </c>
      <c r="B725">
        <v>1996</v>
      </c>
      <c r="C725" t="s">
        <v>3237</v>
      </c>
      <c r="D725" t="s">
        <v>1809</v>
      </c>
      <c r="E725" t="s">
        <v>1810</v>
      </c>
      <c r="F725" s="9" t="s">
        <v>52</v>
      </c>
      <c r="G725" s="31" t="b">
        <f>NOT(ISERROR(VLOOKUP(F725,'SE Ohio Counties'!B$1:B$19,1,FALSE)))</f>
        <v>1</v>
      </c>
      <c r="H725" s="13">
        <v>32</v>
      </c>
      <c r="J725" t="s">
        <v>1086</v>
      </c>
      <c r="K725" s="9" t="s">
        <v>1075</v>
      </c>
      <c r="L725" t="str">
        <f t="shared" si="11"/>
        <v/>
      </c>
      <c r="N725">
        <v>135564</v>
      </c>
    </row>
    <row r="726" spans="1:14" x14ac:dyDescent="0.35">
      <c r="A726" t="s">
        <v>20</v>
      </c>
      <c r="B726">
        <v>1991</v>
      </c>
      <c r="C726" t="s">
        <v>3238</v>
      </c>
      <c r="D726" t="s">
        <v>2227</v>
      </c>
      <c r="E726" t="s">
        <v>326</v>
      </c>
      <c r="F726" s="9" t="s">
        <v>52</v>
      </c>
      <c r="G726" s="31" t="b">
        <f>NOT(ISERROR(VLOOKUP(F726,'SE Ohio Counties'!B$1:B$19,1,FALSE)))</f>
        <v>1</v>
      </c>
      <c r="H726" s="13">
        <v>44</v>
      </c>
      <c r="K726" s="9" t="s">
        <v>1226</v>
      </c>
      <c r="L726" t="str">
        <f t="shared" si="11"/>
        <v/>
      </c>
      <c r="N726">
        <v>63332.5</v>
      </c>
    </row>
    <row r="727" spans="1:14" x14ac:dyDescent="0.35">
      <c r="A727" t="s">
        <v>20</v>
      </c>
      <c r="B727">
        <v>1990</v>
      </c>
      <c r="C727" t="s">
        <v>3239</v>
      </c>
      <c r="D727" t="s">
        <v>2288</v>
      </c>
      <c r="E727" t="s">
        <v>52</v>
      </c>
      <c r="F727" s="9" t="s">
        <v>52</v>
      </c>
      <c r="G727" s="31" t="b">
        <f>NOT(ISERROR(VLOOKUP(F727,'SE Ohio Counties'!B$1:B$19,1,FALSE)))</f>
        <v>1</v>
      </c>
      <c r="H727" s="13">
        <v>32</v>
      </c>
      <c r="K727" s="9" t="s">
        <v>1075</v>
      </c>
      <c r="L727" t="str">
        <f t="shared" si="11"/>
        <v/>
      </c>
      <c r="N727">
        <v>127021.2</v>
      </c>
    </row>
    <row r="728" spans="1:14" x14ac:dyDescent="0.35">
      <c r="A728" t="s">
        <v>20</v>
      </c>
      <c r="B728">
        <v>1998</v>
      </c>
      <c r="C728" t="s">
        <v>3240</v>
      </c>
      <c r="D728" t="s">
        <v>1668</v>
      </c>
      <c r="E728" t="s">
        <v>1669</v>
      </c>
      <c r="F728" s="9" t="s">
        <v>477</v>
      </c>
      <c r="G728" s="31" t="b">
        <f>NOT(ISERROR(VLOOKUP(F728,'SE Ohio Counties'!B$1:B$19,1,FALSE)))</f>
        <v>0</v>
      </c>
      <c r="H728" s="13">
        <v>24</v>
      </c>
      <c r="J728" t="s">
        <v>1086</v>
      </c>
      <c r="K728" s="9" t="s">
        <v>1229</v>
      </c>
      <c r="L728" t="str">
        <f t="shared" si="11"/>
        <v/>
      </c>
      <c r="N728">
        <v>32718</v>
      </c>
    </row>
    <row r="729" spans="1:14" x14ac:dyDescent="0.35">
      <c r="A729" t="s">
        <v>20</v>
      </c>
      <c r="B729">
        <v>1997</v>
      </c>
      <c r="C729" t="s">
        <v>3241</v>
      </c>
      <c r="D729" t="s">
        <v>1753</v>
      </c>
      <c r="E729" t="s">
        <v>1754</v>
      </c>
      <c r="F729" s="9" t="s">
        <v>477</v>
      </c>
      <c r="G729" s="31" t="b">
        <f>NOT(ISERROR(VLOOKUP(F729,'SE Ohio Counties'!B$1:B$19,1,FALSE)))</f>
        <v>0</v>
      </c>
      <c r="H729" s="13">
        <v>84</v>
      </c>
      <c r="J729" t="s">
        <v>1086</v>
      </c>
      <c r="K729" s="9" t="s">
        <v>1075</v>
      </c>
      <c r="L729" t="str">
        <f t="shared" si="11"/>
        <v/>
      </c>
      <c r="N729">
        <v>285303</v>
      </c>
    </row>
    <row r="730" spans="1:14" x14ac:dyDescent="0.35">
      <c r="A730" t="s">
        <v>20</v>
      </c>
      <c r="B730">
        <v>1996</v>
      </c>
      <c r="C730" t="s">
        <v>3242</v>
      </c>
      <c r="D730" t="s">
        <v>1861</v>
      </c>
      <c r="E730" t="s">
        <v>1669</v>
      </c>
      <c r="F730" s="9" t="s">
        <v>477</v>
      </c>
      <c r="G730" s="31" t="b">
        <f>NOT(ISERROR(VLOOKUP(F730,'SE Ohio Counties'!B$1:B$19,1,FALSE)))</f>
        <v>0</v>
      </c>
      <c r="H730" s="13">
        <v>26</v>
      </c>
      <c r="J730" t="s">
        <v>1086</v>
      </c>
      <c r="K730" s="9" t="s">
        <v>1108</v>
      </c>
      <c r="L730" t="str">
        <f t="shared" si="11"/>
        <v/>
      </c>
      <c r="N730">
        <v>107604</v>
      </c>
    </row>
    <row r="731" spans="1:14" x14ac:dyDescent="0.35">
      <c r="A731" t="s">
        <v>20</v>
      </c>
      <c r="B731">
        <v>1995</v>
      </c>
      <c r="C731" t="s">
        <v>3243</v>
      </c>
      <c r="D731" t="s">
        <v>1934</v>
      </c>
      <c r="E731" t="s">
        <v>1935</v>
      </c>
      <c r="F731" s="9" t="s">
        <v>477</v>
      </c>
      <c r="G731" s="31" t="b">
        <f>NOT(ISERROR(VLOOKUP(F731,'SE Ohio Counties'!B$1:B$19,1,FALSE)))</f>
        <v>0</v>
      </c>
      <c r="H731" s="13">
        <v>50</v>
      </c>
      <c r="J731" t="s">
        <v>1073</v>
      </c>
      <c r="K731" s="9" t="s">
        <v>1072</v>
      </c>
      <c r="L731" t="str">
        <f t="shared" si="11"/>
        <v/>
      </c>
      <c r="N731">
        <v>56548</v>
      </c>
    </row>
    <row r="732" spans="1:14" x14ac:dyDescent="0.35">
      <c r="A732" t="s">
        <v>20</v>
      </c>
      <c r="B732">
        <v>1993</v>
      </c>
      <c r="C732" t="s">
        <v>3244</v>
      </c>
      <c r="D732" t="s">
        <v>2034</v>
      </c>
      <c r="E732" t="s">
        <v>1754</v>
      </c>
      <c r="F732" s="9" t="s">
        <v>477</v>
      </c>
      <c r="G732" s="31" t="b">
        <f>NOT(ISERROR(VLOOKUP(F732,'SE Ohio Counties'!B$1:B$19,1,FALSE)))</f>
        <v>0</v>
      </c>
      <c r="H732" s="13">
        <v>56</v>
      </c>
      <c r="J732" t="s">
        <v>1073</v>
      </c>
      <c r="K732" s="9" t="s">
        <v>1072</v>
      </c>
      <c r="L732" t="str">
        <f t="shared" si="11"/>
        <v/>
      </c>
      <c r="N732">
        <v>184500</v>
      </c>
    </row>
    <row r="733" spans="1:14" x14ac:dyDescent="0.35">
      <c r="A733" t="s">
        <v>20</v>
      </c>
      <c r="B733">
        <v>2006</v>
      </c>
      <c r="C733" t="s">
        <v>3245</v>
      </c>
      <c r="D733" t="s">
        <v>1070</v>
      </c>
      <c r="E733" t="s">
        <v>1071</v>
      </c>
      <c r="F733" s="9" t="s">
        <v>61</v>
      </c>
      <c r="G733" s="31" t="b">
        <f>NOT(ISERROR(VLOOKUP(F733,'SE Ohio Counties'!B$1:B$19,1,FALSE)))</f>
        <v>1</v>
      </c>
      <c r="H733" s="13">
        <v>42</v>
      </c>
      <c r="J733" t="s">
        <v>2</v>
      </c>
      <c r="K733" s="9" t="s">
        <v>1072</v>
      </c>
      <c r="L733" t="str">
        <f t="shared" ref="L733:L796" si="12">IF(LEFT(TRIM(K733),3)="New","New Construction",IF(LEFT(TRIM(K733),6)="Preser","Preserved Affordability",IF(LEFT(TRIM(K733),4)="Serv","Service Enhanced","")))</f>
        <v/>
      </c>
      <c r="N733">
        <v>328524</v>
      </c>
    </row>
    <row r="734" spans="1:14" x14ac:dyDescent="0.35">
      <c r="A734" t="s">
        <v>20</v>
      </c>
      <c r="B734">
        <v>2005</v>
      </c>
      <c r="C734" t="s">
        <v>3246</v>
      </c>
      <c r="D734" t="s">
        <v>1212</v>
      </c>
      <c r="E734" t="s">
        <v>783</v>
      </c>
      <c r="F734" s="9" t="s">
        <v>61</v>
      </c>
      <c r="G734" s="31" t="b">
        <f>NOT(ISERROR(VLOOKUP(F734,'SE Ohio Counties'!B$1:B$19,1,FALSE)))</f>
        <v>1</v>
      </c>
      <c r="H734" s="13">
        <v>24</v>
      </c>
      <c r="J734" t="s">
        <v>2</v>
      </c>
      <c r="K734" s="9" t="s">
        <v>1075</v>
      </c>
      <c r="L734" t="str">
        <f t="shared" si="12"/>
        <v/>
      </c>
      <c r="N734">
        <v>70000</v>
      </c>
    </row>
    <row r="735" spans="1:14" x14ac:dyDescent="0.35">
      <c r="A735" t="s">
        <v>20</v>
      </c>
      <c r="B735">
        <v>2004</v>
      </c>
      <c r="C735" t="s">
        <v>3247</v>
      </c>
      <c r="D735" t="s">
        <v>1299</v>
      </c>
      <c r="E735" t="s">
        <v>783</v>
      </c>
      <c r="F735" s="9" t="s">
        <v>61</v>
      </c>
      <c r="G735" s="31" t="b">
        <f>NOT(ISERROR(VLOOKUP(F735,'SE Ohio Counties'!B$1:B$19,1,FALSE)))</f>
        <v>1</v>
      </c>
      <c r="H735" s="13">
        <v>32</v>
      </c>
      <c r="J735" t="s">
        <v>1232</v>
      </c>
      <c r="K735" s="9" t="s">
        <v>1075</v>
      </c>
      <c r="L735" t="str">
        <f t="shared" si="12"/>
        <v/>
      </c>
      <c r="N735">
        <v>247164</v>
      </c>
    </row>
    <row r="736" spans="1:14" x14ac:dyDescent="0.35">
      <c r="A736" t="s">
        <v>20</v>
      </c>
      <c r="B736">
        <v>2002</v>
      </c>
      <c r="C736" t="s">
        <v>3248</v>
      </c>
      <c r="D736" t="s">
        <v>1390</v>
      </c>
      <c r="E736" t="s">
        <v>1391</v>
      </c>
      <c r="F736" s="9" t="s">
        <v>61</v>
      </c>
      <c r="G736" s="31" t="b">
        <f>NOT(ISERROR(VLOOKUP(F736,'SE Ohio Counties'!B$1:B$19,1,FALSE)))</f>
        <v>1</v>
      </c>
      <c r="H736" s="13">
        <v>40</v>
      </c>
      <c r="J736" t="s">
        <v>1087</v>
      </c>
      <c r="K736" s="9" t="s">
        <v>1075</v>
      </c>
      <c r="L736" t="str">
        <f t="shared" si="12"/>
        <v/>
      </c>
      <c r="N736">
        <v>271126</v>
      </c>
    </row>
    <row r="737" spans="1:14" x14ac:dyDescent="0.35">
      <c r="A737" t="s">
        <v>20</v>
      </c>
      <c r="B737">
        <v>1999</v>
      </c>
      <c r="C737" t="s">
        <v>3249</v>
      </c>
      <c r="D737" t="s">
        <v>1620</v>
      </c>
      <c r="E737" t="s">
        <v>1621</v>
      </c>
      <c r="F737" s="9" t="s">
        <v>61</v>
      </c>
      <c r="G737" s="31" t="b">
        <f>NOT(ISERROR(VLOOKUP(F737,'SE Ohio Counties'!B$1:B$19,1,FALSE)))</f>
        <v>1</v>
      </c>
      <c r="H737" s="13">
        <v>26</v>
      </c>
      <c r="J737" t="s">
        <v>1086</v>
      </c>
      <c r="K737" s="9" t="s">
        <v>1072</v>
      </c>
      <c r="L737" t="str">
        <f t="shared" si="12"/>
        <v/>
      </c>
      <c r="N737">
        <v>171038</v>
      </c>
    </row>
    <row r="738" spans="1:14" x14ac:dyDescent="0.35">
      <c r="A738" t="s">
        <v>20</v>
      </c>
      <c r="B738">
        <v>1997</v>
      </c>
      <c r="C738" t="s">
        <v>3250</v>
      </c>
      <c r="D738" t="s">
        <v>1764</v>
      </c>
      <c r="E738" t="s">
        <v>783</v>
      </c>
      <c r="F738" s="9" t="s">
        <v>61</v>
      </c>
      <c r="G738" s="31" t="b">
        <f>NOT(ISERROR(VLOOKUP(F738,'SE Ohio Counties'!B$1:B$19,1,FALSE)))</f>
        <v>1</v>
      </c>
      <c r="H738" s="13">
        <v>39</v>
      </c>
      <c r="J738" t="s">
        <v>1086</v>
      </c>
      <c r="K738" s="9" t="s">
        <v>1075</v>
      </c>
      <c r="L738" t="str">
        <f t="shared" si="12"/>
        <v/>
      </c>
      <c r="N738">
        <v>188762</v>
      </c>
    </row>
    <row r="739" spans="1:14" x14ac:dyDescent="0.35">
      <c r="A739" t="s">
        <v>20</v>
      </c>
      <c r="B739">
        <v>1996</v>
      </c>
      <c r="C739" t="s">
        <v>3251</v>
      </c>
      <c r="D739" t="s">
        <v>1863</v>
      </c>
      <c r="E739" t="s">
        <v>1391</v>
      </c>
      <c r="F739" s="9" t="s">
        <v>61</v>
      </c>
      <c r="G739" s="31" t="b">
        <f>NOT(ISERROR(VLOOKUP(F739,'SE Ohio Counties'!B$1:B$19,1,FALSE)))</f>
        <v>1</v>
      </c>
      <c r="H739" s="13">
        <v>24</v>
      </c>
      <c r="J739" t="s">
        <v>1086</v>
      </c>
      <c r="K739" s="9" t="s">
        <v>1072</v>
      </c>
      <c r="L739" t="str">
        <f t="shared" si="12"/>
        <v/>
      </c>
      <c r="N739">
        <v>96366</v>
      </c>
    </row>
    <row r="740" spans="1:14" x14ac:dyDescent="0.35">
      <c r="A740" t="s">
        <v>20</v>
      </c>
      <c r="B740">
        <v>1994</v>
      </c>
      <c r="C740" t="s">
        <v>3252</v>
      </c>
      <c r="D740" t="s">
        <v>1945</v>
      </c>
      <c r="E740" t="s">
        <v>1946</v>
      </c>
      <c r="F740" s="9" t="s">
        <v>61</v>
      </c>
      <c r="G740" s="31" t="b">
        <f>NOT(ISERROR(VLOOKUP(F740,'SE Ohio Counties'!B$1:B$19,1,FALSE)))</f>
        <v>1</v>
      </c>
      <c r="H740" s="13">
        <v>48</v>
      </c>
      <c r="K740" s="9" t="s">
        <v>1229</v>
      </c>
      <c r="L740" t="str">
        <f t="shared" si="12"/>
        <v/>
      </c>
      <c r="N740">
        <v>43966</v>
      </c>
    </row>
    <row r="741" spans="1:14" x14ac:dyDescent="0.35">
      <c r="A741" t="s">
        <v>20</v>
      </c>
      <c r="B741">
        <v>1989</v>
      </c>
      <c r="C741" t="s">
        <v>3253</v>
      </c>
      <c r="D741" t="s">
        <v>2320</v>
      </c>
      <c r="E741" t="s">
        <v>2321</v>
      </c>
      <c r="F741" s="9" t="s">
        <v>61</v>
      </c>
      <c r="G741" s="31" t="b">
        <f>NOT(ISERROR(VLOOKUP(F741,'SE Ohio Counties'!B$1:B$19,1,FALSE)))</f>
        <v>1</v>
      </c>
      <c r="H741" s="13">
        <v>36</v>
      </c>
      <c r="K741" s="9" t="s">
        <v>1226</v>
      </c>
      <c r="L741" t="str">
        <f t="shared" si="12"/>
        <v/>
      </c>
      <c r="N741">
        <v>48358.93</v>
      </c>
    </row>
    <row r="742" spans="1:14" x14ac:dyDescent="0.35">
      <c r="A742" t="s">
        <v>20</v>
      </c>
      <c r="B742">
        <v>2005</v>
      </c>
      <c r="C742" t="s">
        <v>3254</v>
      </c>
      <c r="D742" t="s">
        <v>1187</v>
      </c>
      <c r="E742" t="s">
        <v>1188</v>
      </c>
      <c r="F742" s="9" t="s">
        <v>922</v>
      </c>
      <c r="G742" s="31" t="b">
        <f>NOT(ISERROR(VLOOKUP(F742,'SE Ohio Counties'!B$1:B$19,1,FALSE)))</f>
        <v>0</v>
      </c>
      <c r="H742" s="13">
        <v>30</v>
      </c>
      <c r="J742" t="s">
        <v>18</v>
      </c>
      <c r="K742" s="9" t="s">
        <v>1075</v>
      </c>
      <c r="L742" t="str">
        <f t="shared" si="12"/>
        <v/>
      </c>
      <c r="N742">
        <v>258996</v>
      </c>
    </row>
    <row r="743" spans="1:14" x14ac:dyDescent="0.35">
      <c r="A743" t="s">
        <v>20</v>
      </c>
      <c r="B743">
        <v>2003</v>
      </c>
      <c r="C743" t="s">
        <v>3255</v>
      </c>
      <c r="D743" t="s">
        <v>1339</v>
      </c>
      <c r="E743" t="s">
        <v>1188</v>
      </c>
      <c r="F743" t="s">
        <v>922</v>
      </c>
      <c r="G743" s="31" t="b">
        <f>NOT(ISERROR(VLOOKUP(F743,'SE Ohio Counties'!B$1:B$19,1,FALSE)))</f>
        <v>0</v>
      </c>
      <c r="H743">
        <v>60</v>
      </c>
      <c r="J743" t="s">
        <v>1087</v>
      </c>
      <c r="K743" s="9" t="s">
        <v>1229</v>
      </c>
      <c r="L743" t="str">
        <f t="shared" si="12"/>
        <v/>
      </c>
      <c r="N743">
        <v>67898</v>
      </c>
    </row>
    <row r="744" spans="1:14" x14ac:dyDescent="0.35">
      <c r="A744" t="s">
        <v>20</v>
      </c>
      <c r="B744">
        <v>2003</v>
      </c>
      <c r="C744" t="s">
        <v>3256</v>
      </c>
      <c r="D744" t="s">
        <v>1343</v>
      </c>
      <c r="E744" t="s">
        <v>1344</v>
      </c>
      <c r="F744" t="s">
        <v>922</v>
      </c>
      <c r="G744" s="31" t="b">
        <f>NOT(ISERROR(VLOOKUP(F744,'SE Ohio Counties'!B$1:B$19,1,FALSE)))</f>
        <v>0</v>
      </c>
      <c r="H744">
        <v>48</v>
      </c>
      <c r="J744" t="s">
        <v>1087</v>
      </c>
      <c r="K744" s="9" t="s">
        <v>1229</v>
      </c>
      <c r="L744" t="str">
        <f t="shared" si="12"/>
        <v/>
      </c>
      <c r="N744">
        <v>38709</v>
      </c>
    </row>
    <row r="745" spans="1:14" x14ac:dyDescent="0.35">
      <c r="A745" t="s">
        <v>20</v>
      </c>
      <c r="B745">
        <v>2001</v>
      </c>
      <c r="C745" t="s">
        <v>3257</v>
      </c>
      <c r="D745" t="s">
        <v>1537</v>
      </c>
      <c r="E745" t="s">
        <v>1538</v>
      </c>
      <c r="F745" t="s">
        <v>922</v>
      </c>
      <c r="G745" s="31" t="b">
        <f>NOT(ISERROR(VLOOKUP(F745,'SE Ohio Counties'!B$1:B$19,1,FALSE)))</f>
        <v>0</v>
      </c>
      <c r="H745">
        <v>33</v>
      </c>
      <c r="J745" t="s">
        <v>1224</v>
      </c>
      <c r="K745" s="9" t="s">
        <v>1072</v>
      </c>
      <c r="L745" t="str">
        <f t="shared" si="12"/>
        <v/>
      </c>
      <c r="N745">
        <v>99349</v>
      </c>
    </row>
    <row r="746" spans="1:14" x14ac:dyDescent="0.35">
      <c r="A746" t="s">
        <v>20</v>
      </c>
      <c r="B746">
        <v>1996</v>
      </c>
      <c r="C746" t="s">
        <v>3258</v>
      </c>
      <c r="D746" t="s">
        <v>1862</v>
      </c>
      <c r="E746" t="s">
        <v>1538</v>
      </c>
      <c r="F746" t="s">
        <v>922</v>
      </c>
      <c r="G746" s="31" t="b">
        <f>NOT(ISERROR(VLOOKUP(F746,'SE Ohio Counties'!B$1:B$19,1,FALSE)))</f>
        <v>0</v>
      </c>
      <c r="H746">
        <v>19</v>
      </c>
      <c r="J746" t="s">
        <v>1086</v>
      </c>
      <c r="K746" s="9" t="s">
        <v>1108</v>
      </c>
      <c r="L746" t="str">
        <f t="shared" si="12"/>
        <v/>
      </c>
      <c r="N746">
        <v>93402</v>
      </c>
    </row>
    <row r="747" spans="1:14" x14ac:dyDescent="0.35">
      <c r="A747" t="s">
        <v>20</v>
      </c>
      <c r="B747">
        <v>1995</v>
      </c>
      <c r="C747" t="s">
        <v>3259</v>
      </c>
      <c r="D747" t="s">
        <v>1915</v>
      </c>
      <c r="E747" t="s">
        <v>1916</v>
      </c>
      <c r="F747" t="s">
        <v>922</v>
      </c>
      <c r="G747" s="31" t="b">
        <f>NOT(ISERROR(VLOOKUP(F747,'SE Ohio Counties'!B$1:B$19,1,FALSE)))</f>
        <v>0</v>
      </c>
      <c r="H747">
        <v>50</v>
      </c>
      <c r="J747" t="s">
        <v>1086</v>
      </c>
      <c r="K747" s="9" t="s">
        <v>1072</v>
      </c>
      <c r="L747" t="str">
        <f t="shared" si="12"/>
        <v/>
      </c>
      <c r="N747">
        <v>42414</v>
      </c>
    </row>
    <row r="748" spans="1:14" x14ac:dyDescent="0.35">
      <c r="A748" t="s">
        <v>20</v>
      </c>
      <c r="B748">
        <v>1991</v>
      </c>
      <c r="C748" t="s">
        <v>3260</v>
      </c>
      <c r="D748" t="s">
        <v>2197</v>
      </c>
      <c r="F748" t="s">
        <v>922</v>
      </c>
      <c r="G748" s="31" t="b">
        <f>NOT(ISERROR(VLOOKUP(F748,'SE Ohio Counties'!B$1:B$19,1,FALSE)))</f>
        <v>0</v>
      </c>
      <c r="H748">
        <v>24</v>
      </c>
      <c r="J748" t="s">
        <v>1073</v>
      </c>
      <c r="K748" s="9" t="s">
        <v>1226</v>
      </c>
      <c r="L748" t="str">
        <f t="shared" si="12"/>
        <v/>
      </c>
      <c r="N748">
        <v>33440.01</v>
      </c>
    </row>
    <row r="749" spans="1:14" x14ac:dyDescent="0.35">
      <c r="A749" t="s">
        <v>20</v>
      </c>
      <c r="B749">
        <v>1991</v>
      </c>
      <c r="C749" t="s">
        <v>3261</v>
      </c>
      <c r="D749" t="s">
        <v>2233</v>
      </c>
      <c r="E749" t="s">
        <v>1916</v>
      </c>
      <c r="F749" t="s">
        <v>922</v>
      </c>
      <c r="G749" s="31" t="b">
        <f>NOT(ISERROR(VLOOKUP(F749,'SE Ohio Counties'!B$1:B$19,1,FALSE)))</f>
        <v>0</v>
      </c>
      <c r="H749">
        <v>40</v>
      </c>
      <c r="K749" s="9" t="s">
        <v>1226</v>
      </c>
      <c r="L749" t="str">
        <f t="shared" si="12"/>
        <v/>
      </c>
      <c r="N749">
        <v>58426.27</v>
      </c>
    </row>
    <row r="750" spans="1:14" x14ac:dyDescent="0.35">
      <c r="A750" t="s">
        <v>20</v>
      </c>
      <c r="B750">
        <v>1989</v>
      </c>
      <c r="C750" t="s">
        <v>3262</v>
      </c>
      <c r="D750" t="s">
        <v>2318</v>
      </c>
      <c r="E750" t="s">
        <v>2319</v>
      </c>
      <c r="F750" t="s">
        <v>922</v>
      </c>
      <c r="G750" s="31" t="b">
        <f>NOT(ISERROR(VLOOKUP(F750,'SE Ohio Counties'!B$1:B$19,1,FALSE)))</f>
        <v>0</v>
      </c>
      <c r="H750">
        <v>48</v>
      </c>
      <c r="K750" s="9" t="s">
        <v>1226</v>
      </c>
      <c r="L750" t="str">
        <f t="shared" si="12"/>
        <v/>
      </c>
      <c r="N750">
        <v>65932.89</v>
      </c>
    </row>
    <row r="751" spans="1:14" x14ac:dyDescent="0.35">
      <c r="A751" t="s">
        <v>20</v>
      </c>
      <c r="B751">
        <v>2004</v>
      </c>
      <c r="C751" t="s">
        <v>3263</v>
      </c>
      <c r="D751" t="s">
        <v>1292</v>
      </c>
      <c r="E751" t="s">
        <v>1293</v>
      </c>
      <c r="F751" t="s">
        <v>610</v>
      </c>
      <c r="G751" s="31" t="b">
        <f>NOT(ISERROR(VLOOKUP(F751,'SE Ohio Counties'!B$1:B$19,1,FALSE)))</f>
        <v>0</v>
      </c>
      <c r="H751">
        <v>150</v>
      </c>
      <c r="J751" t="s">
        <v>1087</v>
      </c>
      <c r="K751" s="9" t="s">
        <v>1226</v>
      </c>
      <c r="L751" t="str">
        <f t="shared" si="12"/>
        <v/>
      </c>
      <c r="N751">
        <v>475093</v>
      </c>
    </row>
    <row r="752" spans="1:14" x14ac:dyDescent="0.35">
      <c r="A752" t="s">
        <v>20</v>
      </c>
      <c r="B752">
        <v>2003</v>
      </c>
      <c r="C752" t="s">
        <v>3264</v>
      </c>
      <c r="D752" t="s">
        <v>1346</v>
      </c>
      <c r="E752" t="s">
        <v>69</v>
      </c>
      <c r="F752" t="s">
        <v>610</v>
      </c>
      <c r="G752" s="31" t="b">
        <f>NOT(ISERROR(VLOOKUP(F752,'SE Ohio Counties'!B$1:B$19,1,FALSE)))</f>
        <v>0</v>
      </c>
      <c r="H752">
        <v>128</v>
      </c>
      <c r="J752" t="s">
        <v>1087</v>
      </c>
      <c r="K752" s="9" t="s">
        <v>1226</v>
      </c>
      <c r="L752" t="str">
        <f t="shared" si="12"/>
        <v/>
      </c>
      <c r="N752">
        <v>325274.01200000005</v>
      </c>
    </row>
    <row r="753" spans="1:14" x14ac:dyDescent="0.35">
      <c r="A753" t="s">
        <v>20</v>
      </c>
      <c r="B753">
        <v>2002</v>
      </c>
      <c r="C753" t="s">
        <v>3265</v>
      </c>
      <c r="D753" t="s">
        <v>1492</v>
      </c>
      <c r="E753" t="s">
        <v>784</v>
      </c>
      <c r="F753" t="s">
        <v>610</v>
      </c>
      <c r="G753" s="31" t="b">
        <f>NOT(ISERROR(VLOOKUP(F753,'SE Ohio Counties'!B$1:B$19,1,FALSE)))</f>
        <v>0</v>
      </c>
      <c r="H753">
        <v>50</v>
      </c>
      <c r="J753" t="s">
        <v>1232</v>
      </c>
      <c r="K753" s="9" t="s">
        <v>1075</v>
      </c>
      <c r="L753" t="str">
        <f t="shared" si="12"/>
        <v/>
      </c>
      <c r="N753">
        <v>357966</v>
      </c>
    </row>
    <row r="754" spans="1:14" x14ac:dyDescent="0.35">
      <c r="A754" t="s">
        <v>20</v>
      </c>
      <c r="B754">
        <v>2002</v>
      </c>
      <c r="C754" t="s">
        <v>3266</v>
      </c>
      <c r="D754" t="s">
        <v>1497</v>
      </c>
      <c r="E754" t="s">
        <v>69</v>
      </c>
      <c r="F754" t="s">
        <v>610</v>
      </c>
      <c r="G754" s="31" t="b">
        <f>NOT(ISERROR(VLOOKUP(F754,'SE Ohio Counties'!B$1:B$19,1,FALSE)))</f>
        <v>0</v>
      </c>
      <c r="H754">
        <v>38</v>
      </c>
      <c r="J754" t="s">
        <v>1224</v>
      </c>
      <c r="K754" s="9" t="s">
        <v>1108</v>
      </c>
      <c r="L754" t="str">
        <f t="shared" si="12"/>
        <v/>
      </c>
      <c r="N754">
        <v>296052</v>
      </c>
    </row>
    <row r="755" spans="1:14" x14ac:dyDescent="0.35">
      <c r="A755" t="s">
        <v>20</v>
      </c>
      <c r="B755">
        <v>2000</v>
      </c>
      <c r="C755" t="s">
        <v>3267</v>
      </c>
      <c r="D755" t="s">
        <v>1601</v>
      </c>
      <c r="E755" t="s">
        <v>1602</v>
      </c>
      <c r="F755" t="s">
        <v>610</v>
      </c>
      <c r="G755" s="31" t="b">
        <f>NOT(ISERROR(VLOOKUP(F755,'SE Ohio Counties'!B$1:B$19,1,FALSE)))</f>
        <v>0</v>
      </c>
      <c r="H755">
        <v>240</v>
      </c>
      <c r="K755" s="9"/>
      <c r="L755" t="str">
        <f t="shared" si="12"/>
        <v/>
      </c>
      <c r="N755">
        <v>703128</v>
      </c>
    </row>
    <row r="756" spans="1:14" x14ac:dyDescent="0.35">
      <c r="A756" t="s">
        <v>20</v>
      </c>
      <c r="B756">
        <v>1999</v>
      </c>
      <c r="C756" t="s">
        <v>3268</v>
      </c>
      <c r="D756" t="s">
        <v>1651</v>
      </c>
      <c r="E756" t="s">
        <v>69</v>
      </c>
      <c r="F756" t="s">
        <v>610</v>
      </c>
      <c r="G756" s="31" t="b">
        <f>NOT(ISERROR(VLOOKUP(F756,'SE Ohio Counties'!B$1:B$19,1,FALSE)))</f>
        <v>0</v>
      </c>
      <c r="H756">
        <v>61</v>
      </c>
      <c r="J756" t="s">
        <v>1086</v>
      </c>
      <c r="K756" s="9" t="s">
        <v>1072</v>
      </c>
      <c r="L756" t="str">
        <f t="shared" si="12"/>
        <v/>
      </c>
      <c r="N756">
        <v>374060</v>
      </c>
    </row>
    <row r="757" spans="1:14" x14ac:dyDescent="0.35">
      <c r="A757" t="s">
        <v>20</v>
      </c>
      <c r="B757">
        <v>1998</v>
      </c>
      <c r="C757" t="s">
        <v>3269</v>
      </c>
      <c r="D757" t="s">
        <v>1666</v>
      </c>
      <c r="E757" t="s">
        <v>69</v>
      </c>
      <c r="F757" t="s">
        <v>610</v>
      </c>
      <c r="G757" s="31" t="b">
        <f>NOT(ISERROR(VLOOKUP(F757,'SE Ohio Counties'!B$1:B$19,1,FALSE)))</f>
        <v>0</v>
      </c>
      <c r="H757">
        <v>50</v>
      </c>
      <c r="J757" t="s">
        <v>1086</v>
      </c>
      <c r="K757" s="9" t="s">
        <v>1229</v>
      </c>
      <c r="L757" t="str">
        <f t="shared" si="12"/>
        <v/>
      </c>
      <c r="N757">
        <v>124169</v>
      </c>
    </row>
    <row r="758" spans="1:14" x14ac:dyDescent="0.35">
      <c r="A758" t="s">
        <v>20</v>
      </c>
      <c r="B758">
        <v>1998</v>
      </c>
      <c r="C758" t="s">
        <v>3270</v>
      </c>
      <c r="D758" t="s">
        <v>1721</v>
      </c>
      <c r="E758" t="s">
        <v>1722</v>
      </c>
      <c r="F758" t="s">
        <v>610</v>
      </c>
      <c r="G758" s="31" t="b">
        <f>NOT(ISERROR(VLOOKUP(F758,'SE Ohio Counties'!B$1:B$19,1,FALSE)))</f>
        <v>0</v>
      </c>
      <c r="H758">
        <v>296</v>
      </c>
      <c r="J758" t="s">
        <v>1073</v>
      </c>
      <c r="K758" s="9" t="s">
        <v>1226</v>
      </c>
      <c r="L758" t="str">
        <f t="shared" si="12"/>
        <v/>
      </c>
      <c r="N758">
        <v>600046</v>
      </c>
    </row>
    <row r="759" spans="1:14" x14ac:dyDescent="0.35">
      <c r="A759" t="s">
        <v>20</v>
      </c>
      <c r="B759">
        <v>1996</v>
      </c>
      <c r="C759" t="s">
        <v>3271</v>
      </c>
      <c r="D759" t="s">
        <v>1795</v>
      </c>
      <c r="E759" t="s">
        <v>784</v>
      </c>
      <c r="F759" t="s">
        <v>610</v>
      </c>
      <c r="G759" s="31" t="b">
        <f>NOT(ISERROR(VLOOKUP(F759,'SE Ohio Counties'!B$1:B$19,1,FALSE)))</f>
        <v>0</v>
      </c>
      <c r="H759">
        <v>84</v>
      </c>
      <c r="J759" t="s">
        <v>1086</v>
      </c>
      <c r="K759" s="9" t="s">
        <v>1075</v>
      </c>
      <c r="L759" t="str">
        <f t="shared" si="12"/>
        <v/>
      </c>
      <c r="N759">
        <v>291509</v>
      </c>
    </row>
    <row r="760" spans="1:14" x14ac:dyDescent="0.35">
      <c r="A760" t="s">
        <v>20</v>
      </c>
      <c r="B760">
        <v>1996</v>
      </c>
      <c r="C760" t="s">
        <v>3272</v>
      </c>
      <c r="D760" t="s">
        <v>1833</v>
      </c>
      <c r="E760" t="s">
        <v>1834</v>
      </c>
      <c r="F760" t="s">
        <v>610</v>
      </c>
      <c r="G760" s="31" t="b">
        <f>NOT(ISERROR(VLOOKUP(F760,'SE Ohio Counties'!B$1:B$19,1,FALSE)))</f>
        <v>0</v>
      </c>
      <c r="H760">
        <v>84</v>
      </c>
      <c r="J760" t="s">
        <v>1086</v>
      </c>
      <c r="K760" s="9" t="s">
        <v>1075</v>
      </c>
      <c r="L760" t="str">
        <f t="shared" si="12"/>
        <v/>
      </c>
      <c r="N760">
        <v>296916</v>
      </c>
    </row>
    <row r="761" spans="1:14" x14ac:dyDescent="0.35">
      <c r="A761" t="s">
        <v>20</v>
      </c>
      <c r="B761">
        <v>1995</v>
      </c>
      <c r="C761" t="s">
        <v>3273</v>
      </c>
      <c r="D761" t="s">
        <v>801</v>
      </c>
      <c r="E761" t="s">
        <v>69</v>
      </c>
      <c r="F761" t="s">
        <v>610</v>
      </c>
      <c r="G761" s="31" t="b">
        <f>NOT(ISERROR(VLOOKUP(F761,'SE Ohio Counties'!B$1:B$19,1,FALSE)))</f>
        <v>0</v>
      </c>
      <c r="H761">
        <v>356</v>
      </c>
      <c r="J761" t="s">
        <v>1073</v>
      </c>
      <c r="K761" s="9" t="s">
        <v>1226</v>
      </c>
      <c r="L761" t="str">
        <f t="shared" si="12"/>
        <v/>
      </c>
      <c r="N761">
        <v>705444</v>
      </c>
    </row>
    <row r="762" spans="1:14" x14ac:dyDescent="0.35">
      <c r="A762" t="s">
        <v>20</v>
      </c>
      <c r="B762">
        <v>1994</v>
      </c>
      <c r="C762" t="s">
        <v>3274</v>
      </c>
      <c r="D762" t="s">
        <v>1951</v>
      </c>
      <c r="E762" t="s">
        <v>784</v>
      </c>
      <c r="F762" t="s">
        <v>610</v>
      </c>
      <c r="G762" s="31" t="b">
        <f>NOT(ISERROR(VLOOKUP(F762,'SE Ohio Counties'!B$1:B$19,1,FALSE)))</f>
        <v>0</v>
      </c>
      <c r="H762">
        <v>90</v>
      </c>
      <c r="K762" s="9" t="s">
        <v>1075</v>
      </c>
      <c r="L762" t="str">
        <f t="shared" si="12"/>
        <v/>
      </c>
      <c r="N762">
        <v>355766</v>
      </c>
    </row>
    <row r="763" spans="1:14" x14ac:dyDescent="0.35">
      <c r="A763" t="s">
        <v>20</v>
      </c>
      <c r="B763">
        <v>1994</v>
      </c>
      <c r="C763" t="s">
        <v>3275</v>
      </c>
      <c r="D763" t="s">
        <v>1986</v>
      </c>
      <c r="E763" t="s">
        <v>784</v>
      </c>
      <c r="F763" t="s">
        <v>610</v>
      </c>
      <c r="G763" s="31" t="b">
        <f>NOT(ISERROR(VLOOKUP(F763,'SE Ohio Counties'!B$1:B$19,1,FALSE)))</f>
        <v>0</v>
      </c>
      <c r="H763">
        <v>60</v>
      </c>
      <c r="J763" t="s">
        <v>1086</v>
      </c>
      <c r="K763" s="9" t="s">
        <v>1075</v>
      </c>
      <c r="L763" t="str">
        <f t="shared" si="12"/>
        <v/>
      </c>
      <c r="N763">
        <v>310386</v>
      </c>
    </row>
    <row r="764" spans="1:14" x14ac:dyDescent="0.35">
      <c r="A764" t="s">
        <v>20</v>
      </c>
      <c r="B764">
        <v>1994</v>
      </c>
      <c r="C764" t="s">
        <v>3276</v>
      </c>
      <c r="D764" t="s">
        <v>1987</v>
      </c>
      <c r="E764" t="s">
        <v>784</v>
      </c>
      <c r="F764" t="s">
        <v>610</v>
      </c>
      <c r="G764" s="31" t="b">
        <f>NOT(ISERROR(VLOOKUP(F764,'SE Ohio Counties'!B$1:B$19,1,FALSE)))</f>
        <v>0</v>
      </c>
      <c r="H764">
        <v>100</v>
      </c>
      <c r="J764" t="s">
        <v>1086</v>
      </c>
      <c r="K764" s="9" t="s">
        <v>1075</v>
      </c>
      <c r="L764" t="str">
        <f t="shared" si="12"/>
        <v/>
      </c>
      <c r="N764">
        <v>499965</v>
      </c>
    </row>
    <row r="765" spans="1:14" x14ac:dyDescent="0.35">
      <c r="A765" t="s">
        <v>20</v>
      </c>
      <c r="B765">
        <v>1994</v>
      </c>
      <c r="C765" t="s">
        <v>3277</v>
      </c>
      <c r="D765" t="s">
        <v>2024</v>
      </c>
      <c r="E765" t="s">
        <v>69</v>
      </c>
      <c r="F765" t="s">
        <v>610</v>
      </c>
      <c r="G765" s="31" t="b">
        <f>NOT(ISERROR(VLOOKUP(F765,'SE Ohio Counties'!B$1:B$19,1,FALSE)))</f>
        <v>0</v>
      </c>
      <c r="H765">
        <v>100</v>
      </c>
      <c r="J765" t="s">
        <v>1086</v>
      </c>
      <c r="K765" s="9" t="s">
        <v>1075</v>
      </c>
      <c r="L765" t="str">
        <f t="shared" si="12"/>
        <v/>
      </c>
      <c r="N765">
        <v>499989</v>
      </c>
    </row>
    <row r="766" spans="1:14" x14ac:dyDescent="0.35">
      <c r="A766" t="s">
        <v>20</v>
      </c>
      <c r="B766">
        <v>1993</v>
      </c>
      <c r="C766" t="s">
        <v>3278</v>
      </c>
      <c r="D766" t="s">
        <v>2074</v>
      </c>
      <c r="E766" t="s">
        <v>784</v>
      </c>
      <c r="F766" t="s">
        <v>610</v>
      </c>
      <c r="G766" s="31" t="b">
        <f>NOT(ISERROR(VLOOKUP(F766,'SE Ohio Counties'!B$1:B$19,1,FALSE)))</f>
        <v>0</v>
      </c>
      <c r="H766">
        <v>104</v>
      </c>
      <c r="K766" s="9" t="s">
        <v>1075</v>
      </c>
      <c r="L766" t="str">
        <f t="shared" si="12"/>
        <v/>
      </c>
      <c r="N766">
        <v>526500</v>
      </c>
    </row>
    <row r="767" spans="1:14" x14ac:dyDescent="0.35">
      <c r="A767" t="s">
        <v>20</v>
      </c>
      <c r="B767">
        <v>1993</v>
      </c>
      <c r="C767" t="s">
        <v>3279</v>
      </c>
      <c r="D767" t="s">
        <v>2088</v>
      </c>
      <c r="E767" t="s">
        <v>784</v>
      </c>
      <c r="F767" t="s">
        <v>610</v>
      </c>
      <c r="G767" s="31" t="b">
        <f>NOT(ISERROR(VLOOKUP(F767,'SE Ohio Counties'!B$1:B$19,1,FALSE)))</f>
        <v>0</v>
      </c>
      <c r="H767">
        <v>94</v>
      </c>
      <c r="J767" t="s">
        <v>1073</v>
      </c>
      <c r="K767" s="9" t="s">
        <v>1072</v>
      </c>
      <c r="L767" t="str">
        <f t="shared" si="12"/>
        <v/>
      </c>
      <c r="N767">
        <v>158846</v>
      </c>
    </row>
    <row r="768" spans="1:14" x14ac:dyDescent="0.35">
      <c r="A768" t="s">
        <v>20</v>
      </c>
      <c r="B768">
        <v>1992</v>
      </c>
      <c r="C768" t="s">
        <v>3280</v>
      </c>
      <c r="D768" t="s">
        <v>2173</v>
      </c>
      <c r="E768" t="s">
        <v>784</v>
      </c>
      <c r="F768" t="s">
        <v>610</v>
      </c>
      <c r="G768" s="31" t="b">
        <f>NOT(ISERROR(VLOOKUP(F768,'SE Ohio Counties'!B$1:B$19,1,FALSE)))</f>
        <v>0</v>
      </c>
      <c r="H768">
        <v>107</v>
      </c>
      <c r="K768" s="9" t="s">
        <v>1075</v>
      </c>
      <c r="L768" t="str">
        <f t="shared" si="12"/>
        <v/>
      </c>
      <c r="N768">
        <v>547000</v>
      </c>
    </row>
    <row r="769" spans="1:14" x14ac:dyDescent="0.35">
      <c r="A769" t="s">
        <v>20</v>
      </c>
      <c r="B769">
        <v>1999</v>
      </c>
      <c r="C769" t="s">
        <v>3281</v>
      </c>
      <c r="D769" t="s">
        <v>1634</v>
      </c>
      <c r="E769" t="s">
        <v>1635</v>
      </c>
      <c r="F769" t="s">
        <v>745</v>
      </c>
      <c r="G769" s="31" t="b">
        <f>NOT(ISERROR(VLOOKUP(F769,'SE Ohio Counties'!B$1:B$19,1,FALSE)))</f>
        <v>0</v>
      </c>
      <c r="H769">
        <v>41</v>
      </c>
      <c r="J769" t="s">
        <v>1086</v>
      </c>
      <c r="K769" s="9" t="s">
        <v>1075</v>
      </c>
      <c r="L769" t="str">
        <f t="shared" si="12"/>
        <v/>
      </c>
      <c r="N769">
        <v>290555</v>
      </c>
    </row>
    <row r="770" spans="1:14" x14ac:dyDescent="0.35">
      <c r="A770" t="s">
        <v>20</v>
      </c>
      <c r="B770">
        <v>1991</v>
      </c>
      <c r="C770" t="s">
        <v>3282</v>
      </c>
      <c r="D770" t="s">
        <v>2212</v>
      </c>
      <c r="E770" t="s">
        <v>2213</v>
      </c>
      <c r="F770" t="s">
        <v>745</v>
      </c>
      <c r="G770" s="31" t="b">
        <f>NOT(ISERROR(VLOOKUP(F770,'SE Ohio Counties'!B$1:B$19,1,FALSE)))</f>
        <v>0</v>
      </c>
      <c r="H770">
        <v>40</v>
      </c>
      <c r="K770" s="9" t="s">
        <v>1226</v>
      </c>
      <c r="L770" t="str">
        <f t="shared" si="12"/>
        <v/>
      </c>
      <c r="N770">
        <v>46046</v>
      </c>
    </row>
    <row r="771" spans="1:14" x14ac:dyDescent="0.35">
      <c r="A771" t="s">
        <v>20</v>
      </c>
      <c r="B771">
        <v>2004</v>
      </c>
      <c r="C771" t="s">
        <v>3283</v>
      </c>
      <c r="D771" t="s">
        <v>1308</v>
      </c>
      <c r="E771" t="s">
        <v>1309</v>
      </c>
      <c r="F771" t="s">
        <v>303</v>
      </c>
      <c r="G771" s="31" t="b">
        <f>NOT(ISERROR(VLOOKUP(F771,'SE Ohio Counties'!B$1:B$19,1,FALSE)))</f>
        <v>0</v>
      </c>
      <c r="H771">
        <v>28</v>
      </c>
      <c r="J771" t="s">
        <v>1224</v>
      </c>
      <c r="K771" s="9" t="s">
        <v>1072</v>
      </c>
      <c r="L771" t="str">
        <f t="shared" si="12"/>
        <v/>
      </c>
      <c r="N771">
        <v>140702</v>
      </c>
    </row>
    <row r="772" spans="1:14" x14ac:dyDescent="0.35">
      <c r="A772" t="s">
        <v>20</v>
      </c>
      <c r="B772">
        <v>2002</v>
      </c>
      <c r="C772" t="s">
        <v>3284</v>
      </c>
      <c r="D772" t="s">
        <v>1388</v>
      </c>
      <c r="E772" t="s">
        <v>1389</v>
      </c>
      <c r="F772" t="s">
        <v>303</v>
      </c>
      <c r="G772" s="31" t="b">
        <f>NOT(ISERROR(VLOOKUP(F772,'SE Ohio Counties'!B$1:B$19,1,FALSE)))</f>
        <v>0</v>
      </c>
      <c r="H772">
        <v>32</v>
      </c>
      <c r="J772" t="s">
        <v>1224</v>
      </c>
      <c r="K772" s="9" t="s">
        <v>1072</v>
      </c>
      <c r="L772" t="str">
        <f t="shared" si="12"/>
        <v/>
      </c>
      <c r="N772">
        <v>138331</v>
      </c>
    </row>
    <row r="773" spans="1:14" x14ac:dyDescent="0.35">
      <c r="A773" t="s">
        <v>20</v>
      </c>
      <c r="B773">
        <v>2002</v>
      </c>
      <c r="C773" t="s">
        <v>3285</v>
      </c>
      <c r="D773" t="s">
        <v>1464</v>
      </c>
      <c r="E773" t="s">
        <v>1465</v>
      </c>
      <c r="F773" t="s">
        <v>303</v>
      </c>
      <c r="G773" s="31" t="b">
        <f>NOT(ISERROR(VLOOKUP(F773,'SE Ohio Counties'!B$1:B$19,1,FALSE)))</f>
        <v>0</v>
      </c>
      <c r="H773">
        <v>40</v>
      </c>
      <c r="J773" t="s">
        <v>1224</v>
      </c>
      <c r="K773" s="9" t="s">
        <v>1072</v>
      </c>
      <c r="L773" t="str">
        <f t="shared" si="12"/>
        <v/>
      </c>
      <c r="N773">
        <v>154116</v>
      </c>
    </row>
    <row r="774" spans="1:14" x14ac:dyDescent="0.35">
      <c r="A774" t="s">
        <v>20</v>
      </c>
      <c r="B774">
        <v>2002</v>
      </c>
      <c r="C774" t="s">
        <v>3286</v>
      </c>
      <c r="D774" t="s">
        <v>1478</v>
      </c>
      <c r="E774" t="s">
        <v>302</v>
      </c>
      <c r="F774" t="s">
        <v>303</v>
      </c>
      <c r="G774" s="31" t="b">
        <f>NOT(ISERROR(VLOOKUP(F774,'SE Ohio Counties'!B$1:B$19,1,FALSE)))</f>
        <v>0</v>
      </c>
      <c r="H774">
        <v>38</v>
      </c>
      <c r="J774" t="s">
        <v>1386</v>
      </c>
      <c r="K774" s="9" t="s">
        <v>1229</v>
      </c>
      <c r="L774" t="str">
        <f t="shared" si="12"/>
        <v/>
      </c>
      <c r="N774">
        <v>47191</v>
      </c>
    </row>
    <row r="775" spans="1:14" x14ac:dyDescent="0.35">
      <c r="A775" t="s">
        <v>20</v>
      </c>
      <c r="B775">
        <v>1995</v>
      </c>
      <c r="C775" t="s">
        <v>3287</v>
      </c>
      <c r="D775" t="s">
        <v>1920</v>
      </c>
      <c r="E775" t="s">
        <v>302</v>
      </c>
      <c r="F775" t="s">
        <v>303</v>
      </c>
      <c r="G775" s="31" t="b">
        <f>NOT(ISERROR(VLOOKUP(F775,'SE Ohio Counties'!B$1:B$19,1,FALSE)))</f>
        <v>0</v>
      </c>
      <c r="H775">
        <v>63</v>
      </c>
      <c r="J775" t="s">
        <v>1073</v>
      </c>
      <c r="K775" s="9" t="s">
        <v>1075</v>
      </c>
      <c r="L775" t="str">
        <f t="shared" si="12"/>
        <v/>
      </c>
      <c r="N775">
        <v>241289</v>
      </c>
    </row>
    <row r="776" spans="1:14" x14ac:dyDescent="0.35">
      <c r="A776" t="s">
        <v>20</v>
      </c>
      <c r="B776">
        <v>1993</v>
      </c>
      <c r="C776" t="s">
        <v>3288</v>
      </c>
      <c r="D776" t="s">
        <v>2091</v>
      </c>
      <c r="E776" t="s">
        <v>302</v>
      </c>
      <c r="F776" t="s">
        <v>303</v>
      </c>
      <c r="G776" s="31" t="b">
        <f>NOT(ISERROR(VLOOKUP(F776,'SE Ohio Counties'!B$1:B$19,1,FALSE)))</f>
        <v>0</v>
      </c>
      <c r="H776">
        <v>36</v>
      </c>
      <c r="K776" s="9" t="s">
        <v>1075</v>
      </c>
      <c r="L776" t="str">
        <f t="shared" si="12"/>
        <v/>
      </c>
      <c r="N776">
        <v>123750</v>
      </c>
    </row>
    <row r="777" spans="1:14" x14ac:dyDescent="0.35">
      <c r="A777" t="s">
        <v>20</v>
      </c>
      <c r="B777">
        <v>1991</v>
      </c>
      <c r="C777" t="s">
        <v>3289</v>
      </c>
      <c r="D777" t="s">
        <v>2239</v>
      </c>
      <c r="E777" t="s">
        <v>302</v>
      </c>
      <c r="F777" t="s">
        <v>303</v>
      </c>
      <c r="G777" s="31" t="b">
        <f>NOT(ISERROR(VLOOKUP(F777,'SE Ohio Counties'!B$1:B$19,1,FALSE)))</f>
        <v>0</v>
      </c>
      <c r="H777">
        <v>30</v>
      </c>
      <c r="K777" s="9" t="s">
        <v>1075</v>
      </c>
      <c r="L777" t="str">
        <f t="shared" si="12"/>
        <v/>
      </c>
      <c r="N777">
        <v>72690.48</v>
      </c>
    </row>
    <row r="778" spans="1:14" x14ac:dyDescent="0.35">
      <c r="A778" t="s">
        <v>20</v>
      </c>
      <c r="B778">
        <v>1989</v>
      </c>
      <c r="C778" t="s">
        <v>3290</v>
      </c>
      <c r="D778" t="s">
        <v>1388</v>
      </c>
      <c r="E778" t="s">
        <v>1389</v>
      </c>
      <c r="F778" t="s">
        <v>303</v>
      </c>
      <c r="G778" s="31" t="b">
        <f>NOT(ISERROR(VLOOKUP(F778,'SE Ohio Counties'!B$1:B$19,1,FALSE)))</f>
        <v>0</v>
      </c>
      <c r="H778">
        <v>32</v>
      </c>
      <c r="K778" s="9" t="s">
        <v>1314</v>
      </c>
      <c r="L778" t="str">
        <f t="shared" si="12"/>
        <v/>
      </c>
      <c r="N778">
        <v>7924.56</v>
      </c>
    </row>
    <row r="779" spans="1:14" x14ac:dyDescent="0.35">
      <c r="A779" t="s">
        <v>20</v>
      </c>
      <c r="B779">
        <v>1989</v>
      </c>
      <c r="C779" t="s">
        <v>3291</v>
      </c>
      <c r="D779" t="s">
        <v>2299</v>
      </c>
      <c r="E779" t="s">
        <v>302</v>
      </c>
      <c r="F779" t="s">
        <v>303</v>
      </c>
      <c r="G779" s="31" t="b">
        <f>NOT(ISERROR(VLOOKUP(F779,'SE Ohio Counties'!B$1:B$19,1,FALSE)))</f>
        <v>0</v>
      </c>
      <c r="H779">
        <v>30</v>
      </c>
      <c r="K779" s="9" t="s">
        <v>1226</v>
      </c>
      <c r="L779" t="str">
        <f t="shared" si="12"/>
        <v/>
      </c>
      <c r="N779">
        <v>42677.51</v>
      </c>
    </row>
    <row r="780" spans="1:14" x14ac:dyDescent="0.35">
      <c r="A780" t="s">
        <v>20</v>
      </c>
      <c r="B780">
        <v>2006</v>
      </c>
      <c r="C780" t="s">
        <v>3292</v>
      </c>
      <c r="D780" t="s">
        <v>1082</v>
      </c>
      <c r="E780" t="s">
        <v>1083</v>
      </c>
      <c r="F780" t="s">
        <v>337</v>
      </c>
      <c r="G780" s="31" t="b">
        <f>NOT(ISERROR(VLOOKUP(F780,'SE Ohio Counties'!B$1:B$19,1,FALSE)))</f>
        <v>0</v>
      </c>
      <c r="H780">
        <v>51</v>
      </c>
      <c r="J780" t="s">
        <v>18</v>
      </c>
      <c r="K780" s="9" t="s">
        <v>1072</v>
      </c>
      <c r="L780" t="str">
        <f t="shared" si="12"/>
        <v/>
      </c>
      <c r="N780">
        <v>194335</v>
      </c>
    </row>
    <row r="781" spans="1:14" x14ac:dyDescent="0.35">
      <c r="A781" t="s">
        <v>20</v>
      </c>
      <c r="B781">
        <v>2006</v>
      </c>
      <c r="C781" t="s">
        <v>3293</v>
      </c>
      <c r="D781" t="s">
        <v>1103</v>
      </c>
      <c r="E781" t="s">
        <v>336</v>
      </c>
      <c r="F781" t="s">
        <v>337</v>
      </c>
      <c r="G781" s="31" t="b">
        <f>NOT(ISERROR(VLOOKUP(F781,'SE Ohio Counties'!B$1:B$19,1,FALSE)))</f>
        <v>0</v>
      </c>
      <c r="H781">
        <v>40</v>
      </c>
      <c r="J781" t="s">
        <v>2</v>
      </c>
      <c r="K781" s="9" t="s">
        <v>1075</v>
      </c>
      <c r="L781" t="str">
        <f t="shared" si="12"/>
        <v/>
      </c>
      <c r="N781">
        <v>581632</v>
      </c>
    </row>
    <row r="782" spans="1:14" x14ac:dyDescent="0.35">
      <c r="A782" t="s">
        <v>20</v>
      </c>
      <c r="B782">
        <v>2004</v>
      </c>
      <c r="C782" t="s">
        <v>3294</v>
      </c>
      <c r="D782" t="s">
        <v>1236</v>
      </c>
      <c r="E782" t="s">
        <v>1237</v>
      </c>
      <c r="F782" t="s">
        <v>337</v>
      </c>
      <c r="G782" s="31" t="b">
        <f>NOT(ISERROR(VLOOKUP(F782,'SE Ohio Counties'!B$1:B$19,1,FALSE)))</f>
        <v>0</v>
      </c>
      <c r="H782">
        <v>30</v>
      </c>
      <c r="J782" t="s">
        <v>1238</v>
      </c>
      <c r="K782" s="9" t="s">
        <v>1075</v>
      </c>
      <c r="L782" t="str">
        <f t="shared" si="12"/>
        <v/>
      </c>
      <c r="N782">
        <v>349928</v>
      </c>
    </row>
    <row r="783" spans="1:14" x14ac:dyDescent="0.35">
      <c r="A783" t="s">
        <v>20</v>
      </c>
      <c r="B783">
        <v>2002</v>
      </c>
      <c r="C783" t="s">
        <v>3295</v>
      </c>
      <c r="D783" t="s">
        <v>1436</v>
      </c>
      <c r="E783" t="s">
        <v>336</v>
      </c>
      <c r="F783" t="s">
        <v>337</v>
      </c>
      <c r="G783" s="31" t="b">
        <f>NOT(ISERROR(VLOOKUP(F783,'SE Ohio Counties'!B$1:B$19,1,FALSE)))</f>
        <v>0</v>
      </c>
      <c r="H783">
        <v>40</v>
      </c>
      <c r="J783" t="s">
        <v>1238</v>
      </c>
      <c r="K783" s="9" t="s">
        <v>1108</v>
      </c>
      <c r="L783" t="str">
        <f t="shared" si="12"/>
        <v/>
      </c>
      <c r="N783">
        <v>430306</v>
      </c>
    </row>
    <row r="784" spans="1:14" x14ac:dyDescent="0.35">
      <c r="A784" t="s">
        <v>20</v>
      </c>
      <c r="B784">
        <v>2000</v>
      </c>
      <c r="C784" t="s">
        <v>3296</v>
      </c>
      <c r="D784" t="s">
        <v>1562</v>
      </c>
      <c r="E784" t="s">
        <v>336</v>
      </c>
      <c r="F784" t="s">
        <v>337</v>
      </c>
      <c r="G784" s="31" t="b">
        <f>NOT(ISERROR(VLOOKUP(F784,'SE Ohio Counties'!B$1:B$19,1,FALSE)))</f>
        <v>0</v>
      </c>
      <c r="H784">
        <v>76</v>
      </c>
      <c r="J784" t="s">
        <v>1238</v>
      </c>
      <c r="K784" s="9" t="s">
        <v>1075</v>
      </c>
      <c r="L784" t="str">
        <f t="shared" si="12"/>
        <v/>
      </c>
      <c r="N784">
        <v>900676</v>
      </c>
    </row>
    <row r="785" spans="1:14" x14ac:dyDescent="0.35">
      <c r="A785" t="s">
        <v>20</v>
      </c>
      <c r="B785">
        <v>2000</v>
      </c>
      <c r="C785" t="s">
        <v>3297</v>
      </c>
      <c r="D785" t="s">
        <v>1571</v>
      </c>
      <c r="E785" t="s">
        <v>336</v>
      </c>
      <c r="F785" t="s">
        <v>337</v>
      </c>
      <c r="G785" s="31" t="b">
        <f>NOT(ISERROR(VLOOKUP(F785,'SE Ohio Counties'!B$1:B$19,1,FALSE)))</f>
        <v>0</v>
      </c>
      <c r="H785">
        <v>20</v>
      </c>
      <c r="J785" t="s">
        <v>1232</v>
      </c>
      <c r="K785" s="9" t="s">
        <v>1108</v>
      </c>
      <c r="L785" t="str">
        <f t="shared" si="12"/>
        <v/>
      </c>
      <c r="N785">
        <v>232522</v>
      </c>
    </row>
    <row r="786" spans="1:14" x14ac:dyDescent="0.35">
      <c r="A786" t="s">
        <v>20</v>
      </c>
      <c r="B786">
        <v>2000</v>
      </c>
      <c r="C786" t="s">
        <v>3298</v>
      </c>
      <c r="D786" t="s">
        <v>1593</v>
      </c>
      <c r="E786" t="s">
        <v>336</v>
      </c>
      <c r="F786" t="s">
        <v>337</v>
      </c>
      <c r="G786" s="31" t="b">
        <f>NOT(ISERROR(VLOOKUP(F786,'SE Ohio Counties'!B$1:B$19,1,FALSE)))</f>
        <v>0</v>
      </c>
      <c r="H786">
        <v>50</v>
      </c>
      <c r="J786" t="s">
        <v>1559</v>
      </c>
      <c r="K786" s="9" t="s">
        <v>1075</v>
      </c>
      <c r="L786" t="str">
        <f t="shared" si="12"/>
        <v/>
      </c>
      <c r="N786">
        <v>573101</v>
      </c>
    </row>
    <row r="787" spans="1:14" x14ac:dyDescent="0.35">
      <c r="A787" t="s">
        <v>20</v>
      </c>
      <c r="B787">
        <v>1998</v>
      </c>
      <c r="C787" t="s">
        <v>3299</v>
      </c>
      <c r="D787" t="s">
        <v>1683</v>
      </c>
      <c r="E787" t="s">
        <v>336</v>
      </c>
      <c r="F787" t="s">
        <v>337</v>
      </c>
      <c r="G787" s="31" t="b">
        <f>NOT(ISERROR(VLOOKUP(F787,'SE Ohio Counties'!B$1:B$19,1,FALSE)))</f>
        <v>0</v>
      </c>
      <c r="H787">
        <v>59</v>
      </c>
      <c r="J787" t="s">
        <v>1086</v>
      </c>
      <c r="K787" s="9" t="s">
        <v>1075</v>
      </c>
      <c r="L787" t="str">
        <f t="shared" si="12"/>
        <v/>
      </c>
      <c r="N787">
        <v>162511</v>
      </c>
    </row>
    <row r="788" spans="1:14" x14ac:dyDescent="0.35">
      <c r="A788" t="s">
        <v>20</v>
      </c>
      <c r="B788">
        <v>1998</v>
      </c>
      <c r="C788" t="s">
        <v>3300</v>
      </c>
      <c r="D788" t="s">
        <v>1700</v>
      </c>
      <c r="E788" t="s">
        <v>336</v>
      </c>
      <c r="F788" t="s">
        <v>337</v>
      </c>
      <c r="G788" s="31" t="b">
        <f>NOT(ISERROR(VLOOKUP(F788,'SE Ohio Counties'!B$1:B$19,1,FALSE)))</f>
        <v>0</v>
      </c>
      <c r="H788">
        <v>36</v>
      </c>
      <c r="K788" s="9" t="s">
        <v>1229</v>
      </c>
      <c r="L788" t="str">
        <f t="shared" si="12"/>
        <v/>
      </c>
      <c r="N788">
        <v>65181</v>
      </c>
    </row>
    <row r="789" spans="1:14" x14ac:dyDescent="0.35">
      <c r="A789" t="s">
        <v>20</v>
      </c>
      <c r="B789">
        <v>1997</v>
      </c>
      <c r="C789" t="s">
        <v>3301</v>
      </c>
      <c r="D789" t="s">
        <v>1767</v>
      </c>
      <c r="E789" t="s">
        <v>336</v>
      </c>
      <c r="F789" t="s">
        <v>337</v>
      </c>
      <c r="G789" s="31" t="b">
        <f>NOT(ISERROR(VLOOKUP(F789,'SE Ohio Counties'!B$1:B$19,1,FALSE)))</f>
        <v>0</v>
      </c>
      <c r="H789">
        <v>39</v>
      </c>
      <c r="J789" t="s">
        <v>1086</v>
      </c>
      <c r="K789" s="9" t="s">
        <v>1075</v>
      </c>
      <c r="L789" t="str">
        <f t="shared" si="12"/>
        <v/>
      </c>
      <c r="N789">
        <v>291041</v>
      </c>
    </row>
    <row r="790" spans="1:14" x14ac:dyDescent="0.35">
      <c r="A790" t="s">
        <v>20</v>
      </c>
      <c r="B790">
        <v>1994</v>
      </c>
      <c r="C790" t="s">
        <v>3302</v>
      </c>
      <c r="D790" t="s">
        <v>1943</v>
      </c>
      <c r="E790" t="s">
        <v>336</v>
      </c>
      <c r="F790" t="s">
        <v>337</v>
      </c>
      <c r="G790" s="31" t="b">
        <f>NOT(ISERROR(VLOOKUP(F790,'SE Ohio Counties'!B$1:B$19,1,FALSE)))</f>
        <v>0</v>
      </c>
      <c r="H790">
        <v>144</v>
      </c>
      <c r="K790" s="9" t="s">
        <v>1075</v>
      </c>
      <c r="L790" t="str">
        <f t="shared" si="12"/>
        <v/>
      </c>
      <c r="N790">
        <v>605394</v>
      </c>
    </row>
    <row r="791" spans="1:14" x14ac:dyDescent="0.35">
      <c r="A791" t="s">
        <v>20</v>
      </c>
      <c r="B791">
        <v>1994</v>
      </c>
      <c r="C791" t="s">
        <v>3303</v>
      </c>
      <c r="D791" t="s">
        <v>1963</v>
      </c>
      <c r="E791" t="s">
        <v>1083</v>
      </c>
      <c r="F791" t="s">
        <v>337</v>
      </c>
      <c r="G791" s="31" t="b">
        <f>NOT(ISERROR(VLOOKUP(F791,'SE Ohio Counties'!B$1:B$19,1,FALSE)))</f>
        <v>0</v>
      </c>
      <c r="H791">
        <v>35</v>
      </c>
      <c r="K791" s="9" t="s">
        <v>1075</v>
      </c>
      <c r="L791" t="str">
        <f t="shared" si="12"/>
        <v/>
      </c>
      <c r="N791">
        <v>155959</v>
      </c>
    </row>
    <row r="792" spans="1:14" x14ac:dyDescent="0.35">
      <c r="A792" t="s">
        <v>20</v>
      </c>
      <c r="B792">
        <v>1993</v>
      </c>
      <c r="C792" t="s">
        <v>3304</v>
      </c>
      <c r="D792" t="s">
        <v>2082</v>
      </c>
      <c r="E792" t="s">
        <v>336</v>
      </c>
      <c r="F792" t="s">
        <v>337</v>
      </c>
      <c r="G792" s="31" t="b">
        <f>NOT(ISERROR(VLOOKUP(F792,'SE Ohio Counties'!B$1:B$19,1,FALSE)))</f>
        <v>0</v>
      </c>
      <c r="H792">
        <v>39</v>
      </c>
      <c r="K792" s="9" t="s">
        <v>1075</v>
      </c>
      <c r="L792" t="str">
        <f t="shared" si="12"/>
        <v/>
      </c>
      <c r="N792">
        <v>161660</v>
      </c>
    </row>
    <row r="793" spans="1:14" x14ac:dyDescent="0.35">
      <c r="A793" t="s">
        <v>20</v>
      </c>
      <c r="B793">
        <v>2005</v>
      </c>
      <c r="C793" t="s">
        <v>3305</v>
      </c>
      <c r="D793" t="s">
        <v>1157</v>
      </c>
      <c r="E793" t="s">
        <v>1158</v>
      </c>
      <c r="F793" t="s">
        <v>374</v>
      </c>
      <c r="G793" s="31" t="b">
        <f>NOT(ISERROR(VLOOKUP(F793,'SE Ohio Counties'!B$1:B$19,1,FALSE)))</f>
        <v>0</v>
      </c>
      <c r="H793">
        <v>46</v>
      </c>
      <c r="J793" t="s">
        <v>2</v>
      </c>
      <c r="K793" s="9" t="s">
        <v>1072</v>
      </c>
      <c r="L793" t="str">
        <f t="shared" si="12"/>
        <v/>
      </c>
      <c r="N793">
        <v>285932</v>
      </c>
    </row>
    <row r="794" spans="1:14" x14ac:dyDescent="0.35">
      <c r="A794" t="s">
        <v>20</v>
      </c>
      <c r="B794">
        <v>2005</v>
      </c>
      <c r="C794" t="s">
        <v>3306</v>
      </c>
      <c r="D794" t="s">
        <v>1165</v>
      </c>
      <c r="E794" t="s">
        <v>1166</v>
      </c>
      <c r="F794" t="s">
        <v>374</v>
      </c>
      <c r="G794" s="31" t="b">
        <f>NOT(ISERROR(VLOOKUP(F794,'SE Ohio Counties'!B$1:B$19,1,FALSE)))</f>
        <v>0</v>
      </c>
      <c r="H794">
        <v>30</v>
      </c>
      <c r="J794" t="s">
        <v>18</v>
      </c>
      <c r="K794" s="9" t="s">
        <v>1075</v>
      </c>
      <c r="L794" t="str">
        <f t="shared" si="12"/>
        <v/>
      </c>
      <c r="N794">
        <v>258589</v>
      </c>
    </row>
    <row r="795" spans="1:14" x14ac:dyDescent="0.35">
      <c r="A795" t="s">
        <v>20</v>
      </c>
      <c r="B795">
        <v>2004</v>
      </c>
      <c r="C795" t="s">
        <v>3307</v>
      </c>
      <c r="D795" t="s">
        <v>1287</v>
      </c>
      <c r="E795" t="s">
        <v>1158</v>
      </c>
      <c r="F795" t="s">
        <v>374</v>
      </c>
      <c r="G795" s="31" t="b">
        <f>NOT(ISERROR(VLOOKUP(F795,'SE Ohio Counties'!B$1:B$19,1,FALSE)))</f>
        <v>0</v>
      </c>
      <c r="H795">
        <v>48</v>
      </c>
      <c r="J795" t="s">
        <v>1224</v>
      </c>
      <c r="K795" s="9" t="s">
        <v>1072</v>
      </c>
      <c r="L795" t="str">
        <f t="shared" si="12"/>
        <v/>
      </c>
      <c r="N795">
        <v>205686</v>
      </c>
    </row>
    <row r="796" spans="1:14" x14ac:dyDescent="0.35">
      <c r="A796" t="s">
        <v>20</v>
      </c>
      <c r="B796">
        <v>2004</v>
      </c>
      <c r="C796" t="s">
        <v>3308</v>
      </c>
      <c r="D796" t="s">
        <v>1295</v>
      </c>
      <c r="E796" t="s">
        <v>1296</v>
      </c>
      <c r="F796" t="s">
        <v>374</v>
      </c>
      <c r="G796" s="31" t="b">
        <f>NOT(ISERROR(VLOOKUP(F796,'SE Ohio Counties'!B$1:B$19,1,FALSE)))</f>
        <v>0</v>
      </c>
      <c r="H796">
        <v>36</v>
      </c>
      <c r="J796" t="s">
        <v>1232</v>
      </c>
      <c r="K796" s="9" t="s">
        <v>1075</v>
      </c>
      <c r="L796" t="str">
        <f t="shared" si="12"/>
        <v/>
      </c>
      <c r="N796">
        <v>283394</v>
      </c>
    </row>
    <row r="797" spans="1:14" x14ac:dyDescent="0.35">
      <c r="A797" t="s">
        <v>20</v>
      </c>
      <c r="B797">
        <v>2000</v>
      </c>
      <c r="C797" t="s">
        <v>3309</v>
      </c>
      <c r="D797" t="s">
        <v>1584</v>
      </c>
      <c r="E797" t="s">
        <v>1585</v>
      </c>
      <c r="F797" t="s">
        <v>374</v>
      </c>
      <c r="G797" s="31" t="b">
        <f>NOT(ISERROR(VLOOKUP(F797,'SE Ohio Counties'!B$1:B$19,1,FALSE)))</f>
        <v>0</v>
      </c>
      <c r="H797">
        <v>84</v>
      </c>
      <c r="J797" t="s">
        <v>1586</v>
      </c>
      <c r="K797" s="9" t="s">
        <v>1072</v>
      </c>
      <c r="L797" t="str">
        <f t="shared" ref="L797:L860" si="13">IF(LEFT(TRIM(K797),3)="New","New Construction",IF(LEFT(TRIM(K797),6)="Preser","Preserved Affordability",IF(LEFT(TRIM(K797),4)="Serv","Service Enhanced","")))</f>
        <v/>
      </c>
      <c r="N797">
        <v>107176</v>
      </c>
    </row>
    <row r="798" spans="1:14" x14ac:dyDescent="0.35">
      <c r="A798" t="s">
        <v>20</v>
      </c>
      <c r="B798">
        <v>1999</v>
      </c>
      <c r="C798" t="s">
        <v>3310</v>
      </c>
      <c r="D798" t="s">
        <v>1640</v>
      </c>
      <c r="E798" t="s">
        <v>1641</v>
      </c>
      <c r="F798" t="s">
        <v>374</v>
      </c>
      <c r="G798" s="31" t="b">
        <f>NOT(ISERROR(VLOOKUP(F798,'SE Ohio Counties'!B$1:B$19,1,FALSE)))</f>
        <v>0</v>
      </c>
      <c r="H798">
        <v>96</v>
      </c>
      <c r="J798" t="s">
        <v>1086</v>
      </c>
      <c r="K798" s="9" t="s">
        <v>1075</v>
      </c>
      <c r="L798" t="str">
        <f t="shared" si="13"/>
        <v/>
      </c>
      <c r="N798">
        <v>270256</v>
      </c>
    </row>
    <row r="799" spans="1:14" x14ac:dyDescent="0.35">
      <c r="A799" t="s">
        <v>20</v>
      </c>
      <c r="B799">
        <v>1999</v>
      </c>
      <c r="C799" t="s">
        <v>3311</v>
      </c>
      <c r="D799" t="s">
        <v>1644</v>
      </c>
      <c r="E799" t="s">
        <v>1645</v>
      </c>
      <c r="F799" t="s">
        <v>374</v>
      </c>
      <c r="G799" s="31" t="b">
        <f>NOT(ISERROR(VLOOKUP(F799,'SE Ohio Counties'!B$1:B$19,1,FALSE)))</f>
        <v>0</v>
      </c>
      <c r="H799">
        <v>252</v>
      </c>
      <c r="K799" s="9" t="s">
        <v>1226</v>
      </c>
      <c r="L799" t="str">
        <f t="shared" si="13"/>
        <v/>
      </c>
      <c r="N799">
        <v>666820</v>
      </c>
    </row>
    <row r="800" spans="1:14" x14ac:dyDescent="0.35">
      <c r="A800" t="s">
        <v>20</v>
      </c>
      <c r="B800">
        <v>1994</v>
      </c>
      <c r="C800" t="s">
        <v>3312</v>
      </c>
      <c r="D800" t="s">
        <v>1971</v>
      </c>
      <c r="E800" t="s">
        <v>68</v>
      </c>
      <c r="F800" t="s">
        <v>374</v>
      </c>
      <c r="G800" s="31" t="b">
        <f>NOT(ISERROR(VLOOKUP(F800,'SE Ohio Counties'!B$1:B$19,1,FALSE)))</f>
        <v>0</v>
      </c>
      <c r="H800">
        <v>66</v>
      </c>
      <c r="J800" t="s">
        <v>1086</v>
      </c>
      <c r="K800" s="9" t="s">
        <v>1075</v>
      </c>
      <c r="L800" t="str">
        <f t="shared" si="13"/>
        <v/>
      </c>
      <c r="N800">
        <v>240614</v>
      </c>
    </row>
    <row r="801" spans="1:14" x14ac:dyDescent="0.35">
      <c r="A801" t="s">
        <v>20</v>
      </c>
      <c r="B801">
        <v>1994</v>
      </c>
      <c r="C801" t="s">
        <v>3313</v>
      </c>
      <c r="D801" t="s">
        <v>1997</v>
      </c>
      <c r="E801" t="s">
        <v>1585</v>
      </c>
      <c r="F801" t="s">
        <v>374</v>
      </c>
      <c r="G801" s="31" t="b">
        <f>NOT(ISERROR(VLOOKUP(F801,'SE Ohio Counties'!B$1:B$19,1,FALSE)))</f>
        <v>0</v>
      </c>
      <c r="H801">
        <v>128</v>
      </c>
      <c r="J801" t="s">
        <v>1086</v>
      </c>
      <c r="K801" s="9" t="s">
        <v>1075</v>
      </c>
      <c r="L801" t="str">
        <f t="shared" si="13"/>
        <v/>
      </c>
      <c r="N801">
        <v>614163</v>
      </c>
    </row>
    <row r="802" spans="1:14" x14ac:dyDescent="0.35">
      <c r="A802" t="s">
        <v>20</v>
      </c>
      <c r="B802">
        <v>1994</v>
      </c>
      <c r="C802" t="s">
        <v>3314</v>
      </c>
      <c r="D802" t="s">
        <v>2024</v>
      </c>
      <c r="E802" t="s">
        <v>2025</v>
      </c>
      <c r="F802" t="s">
        <v>374</v>
      </c>
      <c r="G802" s="31" t="b">
        <f>NOT(ISERROR(VLOOKUP(F802,'SE Ohio Counties'!B$1:B$19,1,FALSE)))</f>
        <v>0</v>
      </c>
      <c r="H802">
        <v>171</v>
      </c>
      <c r="J802" t="s">
        <v>1086</v>
      </c>
      <c r="K802" s="9" t="s">
        <v>1075</v>
      </c>
      <c r="L802" t="str">
        <f t="shared" si="13"/>
        <v/>
      </c>
      <c r="N802">
        <v>779425</v>
      </c>
    </row>
    <row r="803" spans="1:14" x14ac:dyDescent="0.35">
      <c r="A803" t="s">
        <v>20</v>
      </c>
      <c r="B803">
        <v>1993</v>
      </c>
      <c r="C803" t="s">
        <v>3315</v>
      </c>
      <c r="D803" t="s">
        <v>2042</v>
      </c>
      <c r="E803" t="s">
        <v>2043</v>
      </c>
      <c r="F803" t="s">
        <v>374</v>
      </c>
      <c r="G803" s="31" t="b">
        <f>NOT(ISERROR(VLOOKUP(F803,'SE Ohio Counties'!B$1:B$19,1,FALSE)))</f>
        <v>0</v>
      </c>
      <c r="H803">
        <v>127</v>
      </c>
      <c r="K803" s="9" t="s">
        <v>1075</v>
      </c>
      <c r="L803" t="str">
        <f t="shared" si="13"/>
        <v/>
      </c>
      <c r="N803">
        <v>545903</v>
      </c>
    </row>
    <row r="804" spans="1:14" x14ac:dyDescent="0.35">
      <c r="A804" t="s">
        <v>20</v>
      </c>
      <c r="B804">
        <v>1991</v>
      </c>
      <c r="C804" t="s">
        <v>3316</v>
      </c>
      <c r="D804" t="s">
        <v>2223</v>
      </c>
      <c r="E804" t="s">
        <v>1158</v>
      </c>
      <c r="F804" t="s">
        <v>374</v>
      </c>
      <c r="G804" s="31" t="b">
        <f>NOT(ISERROR(VLOOKUP(F804,'SE Ohio Counties'!B$1:B$19,1,FALSE)))</f>
        <v>0</v>
      </c>
      <c r="H804">
        <v>48</v>
      </c>
      <c r="K804" s="9" t="s">
        <v>1229</v>
      </c>
      <c r="L804" t="str">
        <f t="shared" si="13"/>
        <v/>
      </c>
      <c r="N804">
        <v>54441.68</v>
      </c>
    </row>
    <row r="805" spans="1:14" x14ac:dyDescent="0.35">
      <c r="A805" t="s">
        <v>20</v>
      </c>
      <c r="B805">
        <v>1989</v>
      </c>
      <c r="C805" t="s">
        <v>3317</v>
      </c>
      <c r="D805" t="s">
        <v>2291</v>
      </c>
      <c r="E805" t="s">
        <v>2292</v>
      </c>
      <c r="F805" t="s">
        <v>374</v>
      </c>
      <c r="G805" s="31" t="b">
        <f>NOT(ISERROR(VLOOKUP(F805,'SE Ohio Counties'!B$1:B$19,1,FALSE)))</f>
        <v>0</v>
      </c>
      <c r="H805">
        <v>84</v>
      </c>
      <c r="K805" s="9" t="s">
        <v>1075</v>
      </c>
      <c r="L805" t="str">
        <f t="shared" si="13"/>
        <v/>
      </c>
      <c r="N805">
        <v>477751.68</v>
      </c>
    </row>
    <row r="806" spans="1:14" x14ac:dyDescent="0.35">
      <c r="A806" t="s">
        <v>20</v>
      </c>
      <c r="B806">
        <v>1989</v>
      </c>
      <c r="C806" t="s">
        <v>3318</v>
      </c>
      <c r="D806" t="s">
        <v>2324</v>
      </c>
      <c r="E806" t="s">
        <v>2025</v>
      </c>
      <c r="F806" t="s">
        <v>374</v>
      </c>
      <c r="G806" s="31" t="b">
        <f>NOT(ISERROR(VLOOKUP(F806,'SE Ohio Counties'!B$1:B$19,1,FALSE)))</f>
        <v>0</v>
      </c>
      <c r="H806">
        <v>100</v>
      </c>
      <c r="K806" s="9" t="s">
        <v>1075</v>
      </c>
      <c r="L806" t="str">
        <f t="shared" si="13"/>
        <v/>
      </c>
      <c r="N806">
        <v>413728.83</v>
      </c>
    </row>
    <row r="807" spans="1:14" x14ac:dyDescent="0.35">
      <c r="A807" t="s">
        <v>20</v>
      </c>
      <c r="B807">
        <v>1989</v>
      </c>
      <c r="C807" t="s">
        <v>3319</v>
      </c>
      <c r="D807" t="s">
        <v>2332</v>
      </c>
      <c r="E807" t="s">
        <v>1158</v>
      </c>
      <c r="F807" t="s">
        <v>374</v>
      </c>
      <c r="G807" s="31" t="b">
        <f>NOT(ISERROR(VLOOKUP(F807,'SE Ohio Counties'!B$1:B$19,1,FALSE)))</f>
        <v>0</v>
      </c>
      <c r="H807">
        <v>62</v>
      </c>
      <c r="K807" s="9" t="s">
        <v>1075</v>
      </c>
      <c r="L807" t="str">
        <f t="shared" si="13"/>
        <v/>
      </c>
      <c r="N807">
        <v>375376.32</v>
      </c>
    </row>
    <row r="808" spans="1:14" x14ac:dyDescent="0.35">
      <c r="A808" t="s">
        <v>20</v>
      </c>
      <c r="B808">
        <v>2004</v>
      </c>
      <c r="C808" t="s">
        <v>3320</v>
      </c>
      <c r="D808" t="s">
        <v>1240</v>
      </c>
      <c r="E808" t="s">
        <v>450</v>
      </c>
      <c r="F808" t="s">
        <v>285</v>
      </c>
      <c r="G808" s="31" t="b">
        <f>NOT(ISERROR(VLOOKUP(F808,'SE Ohio Counties'!B$1:B$19,1,FALSE)))</f>
        <v>0</v>
      </c>
      <c r="H808">
        <v>42</v>
      </c>
      <c r="J808" t="s">
        <v>1238</v>
      </c>
      <c r="K808" s="9" t="s">
        <v>1075</v>
      </c>
      <c r="L808" t="str">
        <f t="shared" si="13"/>
        <v/>
      </c>
      <c r="N808">
        <v>386505</v>
      </c>
    </row>
    <row r="809" spans="1:14" x14ac:dyDescent="0.35">
      <c r="A809" t="s">
        <v>20</v>
      </c>
      <c r="B809">
        <v>2004</v>
      </c>
      <c r="C809" t="s">
        <v>3321</v>
      </c>
      <c r="D809" t="s">
        <v>1241</v>
      </c>
      <c r="E809" t="s">
        <v>450</v>
      </c>
      <c r="F809" t="s">
        <v>285</v>
      </c>
      <c r="G809" s="31" t="b">
        <f>NOT(ISERROR(VLOOKUP(F809,'SE Ohio Counties'!B$1:B$19,1,FALSE)))</f>
        <v>0</v>
      </c>
      <c r="H809">
        <v>30</v>
      </c>
      <c r="J809" t="s">
        <v>1224</v>
      </c>
      <c r="K809" s="9" t="s">
        <v>1072</v>
      </c>
      <c r="L809" t="str">
        <f t="shared" si="13"/>
        <v/>
      </c>
      <c r="N809">
        <v>172885</v>
      </c>
    </row>
    <row r="810" spans="1:14" x14ac:dyDescent="0.35">
      <c r="A810" t="s">
        <v>20</v>
      </c>
      <c r="B810">
        <v>1997</v>
      </c>
      <c r="C810" t="s">
        <v>3322</v>
      </c>
      <c r="D810" t="s">
        <v>1734</v>
      </c>
      <c r="E810" t="s">
        <v>450</v>
      </c>
      <c r="F810" t="s">
        <v>285</v>
      </c>
      <c r="G810" s="31" t="b">
        <f>NOT(ISERROR(VLOOKUP(F810,'SE Ohio Counties'!B$1:B$19,1,FALSE)))</f>
        <v>0</v>
      </c>
      <c r="H810">
        <v>56</v>
      </c>
      <c r="J810" t="s">
        <v>1086</v>
      </c>
      <c r="K810" s="9" t="s">
        <v>1075</v>
      </c>
      <c r="L810" t="str">
        <f t="shared" si="13"/>
        <v/>
      </c>
      <c r="N810">
        <v>296366</v>
      </c>
    </row>
    <row r="811" spans="1:14" x14ac:dyDescent="0.35">
      <c r="A811" t="s">
        <v>20</v>
      </c>
      <c r="B811">
        <v>1993</v>
      </c>
      <c r="C811" t="s">
        <v>3323</v>
      </c>
      <c r="D811" t="s">
        <v>2108</v>
      </c>
      <c r="E811" t="s">
        <v>450</v>
      </c>
      <c r="F811" t="s">
        <v>285</v>
      </c>
      <c r="G811" s="31" t="b">
        <f>NOT(ISERROR(VLOOKUP(F811,'SE Ohio Counties'!B$1:B$19,1,FALSE)))</f>
        <v>0</v>
      </c>
      <c r="H811">
        <v>54</v>
      </c>
      <c r="J811" t="s">
        <v>1073</v>
      </c>
      <c r="K811" s="9" t="s">
        <v>1226</v>
      </c>
      <c r="L811" t="str">
        <f t="shared" si="13"/>
        <v/>
      </c>
      <c r="N811">
        <v>232158</v>
      </c>
    </row>
    <row r="812" spans="1:14" x14ac:dyDescent="0.35">
      <c r="A812" t="s">
        <v>20</v>
      </c>
      <c r="B812">
        <v>1993</v>
      </c>
      <c r="C812" t="s">
        <v>3324</v>
      </c>
      <c r="D812" t="s">
        <v>2109</v>
      </c>
      <c r="E812" t="s">
        <v>450</v>
      </c>
      <c r="F812" t="s">
        <v>285</v>
      </c>
      <c r="G812" s="31" t="b">
        <f>NOT(ISERROR(VLOOKUP(F812,'SE Ohio Counties'!B$1:B$19,1,FALSE)))</f>
        <v>0</v>
      </c>
      <c r="H812">
        <v>72</v>
      </c>
      <c r="J812" t="s">
        <v>1086</v>
      </c>
      <c r="K812" s="9" t="s">
        <v>1075</v>
      </c>
      <c r="L812" t="str">
        <f t="shared" si="13"/>
        <v/>
      </c>
      <c r="N812">
        <v>367322</v>
      </c>
    </row>
    <row r="813" spans="1:14" x14ac:dyDescent="0.35">
      <c r="A813" t="s">
        <v>20</v>
      </c>
      <c r="B813">
        <v>1993</v>
      </c>
      <c r="C813" t="s">
        <v>3325</v>
      </c>
      <c r="D813" t="s">
        <v>2110</v>
      </c>
      <c r="E813" t="s">
        <v>450</v>
      </c>
      <c r="F813" t="s">
        <v>285</v>
      </c>
      <c r="G813" s="31" t="b">
        <f>NOT(ISERROR(VLOOKUP(F813,'SE Ohio Counties'!B$1:B$19,1,FALSE)))</f>
        <v>0</v>
      </c>
      <c r="H813">
        <v>66</v>
      </c>
      <c r="J813" t="s">
        <v>1073</v>
      </c>
      <c r="K813" s="9" t="s">
        <v>1075</v>
      </c>
      <c r="L813" t="str">
        <f t="shared" si="13"/>
        <v/>
      </c>
      <c r="N813">
        <v>297500</v>
      </c>
    </row>
    <row r="814" spans="1:14" x14ac:dyDescent="0.35">
      <c r="A814" t="s">
        <v>20</v>
      </c>
      <c r="B814">
        <v>1990</v>
      </c>
      <c r="C814" t="s">
        <v>3326</v>
      </c>
      <c r="D814" t="s">
        <v>2255</v>
      </c>
      <c r="E814" t="s">
        <v>2256</v>
      </c>
      <c r="F814" t="s">
        <v>285</v>
      </c>
      <c r="G814" s="31" t="b">
        <f>NOT(ISERROR(VLOOKUP(F814,'SE Ohio Counties'!B$1:B$19,1,FALSE)))</f>
        <v>0</v>
      </c>
      <c r="H814">
        <v>36</v>
      </c>
      <c r="K814" s="9" t="s">
        <v>1226</v>
      </c>
      <c r="L814" t="str">
        <f t="shared" si="13"/>
        <v/>
      </c>
      <c r="N814">
        <v>51196.56</v>
      </c>
    </row>
    <row r="815" spans="1:14" x14ac:dyDescent="0.35">
      <c r="A815" t="s">
        <v>20</v>
      </c>
      <c r="B815">
        <v>2004</v>
      </c>
      <c r="C815" t="s">
        <v>3327</v>
      </c>
      <c r="D815" t="s">
        <v>1300</v>
      </c>
      <c r="E815" t="s">
        <v>1301</v>
      </c>
      <c r="F815" t="s">
        <v>568</v>
      </c>
      <c r="G815" s="31" t="b">
        <f>NOT(ISERROR(VLOOKUP(F815,'SE Ohio Counties'!B$1:B$19,1,FALSE)))</f>
        <v>0</v>
      </c>
      <c r="H815">
        <v>48</v>
      </c>
      <c r="J815" t="s">
        <v>1238</v>
      </c>
      <c r="K815" s="9" t="s">
        <v>1075</v>
      </c>
      <c r="L815" t="str">
        <f t="shared" si="13"/>
        <v/>
      </c>
      <c r="N815">
        <v>421939</v>
      </c>
    </row>
    <row r="816" spans="1:14" x14ac:dyDescent="0.35">
      <c r="A816" t="s">
        <v>20</v>
      </c>
      <c r="B816">
        <v>2003</v>
      </c>
      <c r="C816" t="s">
        <v>3328</v>
      </c>
      <c r="D816" t="s">
        <v>1329</v>
      </c>
      <c r="E816" t="s">
        <v>568</v>
      </c>
      <c r="F816" t="s">
        <v>568</v>
      </c>
      <c r="G816" s="31" t="b">
        <f>NOT(ISERROR(VLOOKUP(F816,'SE Ohio Counties'!B$1:B$19,1,FALSE)))</f>
        <v>0</v>
      </c>
      <c r="H816">
        <v>35</v>
      </c>
      <c r="J816" t="s">
        <v>1238</v>
      </c>
      <c r="K816" s="9" t="s">
        <v>1075</v>
      </c>
      <c r="L816" t="str">
        <f t="shared" si="13"/>
        <v/>
      </c>
      <c r="N816">
        <v>451058</v>
      </c>
    </row>
    <row r="817" spans="1:14" x14ac:dyDescent="0.35">
      <c r="A817" t="s">
        <v>20</v>
      </c>
      <c r="B817">
        <v>1997</v>
      </c>
      <c r="C817" t="s">
        <v>3329</v>
      </c>
      <c r="D817" t="s">
        <v>1756</v>
      </c>
      <c r="E817" t="s">
        <v>1757</v>
      </c>
      <c r="F817" t="s">
        <v>568</v>
      </c>
      <c r="G817" s="31" t="b">
        <f>NOT(ISERROR(VLOOKUP(F817,'SE Ohio Counties'!B$1:B$19,1,FALSE)))</f>
        <v>0</v>
      </c>
      <c r="H817">
        <v>50</v>
      </c>
      <c r="J817" t="s">
        <v>795</v>
      </c>
      <c r="K817" s="9" t="s">
        <v>1758</v>
      </c>
      <c r="L817" t="str">
        <f t="shared" si="13"/>
        <v/>
      </c>
      <c r="N817">
        <v>282077</v>
      </c>
    </row>
    <row r="818" spans="1:14" x14ac:dyDescent="0.35">
      <c r="A818" t="s">
        <v>20</v>
      </c>
      <c r="B818">
        <v>1996</v>
      </c>
      <c r="C818" t="s">
        <v>3330</v>
      </c>
      <c r="D818" t="s">
        <v>1797</v>
      </c>
      <c r="E818" t="s">
        <v>1301</v>
      </c>
      <c r="F818" t="s">
        <v>568</v>
      </c>
      <c r="G818" s="31" t="b">
        <f>NOT(ISERROR(VLOOKUP(F818,'SE Ohio Counties'!B$1:B$19,1,FALSE)))</f>
        <v>0</v>
      </c>
      <c r="H818">
        <v>52</v>
      </c>
      <c r="J818" t="s">
        <v>1086</v>
      </c>
      <c r="K818" s="9" t="s">
        <v>1075</v>
      </c>
      <c r="L818" t="str">
        <f t="shared" si="13"/>
        <v/>
      </c>
      <c r="N818">
        <v>204737</v>
      </c>
    </row>
    <row r="819" spans="1:14" x14ac:dyDescent="0.35">
      <c r="A819" t="s">
        <v>20</v>
      </c>
      <c r="B819">
        <v>1993</v>
      </c>
      <c r="C819" t="s">
        <v>3331</v>
      </c>
      <c r="D819" t="s">
        <v>2111</v>
      </c>
      <c r="E819" t="s">
        <v>568</v>
      </c>
      <c r="F819" t="s">
        <v>568</v>
      </c>
      <c r="G819" s="31" t="b">
        <f>NOT(ISERROR(VLOOKUP(F819,'SE Ohio Counties'!B$1:B$19,1,FALSE)))</f>
        <v>0</v>
      </c>
      <c r="H819">
        <v>44</v>
      </c>
      <c r="K819" s="9" t="s">
        <v>1226</v>
      </c>
      <c r="L819" t="str">
        <f t="shared" si="13"/>
        <v/>
      </c>
      <c r="N819">
        <v>59570</v>
      </c>
    </row>
    <row r="820" spans="1:14" x14ac:dyDescent="0.35">
      <c r="A820" t="s">
        <v>20</v>
      </c>
      <c r="B820">
        <v>1992</v>
      </c>
      <c r="C820" t="s">
        <v>3332</v>
      </c>
      <c r="D820" t="s">
        <v>2116</v>
      </c>
      <c r="E820" t="s">
        <v>1757</v>
      </c>
      <c r="F820" t="s">
        <v>568</v>
      </c>
      <c r="G820" s="31" t="b">
        <f>NOT(ISERROR(VLOOKUP(F820,'SE Ohio Counties'!B$1:B$19,1,FALSE)))</f>
        <v>0</v>
      </c>
      <c r="H820">
        <v>30</v>
      </c>
      <c r="K820" s="9" t="s">
        <v>1226</v>
      </c>
      <c r="L820" t="str">
        <f t="shared" si="13"/>
        <v/>
      </c>
      <c r="N820">
        <v>44865</v>
      </c>
    </row>
    <row r="821" spans="1:14" x14ac:dyDescent="0.35">
      <c r="A821" t="s">
        <v>20</v>
      </c>
      <c r="B821">
        <v>1992</v>
      </c>
      <c r="C821" t="s">
        <v>3333</v>
      </c>
      <c r="D821" t="s">
        <v>2123</v>
      </c>
      <c r="E821" t="s">
        <v>2124</v>
      </c>
      <c r="F821" t="s">
        <v>568</v>
      </c>
      <c r="G821" s="31" t="b">
        <f>NOT(ISERROR(VLOOKUP(F821,'SE Ohio Counties'!B$1:B$19,1,FALSE)))</f>
        <v>0</v>
      </c>
      <c r="H821">
        <v>24</v>
      </c>
      <c r="K821" s="9" t="s">
        <v>1226</v>
      </c>
      <c r="L821" t="str">
        <f t="shared" si="13"/>
        <v/>
      </c>
      <c r="N821">
        <v>34050</v>
      </c>
    </row>
    <row r="822" spans="1:14" x14ac:dyDescent="0.35">
      <c r="A822" t="s">
        <v>20</v>
      </c>
      <c r="B822">
        <v>1992</v>
      </c>
      <c r="C822" t="s">
        <v>3334</v>
      </c>
      <c r="D822" t="s">
        <v>2144</v>
      </c>
      <c r="E822" t="s">
        <v>1301</v>
      </c>
      <c r="F822" t="s">
        <v>568</v>
      </c>
      <c r="G822" s="31" t="b">
        <f>NOT(ISERROR(VLOOKUP(F822,'SE Ohio Counties'!B$1:B$19,1,FALSE)))</f>
        <v>0</v>
      </c>
      <c r="H822">
        <v>44</v>
      </c>
      <c r="K822" s="9" t="s">
        <v>1226</v>
      </c>
      <c r="L822" t="str">
        <f t="shared" si="13"/>
        <v/>
      </c>
      <c r="N822">
        <v>53250.06</v>
      </c>
    </row>
    <row r="823" spans="1:14" x14ac:dyDescent="0.35">
      <c r="A823" t="s">
        <v>20</v>
      </c>
      <c r="B823">
        <v>1991</v>
      </c>
      <c r="C823" t="s">
        <v>3335</v>
      </c>
      <c r="D823" t="s">
        <v>2235</v>
      </c>
      <c r="E823" t="s">
        <v>1301</v>
      </c>
      <c r="F823" t="s">
        <v>568</v>
      </c>
      <c r="G823" s="31" t="b">
        <f>NOT(ISERROR(VLOOKUP(F823,'SE Ohio Counties'!B$1:B$19,1,FALSE)))</f>
        <v>0</v>
      </c>
      <c r="H823">
        <v>48</v>
      </c>
      <c r="K823" s="9" t="s">
        <v>1226</v>
      </c>
      <c r="L823" t="str">
        <f t="shared" si="13"/>
        <v/>
      </c>
      <c r="N823">
        <v>69161.100000000006</v>
      </c>
    </row>
    <row r="824" spans="1:14" x14ac:dyDescent="0.35">
      <c r="A824" t="s">
        <v>20</v>
      </c>
      <c r="B824">
        <v>1990</v>
      </c>
      <c r="C824" t="s">
        <v>3336</v>
      </c>
      <c r="D824" t="s">
        <v>2277</v>
      </c>
      <c r="E824" t="s">
        <v>2278</v>
      </c>
      <c r="F824" t="s">
        <v>568</v>
      </c>
      <c r="G824" s="31" t="b">
        <f>NOT(ISERROR(VLOOKUP(F824,'SE Ohio Counties'!B$1:B$19,1,FALSE)))</f>
        <v>0</v>
      </c>
      <c r="H824">
        <v>48</v>
      </c>
      <c r="K824" s="9" t="s">
        <v>1226</v>
      </c>
      <c r="L824" t="str">
        <f t="shared" si="13"/>
        <v/>
      </c>
      <c r="N824">
        <v>69102.8</v>
      </c>
    </row>
    <row r="825" spans="1:14" x14ac:dyDescent="0.35">
      <c r="A825" t="s">
        <v>20</v>
      </c>
      <c r="B825">
        <v>1989</v>
      </c>
      <c r="C825" t="s">
        <v>3337</v>
      </c>
      <c r="D825" t="s">
        <v>2116</v>
      </c>
      <c r="E825" t="s">
        <v>128</v>
      </c>
      <c r="F825" t="s">
        <v>568</v>
      </c>
      <c r="G825" s="31" t="b">
        <f>NOT(ISERROR(VLOOKUP(F825,'SE Ohio Counties'!B$1:B$19,1,FALSE)))</f>
        <v>0</v>
      </c>
      <c r="H825">
        <v>28</v>
      </c>
      <c r="K825" s="9" t="s">
        <v>1226</v>
      </c>
      <c r="L825" t="str">
        <f t="shared" si="13"/>
        <v/>
      </c>
      <c r="N825">
        <v>40146.68</v>
      </c>
    </row>
    <row r="826" spans="1:14" x14ac:dyDescent="0.35">
      <c r="A826" t="s">
        <v>20</v>
      </c>
      <c r="B826">
        <v>1999</v>
      </c>
      <c r="C826" t="s">
        <v>3338</v>
      </c>
      <c r="D826" t="s">
        <v>1625</v>
      </c>
      <c r="E826" t="s">
        <v>1626</v>
      </c>
      <c r="F826" t="s">
        <v>1627</v>
      </c>
      <c r="G826" s="31" t="b">
        <f>NOT(ISERROR(VLOOKUP(F826,'SE Ohio Counties'!B$1:B$19,1,FALSE)))</f>
        <v>0</v>
      </c>
      <c r="H826">
        <v>16</v>
      </c>
      <c r="J826" t="s">
        <v>1086</v>
      </c>
      <c r="K826" s="9" t="s">
        <v>1149</v>
      </c>
      <c r="L826" t="str">
        <f t="shared" si="13"/>
        <v/>
      </c>
      <c r="N826">
        <v>323252</v>
      </c>
    </row>
    <row r="827" spans="1:14" x14ac:dyDescent="0.35">
      <c r="A827" t="s">
        <v>20</v>
      </c>
      <c r="B827">
        <v>1997</v>
      </c>
      <c r="C827" t="s">
        <v>3339</v>
      </c>
      <c r="D827" t="s">
        <v>1783</v>
      </c>
      <c r="E827" t="s">
        <v>1784</v>
      </c>
      <c r="F827" t="s">
        <v>829</v>
      </c>
      <c r="G827" s="31" t="b">
        <f>NOT(ISERROR(VLOOKUP(F827,'SE Ohio Counties'!B$1:B$19,1,FALSE)))</f>
        <v>0</v>
      </c>
      <c r="H827">
        <v>40</v>
      </c>
      <c r="J827" t="s">
        <v>1086</v>
      </c>
      <c r="K827" s="9" t="s">
        <v>1075</v>
      </c>
      <c r="L827" t="str">
        <f t="shared" si="13"/>
        <v/>
      </c>
      <c r="N827">
        <v>195660</v>
      </c>
    </row>
    <row r="828" spans="1:14" x14ac:dyDescent="0.35">
      <c r="A828" t="s">
        <v>20</v>
      </c>
      <c r="B828">
        <v>2006</v>
      </c>
      <c r="C828" t="s">
        <v>3340</v>
      </c>
      <c r="D828" t="s">
        <v>1097</v>
      </c>
      <c r="E828" t="s">
        <v>1098</v>
      </c>
      <c r="F828" t="s">
        <v>392</v>
      </c>
      <c r="G828" s="31" t="b">
        <f>NOT(ISERROR(VLOOKUP(F828,'SE Ohio Counties'!B$1:B$19,1,FALSE)))</f>
        <v>0</v>
      </c>
      <c r="H828">
        <v>45</v>
      </c>
      <c r="J828" t="s">
        <v>18</v>
      </c>
      <c r="K828" s="9" t="s">
        <v>1075</v>
      </c>
      <c r="L828" t="str">
        <f t="shared" si="13"/>
        <v/>
      </c>
      <c r="N828">
        <v>483510</v>
      </c>
    </row>
    <row r="829" spans="1:14" x14ac:dyDescent="0.35">
      <c r="A829" t="s">
        <v>20</v>
      </c>
      <c r="B829">
        <v>2006</v>
      </c>
      <c r="C829" t="s">
        <v>3341</v>
      </c>
      <c r="D829" t="s">
        <v>1139</v>
      </c>
      <c r="E829" t="s">
        <v>1098</v>
      </c>
      <c r="F829" t="s">
        <v>392</v>
      </c>
      <c r="G829" s="31" t="b">
        <f>NOT(ISERROR(VLOOKUP(F829,'SE Ohio Counties'!B$1:B$19,1,FALSE)))</f>
        <v>0</v>
      </c>
      <c r="H829">
        <v>46</v>
      </c>
      <c r="J829" t="s">
        <v>2</v>
      </c>
      <c r="K829" s="9" t="s">
        <v>1075</v>
      </c>
      <c r="L829" t="str">
        <f t="shared" si="13"/>
        <v/>
      </c>
      <c r="N829">
        <v>668870</v>
      </c>
    </row>
    <row r="830" spans="1:14" x14ac:dyDescent="0.35">
      <c r="A830" t="s">
        <v>20</v>
      </c>
      <c r="B830">
        <v>2002</v>
      </c>
      <c r="C830" t="s">
        <v>3342</v>
      </c>
      <c r="D830" t="s">
        <v>1400</v>
      </c>
      <c r="E830" t="s">
        <v>1401</v>
      </c>
      <c r="F830" t="s">
        <v>392</v>
      </c>
      <c r="G830" s="31" t="b">
        <f>NOT(ISERROR(VLOOKUP(F830,'SE Ohio Counties'!B$1:B$19,1,FALSE)))</f>
        <v>0</v>
      </c>
      <c r="H830">
        <v>33</v>
      </c>
      <c r="J830" t="s">
        <v>1232</v>
      </c>
      <c r="K830" s="9" t="s">
        <v>1108</v>
      </c>
      <c r="L830" t="str">
        <f t="shared" si="13"/>
        <v/>
      </c>
      <c r="N830">
        <v>204068</v>
      </c>
    </row>
    <row r="831" spans="1:14" x14ac:dyDescent="0.35">
      <c r="A831" t="s">
        <v>20</v>
      </c>
      <c r="B831">
        <v>1993</v>
      </c>
      <c r="C831" t="s">
        <v>3343</v>
      </c>
      <c r="D831" t="s">
        <v>2072</v>
      </c>
      <c r="E831" t="s">
        <v>2073</v>
      </c>
      <c r="F831" t="s">
        <v>392</v>
      </c>
      <c r="G831" s="31" t="b">
        <f>NOT(ISERROR(VLOOKUP(F831,'SE Ohio Counties'!B$1:B$19,1,FALSE)))</f>
        <v>0</v>
      </c>
      <c r="H831">
        <v>48</v>
      </c>
      <c r="K831" s="9" t="s">
        <v>1226</v>
      </c>
      <c r="L831" t="str">
        <f t="shared" si="13"/>
        <v/>
      </c>
      <c r="N831">
        <v>63658</v>
      </c>
    </row>
    <row r="832" spans="1:14" x14ac:dyDescent="0.35">
      <c r="A832" t="s">
        <v>20</v>
      </c>
      <c r="B832">
        <v>1991</v>
      </c>
      <c r="C832" t="s">
        <v>3344</v>
      </c>
      <c r="D832" t="s">
        <v>2198</v>
      </c>
      <c r="E832" t="s">
        <v>1401</v>
      </c>
      <c r="F832" t="s">
        <v>392</v>
      </c>
      <c r="G832" s="31" t="b">
        <f>NOT(ISERROR(VLOOKUP(F832,'SE Ohio Counties'!B$1:B$19,1,FALSE)))</f>
        <v>0</v>
      </c>
      <c r="H832">
        <v>48</v>
      </c>
      <c r="K832" s="9" t="s">
        <v>1226</v>
      </c>
      <c r="L832" t="str">
        <f t="shared" si="13"/>
        <v/>
      </c>
      <c r="N832">
        <v>65653.919999999998</v>
      </c>
    </row>
    <row r="833" spans="1:14" x14ac:dyDescent="0.35">
      <c r="A833" t="s">
        <v>20</v>
      </c>
      <c r="B833">
        <v>2006</v>
      </c>
      <c r="C833" t="s">
        <v>3345</v>
      </c>
      <c r="D833" t="s">
        <v>1089</v>
      </c>
      <c r="E833" t="s">
        <v>44</v>
      </c>
      <c r="F833" t="s">
        <v>45</v>
      </c>
      <c r="G833" s="31" t="b">
        <f>NOT(ISERROR(VLOOKUP(F833,'SE Ohio Counties'!B$1:B$19,1,FALSE)))</f>
        <v>0</v>
      </c>
      <c r="H833">
        <v>25</v>
      </c>
      <c r="J833" t="s">
        <v>1087</v>
      </c>
      <c r="K833" s="9" t="s">
        <v>1075</v>
      </c>
      <c r="L833" t="str">
        <f t="shared" si="13"/>
        <v/>
      </c>
      <c r="N833">
        <v>472515</v>
      </c>
    </row>
    <row r="834" spans="1:14" x14ac:dyDescent="0.35">
      <c r="A834" t="s">
        <v>20</v>
      </c>
      <c r="B834">
        <v>2006</v>
      </c>
      <c r="C834" t="s">
        <v>3346</v>
      </c>
      <c r="D834" t="s">
        <v>1096</v>
      </c>
      <c r="E834" t="s">
        <v>44</v>
      </c>
      <c r="F834" t="s">
        <v>45</v>
      </c>
      <c r="G834" s="31" t="b">
        <f>NOT(ISERROR(VLOOKUP(F834,'SE Ohio Counties'!B$1:B$19,1,FALSE)))</f>
        <v>0</v>
      </c>
      <c r="H834">
        <v>56</v>
      </c>
      <c r="J834" t="s">
        <v>1087</v>
      </c>
      <c r="K834" s="9" t="s">
        <v>1085</v>
      </c>
      <c r="L834" t="str">
        <f t="shared" si="13"/>
        <v/>
      </c>
      <c r="N834">
        <v>1000000</v>
      </c>
    </row>
    <row r="835" spans="1:14" x14ac:dyDescent="0.35">
      <c r="A835" t="s">
        <v>20</v>
      </c>
      <c r="B835">
        <v>2006</v>
      </c>
      <c r="C835" t="s">
        <v>3347</v>
      </c>
      <c r="D835" t="s">
        <v>1124</v>
      </c>
      <c r="E835" t="s">
        <v>44</v>
      </c>
      <c r="F835" t="s">
        <v>45</v>
      </c>
      <c r="G835" s="31" t="b">
        <f>NOT(ISERROR(VLOOKUP(F835,'SE Ohio Counties'!B$1:B$19,1,FALSE)))</f>
        <v>0</v>
      </c>
      <c r="H835">
        <v>28</v>
      </c>
      <c r="J835" t="s">
        <v>1087</v>
      </c>
      <c r="K835" s="9" t="s">
        <v>1085</v>
      </c>
      <c r="L835" t="str">
        <f t="shared" si="13"/>
        <v/>
      </c>
      <c r="N835">
        <v>498805</v>
      </c>
    </row>
    <row r="836" spans="1:14" x14ac:dyDescent="0.35">
      <c r="A836" t="s">
        <v>20</v>
      </c>
      <c r="B836">
        <v>2006</v>
      </c>
      <c r="C836" t="s">
        <v>3348</v>
      </c>
      <c r="D836" t="s">
        <v>1125</v>
      </c>
      <c r="E836" t="s">
        <v>44</v>
      </c>
      <c r="F836" t="s">
        <v>45</v>
      </c>
      <c r="G836" s="31" t="b">
        <f>NOT(ISERROR(VLOOKUP(F836,'SE Ohio Counties'!B$1:B$19,1,FALSE)))</f>
        <v>0</v>
      </c>
      <c r="H836">
        <v>82</v>
      </c>
      <c r="J836" t="s">
        <v>787</v>
      </c>
      <c r="K836" s="9" t="s">
        <v>1085</v>
      </c>
      <c r="L836" t="str">
        <f t="shared" si="13"/>
        <v/>
      </c>
      <c r="N836">
        <v>811542</v>
      </c>
    </row>
    <row r="837" spans="1:14" x14ac:dyDescent="0.35">
      <c r="A837" t="s">
        <v>20</v>
      </c>
      <c r="B837">
        <v>2005</v>
      </c>
      <c r="C837" t="s">
        <v>3349</v>
      </c>
      <c r="D837" t="s">
        <v>1161</v>
      </c>
      <c r="E837" t="s">
        <v>44</v>
      </c>
      <c r="F837" t="s">
        <v>45</v>
      </c>
      <c r="G837" s="31" t="b">
        <f>NOT(ISERROR(VLOOKUP(F837,'SE Ohio Counties'!B$1:B$19,1,FALSE)))</f>
        <v>0</v>
      </c>
      <c r="H837">
        <v>88</v>
      </c>
      <c r="J837" t="s">
        <v>787</v>
      </c>
      <c r="K837" s="9" t="s">
        <v>1075</v>
      </c>
      <c r="L837" t="str">
        <f t="shared" si="13"/>
        <v/>
      </c>
      <c r="N837">
        <v>829562</v>
      </c>
    </row>
    <row r="838" spans="1:14" x14ac:dyDescent="0.35">
      <c r="A838" t="s">
        <v>20</v>
      </c>
      <c r="B838">
        <v>2005</v>
      </c>
      <c r="C838" t="s">
        <v>3350</v>
      </c>
      <c r="D838" t="s">
        <v>1209</v>
      </c>
      <c r="E838" t="s">
        <v>44</v>
      </c>
      <c r="F838" t="s">
        <v>45</v>
      </c>
      <c r="G838" s="31" t="b">
        <f>NOT(ISERROR(VLOOKUP(F838,'SE Ohio Counties'!B$1:B$19,1,FALSE)))</f>
        <v>0</v>
      </c>
      <c r="H838">
        <v>30</v>
      </c>
      <c r="J838" t="s">
        <v>1087</v>
      </c>
      <c r="K838" s="9" t="s">
        <v>1075</v>
      </c>
      <c r="L838" t="str">
        <f t="shared" si="13"/>
        <v/>
      </c>
      <c r="N838">
        <v>494239</v>
      </c>
    </row>
    <row r="839" spans="1:14" x14ac:dyDescent="0.35">
      <c r="A839" t="s">
        <v>20</v>
      </c>
      <c r="B839">
        <v>2005</v>
      </c>
      <c r="C839" t="s">
        <v>3351</v>
      </c>
      <c r="D839" t="s">
        <v>1213</v>
      </c>
      <c r="E839" t="s">
        <v>44</v>
      </c>
      <c r="F839" t="s">
        <v>45</v>
      </c>
      <c r="G839" s="31" t="b">
        <f>NOT(ISERROR(VLOOKUP(F839,'SE Ohio Counties'!B$1:B$19,1,FALSE)))</f>
        <v>0</v>
      </c>
      <c r="H839">
        <v>110</v>
      </c>
      <c r="J839" t="s">
        <v>1087</v>
      </c>
      <c r="K839" s="9" t="s">
        <v>1075</v>
      </c>
      <c r="L839" t="str">
        <f t="shared" si="13"/>
        <v/>
      </c>
      <c r="N839">
        <v>600000</v>
      </c>
    </row>
    <row r="840" spans="1:14" x14ac:dyDescent="0.35">
      <c r="A840" t="s">
        <v>20</v>
      </c>
      <c r="B840">
        <v>2004</v>
      </c>
      <c r="C840" t="s">
        <v>3352</v>
      </c>
      <c r="D840" t="s">
        <v>1221</v>
      </c>
      <c r="E840" t="s">
        <v>44</v>
      </c>
      <c r="F840" t="s">
        <v>45</v>
      </c>
      <c r="G840" s="31" t="b">
        <f>NOT(ISERROR(VLOOKUP(F840,'SE Ohio Counties'!B$1:B$19,1,FALSE)))</f>
        <v>0</v>
      </c>
      <c r="H840">
        <v>44</v>
      </c>
      <c r="J840" t="s">
        <v>787</v>
      </c>
      <c r="K840" s="9" t="s">
        <v>1108</v>
      </c>
      <c r="L840" t="str">
        <f t="shared" si="13"/>
        <v/>
      </c>
      <c r="N840">
        <v>247937</v>
      </c>
    </row>
    <row r="841" spans="1:14" x14ac:dyDescent="0.35">
      <c r="A841" t="s">
        <v>20</v>
      </c>
      <c r="B841">
        <v>2004</v>
      </c>
      <c r="C841" t="s">
        <v>3353</v>
      </c>
      <c r="D841" t="s">
        <v>1225</v>
      </c>
      <c r="E841" t="s">
        <v>44</v>
      </c>
      <c r="F841" t="s">
        <v>45</v>
      </c>
      <c r="G841" s="31" t="b">
        <f>NOT(ISERROR(VLOOKUP(F841,'SE Ohio Counties'!B$1:B$19,1,FALSE)))</f>
        <v>0</v>
      </c>
      <c r="H841">
        <v>141</v>
      </c>
      <c r="J841" t="s">
        <v>1087</v>
      </c>
      <c r="K841" s="9" t="s">
        <v>1226</v>
      </c>
      <c r="L841" t="str">
        <f t="shared" si="13"/>
        <v/>
      </c>
      <c r="N841">
        <v>971691</v>
      </c>
    </row>
    <row r="842" spans="1:14" x14ac:dyDescent="0.35">
      <c r="A842" t="s">
        <v>20</v>
      </c>
      <c r="B842">
        <v>2004</v>
      </c>
      <c r="C842" t="s">
        <v>3354</v>
      </c>
      <c r="D842" t="s">
        <v>1234</v>
      </c>
      <c r="E842" t="s">
        <v>44</v>
      </c>
      <c r="F842" t="s">
        <v>45</v>
      </c>
      <c r="G842" s="31" t="b">
        <f>NOT(ISERROR(VLOOKUP(F842,'SE Ohio Counties'!B$1:B$19,1,FALSE)))</f>
        <v>0</v>
      </c>
      <c r="H842">
        <v>270</v>
      </c>
      <c r="J842" t="s">
        <v>1232</v>
      </c>
      <c r="K842" s="9" t="s">
        <v>1229</v>
      </c>
      <c r="L842" t="str">
        <f t="shared" si="13"/>
        <v/>
      </c>
      <c r="N842">
        <v>406031</v>
      </c>
    </row>
    <row r="843" spans="1:14" x14ac:dyDescent="0.35">
      <c r="A843" t="s">
        <v>20</v>
      </c>
      <c r="B843">
        <v>2004</v>
      </c>
      <c r="C843" t="s">
        <v>3355</v>
      </c>
      <c r="D843" t="s">
        <v>1239</v>
      </c>
      <c r="E843" t="s">
        <v>896</v>
      </c>
      <c r="F843" t="s">
        <v>45</v>
      </c>
      <c r="G843" s="31" t="b">
        <f>NOT(ISERROR(VLOOKUP(F843,'SE Ohio Counties'!B$1:B$19,1,FALSE)))</f>
        <v>0</v>
      </c>
      <c r="H843">
        <v>80</v>
      </c>
      <c r="J843" t="s">
        <v>1224</v>
      </c>
      <c r="K843" s="9" t="s">
        <v>1085</v>
      </c>
      <c r="L843" t="str">
        <f t="shared" si="13"/>
        <v/>
      </c>
      <c r="N843">
        <v>1100000</v>
      </c>
    </row>
    <row r="844" spans="1:14" x14ac:dyDescent="0.35">
      <c r="A844" t="s">
        <v>20</v>
      </c>
      <c r="B844">
        <v>2004</v>
      </c>
      <c r="C844" t="s">
        <v>3356</v>
      </c>
      <c r="D844" t="s">
        <v>1244</v>
      </c>
      <c r="E844" t="s">
        <v>1245</v>
      </c>
      <c r="F844" t="s">
        <v>45</v>
      </c>
      <c r="G844" s="31" t="b">
        <f>NOT(ISERROR(VLOOKUP(F844,'SE Ohio Counties'!B$1:B$19,1,FALSE)))</f>
        <v>0</v>
      </c>
      <c r="H844">
        <v>98</v>
      </c>
      <c r="J844" t="s">
        <v>1232</v>
      </c>
      <c r="K844" s="9" t="s">
        <v>1229</v>
      </c>
      <c r="L844" t="str">
        <f t="shared" si="13"/>
        <v/>
      </c>
      <c r="N844">
        <v>350053</v>
      </c>
    </row>
    <row r="845" spans="1:14" x14ac:dyDescent="0.35">
      <c r="A845" t="s">
        <v>20</v>
      </c>
      <c r="B845">
        <v>2004</v>
      </c>
      <c r="C845" t="s">
        <v>3357</v>
      </c>
      <c r="D845" t="s">
        <v>1247</v>
      </c>
      <c r="E845" t="s">
        <v>44</v>
      </c>
      <c r="F845" t="s">
        <v>45</v>
      </c>
      <c r="G845" s="31" t="b">
        <f>NOT(ISERROR(VLOOKUP(F845,'SE Ohio Counties'!B$1:B$19,1,FALSE)))</f>
        <v>0</v>
      </c>
      <c r="H845">
        <v>52</v>
      </c>
      <c r="J845" t="s">
        <v>787</v>
      </c>
      <c r="K845" s="9" t="s">
        <v>1075</v>
      </c>
      <c r="L845" t="str">
        <f t="shared" si="13"/>
        <v/>
      </c>
      <c r="N845">
        <v>456542</v>
      </c>
    </row>
    <row r="846" spans="1:14" x14ac:dyDescent="0.35">
      <c r="A846" t="s">
        <v>20</v>
      </c>
      <c r="B846">
        <v>2004</v>
      </c>
      <c r="C846" t="s">
        <v>3358</v>
      </c>
      <c r="D846" t="s">
        <v>1248</v>
      </c>
      <c r="E846" t="s">
        <v>44</v>
      </c>
      <c r="F846" t="s">
        <v>45</v>
      </c>
      <c r="G846" s="31" t="b">
        <f>NOT(ISERROR(VLOOKUP(F846,'SE Ohio Counties'!B$1:B$19,1,FALSE)))</f>
        <v>0</v>
      </c>
      <c r="H846">
        <v>49</v>
      </c>
      <c r="J846" t="s">
        <v>1232</v>
      </c>
      <c r="K846" s="9" t="s">
        <v>1072</v>
      </c>
      <c r="L846" t="str">
        <f t="shared" si="13"/>
        <v/>
      </c>
      <c r="N846">
        <v>449327</v>
      </c>
    </row>
    <row r="847" spans="1:14" x14ac:dyDescent="0.35">
      <c r="A847" t="s">
        <v>20</v>
      </c>
      <c r="B847">
        <v>2004</v>
      </c>
      <c r="C847" t="s">
        <v>3359</v>
      </c>
      <c r="D847" t="s">
        <v>1262</v>
      </c>
      <c r="E847" t="s">
        <v>44</v>
      </c>
      <c r="F847" t="s">
        <v>45</v>
      </c>
      <c r="G847" s="31" t="b">
        <f>NOT(ISERROR(VLOOKUP(F847,'SE Ohio Counties'!B$1:B$19,1,FALSE)))</f>
        <v>0</v>
      </c>
      <c r="H847">
        <v>60</v>
      </c>
      <c r="J847" t="s">
        <v>1195</v>
      </c>
      <c r="K847" s="9" t="s">
        <v>1075</v>
      </c>
      <c r="L847" t="str">
        <f t="shared" si="13"/>
        <v/>
      </c>
      <c r="N847">
        <v>961423</v>
      </c>
    </row>
    <row r="848" spans="1:14" x14ac:dyDescent="0.35">
      <c r="A848" t="s">
        <v>20</v>
      </c>
      <c r="B848">
        <v>2004</v>
      </c>
      <c r="C848" t="s">
        <v>3360</v>
      </c>
      <c r="D848" t="s">
        <v>1263</v>
      </c>
      <c r="E848" t="s">
        <v>44</v>
      </c>
      <c r="F848" t="s">
        <v>45</v>
      </c>
      <c r="G848" s="31" t="b">
        <f>NOT(ISERROR(VLOOKUP(F848,'SE Ohio Counties'!B$1:B$19,1,FALSE)))</f>
        <v>0</v>
      </c>
      <c r="H848">
        <v>85</v>
      </c>
      <c r="J848" t="s">
        <v>1224</v>
      </c>
      <c r="K848" s="9" t="s">
        <v>1072</v>
      </c>
      <c r="L848" t="str">
        <f t="shared" si="13"/>
        <v/>
      </c>
      <c r="N848">
        <v>633335</v>
      </c>
    </row>
    <row r="849" spans="1:14" x14ac:dyDescent="0.35">
      <c r="A849" t="s">
        <v>20</v>
      </c>
      <c r="B849">
        <v>2004</v>
      </c>
      <c r="C849" t="s">
        <v>3361</v>
      </c>
      <c r="D849" t="s">
        <v>1267</v>
      </c>
      <c r="E849" t="s">
        <v>44</v>
      </c>
      <c r="F849" t="s">
        <v>45</v>
      </c>
      <c r="G849" s="31" t="b">
        <f>NOT(ISERROR(VLOOKUP(F849,'SE Ohio Counties'!B$1:B$19,1,FALSE)))</f>
        <v>0</v>
      </c>
      <c r="H849">
        <v>66</v>
      </c>
      <c r="J849" t="s">
        <v>1224</v>
      </c>
      <c r="K849" s="9" t="s">
        <v>1075</v>
      </c>
      <c r="L849" t="str">
        <f t="shared" si="13"/>
        <v/>
      </c>
      <c r="N849">
        <v>1039769</v>
      </c>
    </row>
    <row r="850" spans="1:14" x14ac:dyDescent="0.35">
      <c r="A850" t="s">
        <v>20</v>
      </c>
      <c r="B850">
        <v>2003</v>
      </c>
      <c r="C850" t="s">
        <v>3362</v>
      </c>
      <c r="D850" t="s">
        <v>1319</v>
      </c>
      <c r="E850" t="s">
        <v>44</v>
      </c>
      <c r="F850" t="s">
        <v>45</v>
      </c>
      <c r="G850" s="31" t="b">
        <f>NOT(ISERROR(VLOOKUP(F850,'SE Ohio Counties'!B$1:B$19,1,FALSE)))</f>
        <v>0</v>
      </c>
      <c r="H850">
        <v>206</v>
      </c>
      <c r="J850" t="s">
        <v>1087</v>
      </c>
      <c r="K850" s="9" t="s">
        <v>1226</v>
      </c>
      <c r="L850" t="str">
        <f t="shared" si="13"/>
        <v/>
      </c>
      <c r="N850">
        <v>1294392</v>
      </c>
    </row>
    <row r="851" spans="1:14" x14ac:dyDescent="0.35">
      <c r="A851" t="s">
        <v>20</v>
      </c>
      <c r="B851">
        <v>2003</v>
      </c>
      <c r="C851" t="s">
        <v>3363</v>
      </c>
      <c r="D851" t="s">
        <v>1327</v>
      </c>
      <c r="E851" t="s">
        <v>44</v>
      </c>
      <c r="F851" t="s">
        <v>45</v>
      </c>
      <c r="G851" s="31" t="b">
        <f>NOT(ISERROR(VLOOKUP(F851,'SE Ohio Counties'!B$1:B$19,1,FALSE)))</f>
        <v>0</v>
      </c>
      <c r="H851">
        <v>84</v>
      </c>
      <c r="J851" t="s">
        <v>1224</v>
      </c>
      <c r="K851" s="9" t="s">
        <v>1085</v>
      </c>
      <c r="L851" t="str">
        <f t="shared" si="13"/>
        <v/>
      </c>
      <c r="N851">
        <v>1100000</v>
      </c>
    </row>
    <row r="852" spans="1:14" x14ac:dyDescent="0.35">
      <c r="A852" t="s">
        <v>20</v>
      </c>
      <c r="B852">
        <v>2003</v>
      </c>
      <c r="C852" t="s">
        <v>3364</v>
      </c>
      <c r="D852" t="s">
        <v>1328</v>
      </c>
      <c r="E852" t="s">
        <v>44</v>
      </c>
      <c r="F852" t="s">
        <v>45</v>
      </c>
      <c r="G852" s="31" t="b">
        <f>NOT(ISERROR(VLOOKUP(F852,'SE Ohio Counties'!B$1:B$19,1,FALSE)))</f>
        <v>0</v>
      </c>
      <c r="H852">
        <v>108</v>
      </c>
      <c r="J852" t="s">
        <v>1232</v>
      </c>
      <c r="K852" s="9" t="s">
        <v>1229</v>
      </c>
      <c r="L852" t="str">
        <f t="shared" si="13"/>
        <v/>
      </c>
      <c r="N852">
        <v>210129</v>
      </c>
    </row>
    <row r="853" spans="1:14" x14ac:dyDescent="0.35">
      <c r="A853" t="s">
        <v>20</v>
      </c>
      <c r="B853">
        <v>2003</v>
      </c>
      <c r="C853" t="s">
        <v>3365</v>
      </c>
      <c r="D853" t="s">
        <v>1333</v>
      </c>
      <c r="E853" t="s">
        <v>44</v>
      </c>
      <c r="F853" t="s">
        <v>45</v>
      </c>
      <c r="G853" s="31" t="b">
        <f>NOT(ISERROR(VLOOKUP(F853,'SE Ohio Counties'!B$1:B$19,1,FALSE)))</f>
        <v>0</v>
      </c>
      <c r="H853">
        <v>96</v>
      </c>
      <c r="J853" t="s">
        <v>1232</v>
      </c>
      <c r="K853" s="9" t="s">
        <v>1226</v>
      </c>
      <c r="L853" t="str">
        <f t="shared" si="13"/>
        <v/>
      </c>
      <c r="N853">
        <v>622804</v>
      </c>
    </row>
    <row r="854" spans="1:14" x14ac:dyDescent="0.35">
      <c r="A854" t="s">
        <v>20</v>
      </c>
      <c r="B854">
        <v>2003</v>
      </c>
      <c r="C854" t="s">
        <v>3366</v>
      </c>
      <c r="D854" t="s">
        <v>1334</v>
      </c>
      <c r="E854" t="s">
        <v>44</v>
      </c>
      <c r="F854" t="s">
        <v>45</v>
      </c>
      <c r="G854" s="31" t="b">
        <f>NOT(ISERROR(VLOOKUP(F854,'SE Ohio Counties'!B$1:B$19,1,FALSE)))</f>
        <v>0</v>
      </c>
      <c r="H854">
        <v>89</v>
      </c>
      <c r="J854" t="s">
        <v>1224</v>
      </c>
      <c r="K854" s="9" t="s">
        <v>1072</v>
      </c>
      <c r="L854" t="str">
        <f t="shared" si="13"/>
        <v/>
      </c>
      <c r="N854">
        <v>400000</v>
      </c>
    </row>
    <row r="855" spans="1:14" x14ac:dyDescent="0.35">
      <c r="A855" t="s">
        <v>20</v>
      </c>
      <c r="B855">
        <v>2003</v>
      </c>
      <c r="C855" t="s">
        <v>3367</v>
      </c>
      <c r="D855" t="s">
        <v>1335</v>
      </c>
      <c r="E855" t="s">
        <v>44</v>
      </c>
      <c r="F855" t="s">
        <v>45</v>
      </c>
      <c r="G855" s="31" t="b">
        <f>NOT(ISERROR(VLOOKUP(F855,'SE Ohio Counties'!B$1:B$19,1,FALSE)))</f>
        <v>0</v>
      </c>
      <c r="H855">
        <v>252</v>
      </c>
      <c r="J855" t="s">
        <v>1232</v>
      </c>
      <c r="K855" s="9" t="s">
        <v>1229</v>
      </c>
      <c r="L855" t="str">
        <f t="shared" si="13"/>
        <v/>
      </c>
      <c r="N855">
        <v>325955</v>
      </c>
    </row>
    <row r="856" spans="1:14" x14ac:dyDescent="0.35">
      <c r="A856" t="s">
        <v>20</v>
      </c>
      <c r="B856">
        <v>2003</v>
      </c>
      <c r="C856" t="s">
        <v>3368</v>
      </c>
      <c r="D856" t="s">
        <v>1336</v>
      </c>
      <c r="E856" t="s">
        <v>44</v>
      </c>
      <c r="F856" t="s">
        <v>45</v>
      </c>
      <c r="G856" s="31" t="b">
        <f>NOT(ISERROR(VLOOKUP(F856,'SE Ohio Counties'!B$1:B$19,1,FALSE)))</f>
        <v>0</v>
      </c>
      <c r="H856">
        <v>559</v>
      </c>
      <c r="J856" t="s">
        <v>1232</v>
      </c>
      <c r="K856" s="9" t="s">
        <v>1229</v>
      </c>
      <c r="L856" t="str">
        <f t="shared" si="13"/>
        <v/>
      </c>
      <c r="N856">
        <v>701680</v>
      </c>
    </row>
    <row r="857" spans="1:14" x14ac:dyDescent="0.35">
      <c r="A857" t="s">
        <v>20</v>
      </c>
      <c r="B857">
        <v>2003</v>
      </c>
      <c r="C857" t="s">
        <v>3369</v>
      </c>
      <c r="D857" t="s">
        <v>1337</v>
      </c>
      <c r="E857" t="s">
        <v>1338</v>
      </c>
      <c r="F857" t="s">
        <v>45</v>
      </c>
      <c r="G857" s="31" t="b">
        <f>NOT(ISERROR(VLOOKUP(F857,'SE Ohio Counties'!B$1:B$19,1,FALSE)))</f>
        <v>0</v>
      </c>
      <c r="H857">
        <v>505</v>
      </c>
      <c r="J857" t="s">
        <v>1232</v>
      </c>
      <c r="K857" s="9" t="s">
        <v>1229</v>
      </c>
      <c r="L857" t="str">
        <f t="shared" si="13"/>
        <v/>
      </c>
      <c r="N857">
        <v>644897</v>
      </c>
    </row>
    <row r="858" spans="1:14" x14ac:dyDescent="0.35">
      <c r="A858" t="s">
        <v>20</v>
      </c>
      <c r="B858">
        <v>2003</v>
      </c>
      <c r="C858" t="s">
        <v>3370</v>
      </c>
      <c r="D858" t="s">
        <v>1340</v>
      </c>
      <c r="E858" t="s">
        <v>1341</v>
      </c>
      <c r="F858" t="s">
        <v>45</v>
      </c>
      <c r="G858" s="31" t="b">
        <f>NOT(ISERROR(VLOOKUP(F858,'SE Ohio Counties'!B$1:B$19,1,FALSE)))</f>
        <v>0</v>
      </c>
      <c r="H858">
        <v>420</v>
      </c>
      <c r="J858" t="s">
        <v>1232</v>
      </c>
      <c r="K858" s="9" t="s">
        <v>1229</v>
      </c>
      <c r="L858" t="str">
        <f t="shared" si="13"/>
        <v/>
      </c>
      <c r="N858">
        <v>496057</v>
      </c>
    </row>
    <row r="859" spans="1:14" x14ac:dyDescent="0.35">
      <c r="A859" t="s">
        <v>20</v>
      </c>
      <c r="B859">
        <v>2003</v>
      </c>
      <c r="C859" t="s">
        <v>3371</v>
      </c>
      <c r="D859" t="s">
        <v>1342</v>
      </c>
      <c r="E859" t="s">
        <v>44</v>
      </c>
      <c r="F859" t="s">
        <v>45</v>
      </c>
      <c r="G859" s="31" t="b">
        <f>NOT(ISERROR(VLOOKUP(F859,'SE Ohio Counties'!B$1:B$19,1,FALSE)))</f>
        <v>0</v>
      </c>
      <c r="H859">
        <v>57</v>
      </c>
      <c r="J859" t="s">
        <v>1224</v>
      </c>
      <c r="K859" s="9" t="s">
        <v>1075</v>
      </c>
      <c r="L859" t="str">
        <f t="shared" si="13"/>
        <v/>
      </c>
      <c r="N859">
        <v>935355</v>
      </c>
    </row>
    <row r="860" spans="1:14" x14ac:dyDescent="0.35">
      <c r="A860" t="s">
        <v>20</v>
      </c>
      <c r="B860">
        <v>2003</v>
      </c>
      <c r="C860" t="s">
        <v>3372</v>
      </c>
      <c r="D860" t="s">
        <v>1360</v>
      </c>
      <c r="E860" t="s">
        <v>1341</v>
      </c>
      <c r="F860" t="s">
        <v>45</v>
      </c>
      <c r="G860" s="31" t="b">
        <f>NOT(ISERROR(VLOOKUP(F860,'SE Ohio Counties'!B$1:B$19,1,FALSE)))</f>
        <v>0</v>
      </c>
      <c r="H860">
        <v>260</v>
      </c>
      <c r="J860" t="s">
        <v>1232</v>
      </c>
      <c r="K860" s="9" t="s">
        <v>1229</v>
      </c>
      <c r="L860" t="str">
        <f t="shared" si="13"/>
        <v/>
      </c>
      <c r="N860">
        <v>344067</v>
      </c>
    </row>
    <row r="861" spans="1:14" x14ac:dyDescent="0.35">
      <c r="A861" t="s">
        <v>20</v>
      </c>
      <c r="B861">
        <v>2003</v>
      </c>
      <c r="C861" t="s">
        <v>3373</v>
      </c>
      <c r="D861" t="s">
        <v>1375</v>
      </c>
      <c r="E861" t="s">
        <v>44</v>
      </c>
      <c r="F861" t="s">
        <v>45</v>
      </c>
      <c r="G861" s="31" t="b">
        <f>NOT(ISERROR(VLOOKUP(F861,'SE Ohio Counties'!B$1:B$19,1,FALSE)))</f>
        <v>0</v>
      </c>
      <c r="H861">
        <v>147</v>
      </c>
      <c r="J861" t="s">
        <v>1232</v>
      </c>
      <c r="K861" s="9" t="s">
        <v>1149</v>
      </c>
      <c r="L861" t="str">
        <f t="shared" ref="L861:L924" si="14">IF(LEFT(TRIM(K861),3)="New","New Construction",IF(LEFT(TRIM(K861),6)="Preser","Preserved Affordability",IF(LEFT(TRIM(K861),4)="Serv","Service Enhanced","")))</f>
        <v/>
      </c>
      <c r="N861">
        <v>1100000</v>
      </c>
    </row>
    <row r="862" spans="1:14" x14ac:dyDescent="0.35">
      <c r="A862" t="s">
        <v>20</v>
      </c>
      <c r="B862">
        <v>2002</v>
      </c>
      <c r="C862" t="s">
        <v>3374</v>
      </c>
      <c r="D862" t="s">
        <v>1387</v>
      </c>
      <c r="E862" t="s">
        <v>44</v>
      </c>
      <c r="F862" t="s">
        <v>45</v>
      </c>
      <c r="G862" s="31" t="b">
        <f>NOT(ISERROR(VLOOKUP(F862,'SE Ohio Counties'!B$1:B$19,1,FALSE)))</f>
        <v>0</v>
      </c>
      <c r="H862">
        <v>171</v>
      </c>
      <c r="J862" t="s">
        <v>1232</v>
      </c>
      <c r="K862" s="9" t="s">
        <v>1229</v>
      </c>
      <c r="L862" t="str">
        <f t="shared" si="14"/>
        <v/>
      </c>
      <c r="N862">
        <v>336592</v>
      </c>
    </row>
    <row r="863" spans="1:14" x14ac:dyDescent="0.35">
      <c r="A863" t="s">
        <v>20</v>
      </c>
      <c r="B863">
        <v>2002</v>
      </c>
      <c r="C863" t="s">
        <v>3375</v>
      </c>
      <c r="D863" t="s">
        <v>1405</v>
      </c>
      <c r="E863" t="s">
        <v>44</v>
      </c>
      <c r="F863" t="s">
        <v>45</v>
      </c>
      <c r="G863" s="31" t="b">
        <f>NOT(ISERROR(VLOOKUP(F863,'SE Ohio Counties'!B$1:B$19,1,FALSE)))</f>
        <v>0</v>
      </c>
      <c r="H863">
        <v>50</v>
      </c>
      <c r="J863" t="s">
        <v>1224</v>
      </c>
      <c r="K863" s="9" t="s">
        <v>1085</v>
      </c>
      <c r="L863" t="str">
        <f t="shared" si="14"/>
        <v/>
      </c>
      <c r="N863">
        <v>653687</v>
      </c>
    </row>
    <row r="864" spans="1:14" x14ac:dyDescent="0.35">
      <c r="A864" t="s">
        <v>20</v>
      </c>
      <c r="B864">
        <v>2002</v>
      </c>
      <c r="C864" t="s">
        <v>3376</v>
      </c>
      <c r="D864" t="s">
        <v>1406</v>
      </c>
      <c r="E864" t="s">
        <v>44</v>
      </c>
      <c r="F864" t="s">
        <v>45</v>
      </c>
      <c r="G864" s="31" t="b">
        <f>NOT(ISERROR(VLOOKUP(F864,'SE Ohio Counties'!B$1:B$19,1,FALSE)))</f>
        <v>0</v>
      </c>
      <c r="H864">
        <v>30</v>
      </c>
      <c r="J864" t="s">
        <v>1224</v>
      </c>
      <c r="K864" s="9" t="s">
        <v>1075</v>
      </c>
      <c r="L864" t="str">
        <f t="shared" si="14"/>
        <v/>
      </c>
      <c r="N864">
        <v>414861</v>
      </c>
    </row>
    <row r="865" spans="1:14" x14ac:dyDescent="0.35">
      <c r="A865" t="s">
        <v>20</v>
      </c>
      <c r="B865">
        <v>2002</v>
      </c>
      <c r="C865" t="s">
        <v>3377</v>
      </c>
      <c r="D865" t="s">
        <v>1416</v>
      </c>
      <c r="E865" t="s">
        <v>1341</v>
      </c>
      <c r="F865" t="s">
        <v>45</v>
      </c>
      <c r="G865" s="31" t="b">
        <f>NOT(ISERROR(VLOOKUP(F865,'SE Ohio Counties'!B$1:B$19,1,FALSE)))</f>
        <v>0</v>
      </c>
      <c r="H865">
        <v>40</v>
      </c>
      <c r="J865" t="s">
        <v>1224</v>
      </c>
      <c r="K865" s="9" t="s">
        <v>1075</v>
      </c>
      <c r="L865" t="str">
        <f t="shared" si="14"/>
        <v/>
      </c>
      <c r="N865">
        <v>557289</v>
      </c>
    </row>
    <row r="866" spans="1:14" x14ac:dyDescent="0.35">
      <c r="A866" t="s">
        <v>20</v>
      </c>
      <c r="B866">
        <v>2002</v>
      </c>
      <c r="C866" t="s">
        <v>3378</v>
      </c>
      <c r="D866" t="s">
        <v>1420</v>
      </c>
      <c r="E866" t="s">
        <v>44</v>
      </c>
      <c r="F866" t="s">
        <v>45</v>
      </c>
      <c r="G866" s="31" t="b">
        <f>NOT(ISERROR(VLOOKUP(F866,'SE Ohio Counties'!B$1:B$19,1,FALSE)))</f>
        <v>0</v>
      </c>
      <c r="H866">
        <v>38</v>
      </c>
      <c r="J866" t="s">
        <v>1224</v>
      </c>
      <c r="K866" s="9" t="s">
        <v>1085</v>
      </c>
      <c r="L866" t="str">
        <f t="shared" si="14"/>
        <v/>
      </c>
      <c r="N866">
        <v>500119</v>
      </c>
    </row>
    <row r="867" spans="1:14" x14ac:dyDescent="0.35">
      <c r="A867" t="s">
        <v>20</v>
      </c>
      <c r="B867">
        <v>2002</v>
      </c>
      <c r="C867" t="s">
        <v>3379</v>
      </c>
      <c r="D867" t="s">
        <v>1421</v>
      </c>
      <c r="E867" t="s">
        <v>44</v>
      </c>
      <c r="F867" t="s">
        <v>45</v>
      </c>
      <c r="G867" s="31" t="b">
        <f>NOT(ISERROR(VLOOKUP(F867,'SE Ohio Counties'!B$1:B$19,1,FALSE)))</f>
        <v>0</v>
      </c>
      <c r="H867">
        <v>56</v>
      </c>
      <c r="J867" t="s">
        <v>1232</v>
      </c>
      <c r="K867" s="9" t="s">
        <v>1075</v>
      </c>
      <c r="L867" t="str">
        <f t="shared" si="14"/>
        <v/>
      </c>
      <c r="N867">
        <v>459315</v>
      </c>
    </row>
    <row r="868" spans="1:14" x14ac:dyDescent="0.35">
      <c r="A868" t="s">
        <v>20</v>
      </c>
      <c r="B868">
        <v>2002</v>
      </c>
      <c r="C868" t="s">
        <v>3380</v>
      </c>
      <c r="D868" t="s">
        <v>1433</v>
      </c>
      <c r="E868" t="s">
        <v>44</v>
      </c>
      <c r="F868" t="s">
        <v>45</v>
      </c>
      <c r="G868" s="31" t="b">
        <f>NOT(ISERROR(VLOOKUP(F868,'SE Ohio Counties'!B$1:B$19,1,FALSE)))</f>
        <v>0</v>
      </c>
      <c r="H868">
        <v>32</v>
      </c>
      <c r="J868" t="s">
        <v>1224</v>
      </c>
      <c r="K868" s="9" t="s">
        <v>1108</v>
      </c>
      <c r="L868" t="str">
        <f t="shared" si="14"/>
        <v/>
      </c>
      <c r="N868">
        <v>412039</v>
      </c>
    </row>
    <row r="869" spans="1:14" x14ac:dyDescent="0.35">
      <c r="A869" t="s">
        <v>20</v>
      </c>
      <c r="B869">
        <v>2002</v>
      </c>
      <c r="C869" t="s">
        <v>3381</v>
      </c>
      <c r="D869" t="s">
        <v>1444</v>
      </c>
      <c r="E869" t="s">
        <v>44</v>
      </c>
      <c r="F869" t="s">
        <v>45</v>
      </c>
      <c r="G869" s="31" t="b">
        <f>NOT(ISERROR(VLOOKUP(F869,'SE Ohio Counties'!B$1:B$19,1,FALSE)))</f>
        <v>0</v>
      </c>
      <c r="H869">
        <v>180</v>
      </c>
      <c r="K869" s="9" t="s">
        <v>1108</v>
      </c>
      <c r="L869" t="str">
        <f t="shared" si="14"/>
        <v/>
      </c>
      <c r="N869">
        <v>107353.17101496</v>
      </c>
    </row>
    <row r="870" spans="1:14" x14ac:dyDescent="0.35">
      <c r="A870" t="s">
        <v>20</v>
      </c>
      <c r="B870">
        <v>2002</v>
      </c>
      <c r="C870" t="s">
        <v>3382</v>
      </c>
      <c r="D870" t="s">
        <v>1489</v>
      </c>
      <c r="E870" t="s">
        <v>44</v>
      </c>
      <c r="F870" t="s">
        <v>45</v>
      </c>
      <c r="G870" s="31" t="b">
        <f>NOT(ISERROR(VLOOKUP(F870,'SE Ohio Counties'!B$1:B$19,1,FALSE)))</f>
        <v>0</v>
      </c>
      <c r="H870">
        <v>58</v>
      </c>
      <c r="J870" t="s">
        <v>1224</v>
      </c>
      <c r="K870" s="9" t="s">
        <v>1072</v>
      </c>
      <c r="L870" t="str">
        <f t="shared" si="14"/>
        <v/>
      </c>
      <c r="N870">
        <v>386788</v>
      </c>
    </row>
    <row r="871" spans="1:14" x14ac:dyDescent="0.35">
      <c r="A871" t="s">
        <v>20</v>
      </c>
      <c r="B871">
        <v>2001</v>
      </c>
      <c r="C871" t="s">
        <v>3383</v>
      </c>
      <c r="D871" t="s">
        <v>1500</v>
      </c>
      <c r="E871" t="s">
        <v>44</v>
      </c>
      <c r="F871" t="s">
        <v>45</v>
      </c>
      <c r="G871" s="31" t="b">
        <f>NOT(ISERROR(VLOOKUP(F871,'SE Ohio Counties'!B$1:B$19,1,FALSE)))</f>
        <v>0</v>
      </c>
      <c r="H871">
        <v>280</v>
      </c>
      <c r="K871" s="9"/>
      <c r="L871" t="str">
        <f t="shared" si="14"/>
        <v/>
      </c>
      <c r="N871">
        <v>1778021</v>
      </c>
    </row>
    <row r="872" spans="1:14" x14ac:dyDescent="0.35">
      <c r="A872" t="s">
        <v>20</v>
      </c>
      <c r="B872">
        <v>2001</v>
      </c>
      <c r="C872" t="s">
        <v>3384</v>
      </c>
      <c r="D872" t="s">
        <v>1506</v>
      </c>
      <c r="E872" t="s">
        <v>44</v>
      </c>
      <c r="F872" t="s">
        <v>45</v>
      </c>
      <c r="G872" s="31" t="b">
        <f>NOT(ISERROR(VLOOKUP(F872,'SE Ohio Counties'!B$1:B$19,1,FALSE)))</f>
        <v>0</v>
      </c>
      <c r="H872">
        <v>82</v>
      </c>
      <c r="J872" t="s">
        <v>1224</v>
      </c>
      <c r="K872" s="9" t="s">
        <v>1085</v>
      </c>
      <c r="L872" t="str">
        <f t="shared" si="14"/>
        <v/>
      </c>
      <c r="N872">
        <v>999981</v>
      </c>
    </row>
    <row r="873" spans="1:14" x14ac:dyDescent="0.35">
      <c r="A873" t="s">
        <v>20</v>
      </c>
      <c r="B873">
        <v>2001</v>
      </c>
      <c r="C873" t="s">
        <v>3385</v>
      </c>
      <c r="D873" t="s">
        <v>1507</v>
      </c>
      <c r="E873" t="s">
        <v>44</v>
      </c>
      <c r="F873" t="s">
        <v>45</v>
      </c>
      <c r="G873" s="31" t="b">
        <f>NOT(ISERROR(VLOOKUP(F873,'SE Ohio Counties'!B$1:B$19,1,FALSE)))</f>
        <v>0</v>
      </c>
      <c r="H873">
        <v>100</v>
      </c>
      <c r="K873" s="9" t="s">
        <v>1085</v>
      </c>
      <c r="L873" t="str">
        <f t="shared" si="14"/>
        <v/>
      </c>
      <c r="N873">
        <v>626066</v>
      </c>
    </row>
    <row r="874" spans="1:14" x14ac:dyDescent="0.35">
      <c r="A874" t="s">
        <v>20</v>
      </c>
      <c r="B874">
        <v>2001</v>
      </c>
      <c r="C874" t="s">
        <v>3386</v>
      </c>
      <c r="D874" t="s">
        <v>1512</v>
      </c>
      <c r="E874" t="s">
        <v>44</v>
      </c>
      <c r="F874" t="s">
        <v>45</v>
      </c>
      <c r="G874" s="31" t="b">
        <f>NOT(ISERROR(VLOOKUP(F874,'SE Ohio Counties'!B$1:B$19,1,FALSE)))</f>
        <v>0</v>
      </c>
      <c r="H874">
        <v>48</v>
      </c>
      <c r="J874" t="s">
        <v>1232</v>
      </c>
      <c r="K874" s="9" t="s">
        <v>1075</v>
      </c>
      <c r="L874" t="str">
        <f t="shared" si="14"/>
        <v/>
      </c>
      <c r="N874">
        <v>316510</v>
      </c>
    </row>
    <row r="875" spans="1:14" x14ac:dyDescent="0.35">
      <c r="A875" t="s">
        <v>20</v>
      </c>
      <c r="B875">
        <v>2001</v>
      </c>
      <c r="C875" t="s">
        <v>3387</v>
      </c>
      <c r="D875" t="s">
        <v>1516</v>
      </c>
      <c r="E875" t="s">
        <v>1517</v>
      </c>
      <c r="F875" t="s">
        <v>45</v>
      </c>
      <c r="G875" s="31" t="b">
        <f>NOT(ISERROR(VLOOKUP(F875,'SE Ohio Counties'!B$1:B$19,1,FALSE)))</f>
        <v>0</v>
      </c>
      <c r="H875">
        <v>42</v>
      </c>
      <c r="J875" t="s">
        <v>1232</v>
      </c>
      <c r="K875" s="9" t="s">
        <v>1075</v>
      </c>
      <c r="L875" t="str">
        <f t="shared" si="14"/>
        <v/>
      </c>
      <c r="N875">
        <v>219859</v>
      </c>
    </row>
    <row r="876" spans="1:14" x14ac:dyDescent="0.35">
      <c r="A876" t="s">
        <v>20</v>
      </c>
      <c r="B876">
        <v>2001</v>
      </c>
      <c r="C876" t="s">
        <v>3388</v>
      </c>
      <c r="D876" t="s">
        <v>1525</v>
      </c>
      <c r="E876" t="s">
        <v>44</v>
      </c>
      <c r="F876" t="s">
        <v>45</v>
      </c>
      <c r="G876" s="31" t="b">
        <f>NOT(ISERROR(VLOOKUP(F876,'SE Ohio Counties'!B$1:B$19,1,FALSE)))</f>
        <v>0</v>
      </c>
      <c r="H876">
        <v>12</v>
      </c>
      <c r="J876" t="s">
        <v>1224</v>
      </c>
      <c r="K876" s="9" t="s">
        <v>1075</v>
      </c>
      <c r="L876" t="str">
        <f t="shared" si="14"/>
        <v/>
      </c>
      <c r="N876">
        <v>237221</v>
      </c>
    </row>
    <row r="877" spans="1:14" x14ac:dyDescent="0.35">
      <c r="A877" t="s">
        <v>20</v>
      </c>
      <c r="B877">
        <v>2001</v>
      </c>
      <c r="C877" t="s">
        <v>3389</v>
      </c>
      <c r="D877" t="s">
        <v>1529</v>
      </c>
      <c r="E877" t="s">
        <v>44</v>
      </c>
      <c r="F877" t="s">
        <v>45</v>
      </c>
      <c r="G877" s="31" t="b">
        <f>NOT(ISERROR(VLOOKUP(F877,'SE Ohio Counties'!B$1:B$19,1,FALSE)))</f>
        <v>0</v>
      </c>
      <c r="H877">
        <v>40</v>
      </c>
      <c r="J877" t="s">
        <v>1238</v>
      </c>
      <c r="K877" s="9" t="s">
        <v>1075</v>
      </c>
      <c r="L877" t="str">
        <f t="shared" si="14"/>
        <v/>
      </c>
      <c r="N877">
        <v>211949</v>
      </c>
    </row>
    <row r="878" spans="1:14" x14ac:dyDescent="0.35">
      <c r="A878" t="s">
        <v>20</v>
      </c>
      <c r="B878">
        <v>2001</v>
      </c>
      <c r="C878" t="s">
        <v>3390</v>
      </c>
      <c r="D878" t="s">
        <v>1531</v>
      </c>
      <c r="E878" t="s">
        <v>44</v>
      </c>
      <c r="F878" t="s">
        <v>45</v>
      </c>
      <c r="G878" s="31" t="b">
        <f>NOT(ISERROR(VLOOKUP(F878,'SE Ohio Counties'!B$1:B$19,1,FALSE)))</f>
        <v>0</v>
      </c>
      <c r="H878">
        <v>75</v>
      </c>
      <c r="J878" t="s">
        <v>1224</v>
      </c>
      <c r="K878" s="9" t="s">
        <v>1108</v>
      </c>
      <c r="L878" t="str">
        <f t="shared" si="14"/>
        <v/>
      </c>
      <c r="N878">
        <v>762779</v>
      </c>
    </row>
    <row r="879" spans="1:14" x14ac:dyDescent="0.35">
      <c r="A879" t="s">
        <v>20</v>
      </c>
      <c r="B879">
        <v>2001</v>
      </c>
      <c r="C879" t="s">
        <v>3391</v>
      </c>
      <c r="D879" t="s">
        <v>1533</v>
      </c>
      <c r="E879" t="s">
        <v>44</v>
      </c>
      <c r="F879" t="s">
        <v>45</v>
      </c>
      <c r="G879" s="31" t="b">
        <f>NOT(ISERROR(VLOOKUP(F879,'SE Ohio Counties'!B$1:B$19,1,FALSE)))</f>
        <v>0</v>
      </c>
      <c r="H879">
        <v>484</v>
      </c>
      <c r="K879" s="9" t="s">
        <v>1229</v>
      </c>
      <c r="L879" t="str">
        <f t="shared" si="14"/>
        <v/>
      </c>
      <c r="N879">
        <v>2399990.8044945253</v>
      </c>
    </row>
    <row r="880" spans="1:14" x14ac:dyDescent="0.35">
      <c r="A880" t="s">
        <v>20</v>
      </c>
      <c r="B880">
        <v>2001</v>
      </c>
      <c r="C880" t="s">
        <v>3392</v>
      </c>
      <c r="D880" t="s">
        <v>1546</v>
      </c>
      <c r="E880" t="s">
        <v>44</v>
      </c>
      <c r="F880" t="s">
        <v>45</v>
      </c>
      <c r="G880" s="31" t="b">
        <f>NOT(ISERROR(VLOOKUP(F880,'SE Ohio Counties'!B$1:B$19,1,FALSE)))</f>
        <v>0</v>
      </c>
      <c r="H880">
        <v>15</v>
      </c>
      <c r="J880" t="s">
        <v>1238</v>
      </c>
      <c r="K880" s="9" t="s">
        <v>1149</v>
      </c>
      <c r="L880" t="str">
        <f t="shared" si="14"/>
        <v/>
      </c>
      <c r="N880">
        <v>171071</v>
      </c>
    </row>
    <row r="881" spans="1:14" x14ac:dyDescent="0.35">
      <c r="A881" t="s">
        <v>20</v>
      </c>
      <c r="B881">
        <v>2000</v>
      </c>
      <c r="C881" t="s">
        <v>3393</v>
      </c>
      <c r="D881" t="s">
        <v>1561</v>
      </c>
      <c r="E881" t="s">
        <v>44</v>
      </c>
      <c r="F881" t="s">
        <v>45</v>
      </c>
      <c r="G881" s="31" t="b">
        <f>NOT(ISERROR(VLOOKUP(F881,'SE Ohio Counties'!B$1:B$19,1,FALSE)))</f>
        <v>0</v>
      </c>
      <c r="H881">
        <v>42</v>
      </c>
      <c r="J881" t="s">
        <v>1232</v>
      </c>
      <c r="K881" s="9" t="s">
        <v>1075</v>
      </c>
      <c r="L881" t="str">
        <f t="shared" si="14"/>
        <v/>
      </c>
      <c r="N881">
        <v>322085</v>
      </c>
    </row>
    <row r="882" spans="1:14" x14ac:dyDescent="0.35">
      <c r="A882" t="s">
        <v>20</v>
      </c>
      <c r="B882">
        <v>2000</v>
      </c>
      <c r="C882" t="s">
        <v>3394</v>
      </c>
      <c r="D882" t="s">
        <v>1563</v>
      </c>
      <c r="E882" t="s">
        <v>44</v>
      </c>
      <c r="F882" t="s">
        <v>45</v>
      </c>
      <c r="G882" s="31" t="b">
        <f>NOT(ISERROR(VLOOKUP(F882,'SE Ohio Counties'!B$1:B$19,1,FALSE)))</f>
        <v>0</v>
      </c>
      <c r="H882">
        <v>85</v>
      </c>
      <c r="J882" t="s">
        <v>1559</v>
      </c>
      <c r="K882" s="9" t="s">
        <v>1085</v>
      </c>
      <c r="L882" t="str">
        <f t="shared" si="14"/>
        <v/>
      </c>
      <c r="N882">
        <v>1000000</v>
      </c>
    </row>
    <row r="883" spans="1:14" x14ac:dyDescent="0.35">
      <c r="A883" t="s">
        <v>20</v>
      </c>
      <c r="B883">
        <v>2000</v>
      </c>
      <c r="C883" t="s">
        <v>3395</v>
      </c>
      <c r="D883" t="s">
        <v>1564</v>
      </c>
      <c r="E883" t="s">
        <v>44</v>
      </c>
      <c r="F883" t="s">
        <v>45</v>
      </c>
      <c r="G883" s="31" t="b">
        <f>NOT(ISERROR(VLOOKUP(F883,'SE Ohio Counties'!B$1:B$19,1,FALSE)))</f>
        <v>0</v>
      </c>
      <c r="H883">
        <v>65</v>
      </c>
      <c r="J883" t="s">
        <v>1238</v>
      </c>
      <c r="K883" s="9" t="s">
        <v>1085</v>
      </c>
      <c r="L883" t="str">
        <f t="shared" si="14"/>
        <v/>
      </c>
      <c r="N883">
        <v>786270</v>
      </c>
    </row>
    <row r="884" spans="1:14" x14ac:dyDescent="0.35">
      <c r="A884" t="s">
        <v>20</v>
      </c>
      <c r="B884">
        <v>2000</v>
      </c>
      <c r="C884" t="s">
        <v>3396</v>
      </c>
      <c r="D884" t="s">
        <v>1568</v>
      </c>
      <c r="E884" t="s">
        <v>44</v>
      </c>
      <c r="F884" t="s">
        <v>45</v>
      </c>
      <c r="G884" s="31" t="b">
        <f>NOT(ISERROR(VLOOKUP(F884,'SE Ohio Counties'!B$1:B$19,1,FALSE)))</f>
        <v>0</v>
      </c>
      <c r="H884">
        <v>16</v>
      </c>
      <c r="J884" t="s">
        <v>1559</v>
      </c>
      <c r="K884" s="9" t="s">
        <v>1072</v>
      </c>
      <c r="L884" t="str">
        <f t="shared" si="14"/>
        <v/>
      </c>
      <c r="N884">
        <v>118821</v>
      </c>
    </row>
    <row r="885" spans="1:14" x14ac:dyDescent="0.35">
      <c r="A885" t="s">
        <v>20</v>
      </c>
      <c r="B885">
        <v>2000</v>
      </c>
      <c r="C885" t="s">
        <v>3397</v>
      </c>
      <c r="D885" t="s">
        <v>1574</v>
      </c>
      <c r="E885" t="s">
        <v>44</v>
      </c>
      <c r="F885" t="s">
        <v>45</v>
      </c>
      <c r="G885" s="31" t="b">
        <f>NOT(ISERROR(VLOOKUP(F885,'SE Ohio Counties'!B$1:B$19,1,FALSE)))</f>
        <v>0</v>
      </c>
      <c r="H885">
        <v>48</v>
      </c>
      <c r="J885" t="s">
        <v>1232</v>
      </c>
      <c r="K885" s="9" t="s">
        <v>1108</v>
      </c>
      <c r="L885" t="str">
        <f t="shared" si="14"/>
        <v/>
      </c>
      <c r="N885">
        <v>334901</v>
      </c>
    </row>
    <row r="886" spans="1:14" x14ac:dyDescent="0.35">
      <c r="A886" t="s">
        <v>20</v>
      </c>
      <c r="B886">
        <v>2000</v>
      </c>
      <c r="C886" t="s">
        <v>3398</v>
      </c>
      <c r="D886" t="s">
        <v>1590</v>
      </c>
      <c r="E886" t="s">
        <v>44</v>
      </c>
      <c r="F886" t="s">
        <v>45</v>
      </c>
      <c r="G886" s="31" t="b">
        <f>NOT(ISERROR(VLOOKUP(F886,'SE Ohio Counties'!B$1:B$19,1,FALSE)))</f>
        <v>0</v>
      </c>
      <c r="H886">
        <v>130</v>
      </c>
      <c r="J886" t="s">
        <v>1586</v>
      </c>
      <c r="K886" s="9" t="s">
        <v>1072</v>
      </c>
      <c r="L886" t="str">
        <f t="shared" si="14"/>
        <v/>
      </c>
      <c r="N886">
        <v>135306</v>
      </c>
    </row>
    <row r="887" spans="1:14" x14ac:dyDescent="0.35">
      <c r="A887" t="s">
        <v>20</v>
      </c>
      <c r="B887">
        <v>2000</v>
      </c>
      <c r="C887" t="s">
        <v>3399</v>
      </c>
      <c r="D887" t="s">
        <v>1610</v>
      </c>
      <c r="E887" t="s">
        <v>44</v>
      </c>
      <c r="F887" t="s">
        <v>45</v>
      </c>
      <c r="G887" s="31" t="b">
        <f>NOT(ISERROR(VLOOKUP(F887,'SE Ohio Counties'!B$1:B$19,1,FALSE)))</f>
        <v>0</v>
      </c>
      <c r="H887">
        <v>187</v>
      </c>
      <c r="K887" s="9" t="s">
        <v>1072</v>
      </c>
      <c r="L887" t="str">
        <f t="shared" si="14"/>
        <v/>
      </c>
      <c r="N887">
        <v>91465.271147340478</v>
      </c>
    </row>
    <row r="888" spans="1:14" x14ac:dyDescent="0.35">
      <c r="A888" t="s">
        <v>20</v>
      </c>
      <c r="B888">
        <v>1999</v>
      </c>
      <c r="C888" t="s">
        <v>3400</v>
      </c>
      <c r="D888" t="s">
        <v>1622</v>
      </c>
      <c r="E888" t="s">
        <v>44</v>
      </c>
      <c r="F888" t="s">
        <v>45</v>
      </c>
      <c r="G888" s="31" t="b">
        <f>NOT(ISERROR(VLOOKUP(F888,'SE Ohio Counties'!B$1:B$19,1,FALSE)))</f>
        <v>0</v>
      </c>
      <c r="H888">
        <v>91</v>
      </c>
      <c r="J888" t="s">
        <v>1086</v>
      </c>
      <c r="K888" s="9" t="s">
        <v>1149</v>
      </c>
      <c r="L888" t="str">
        <f t="shared" si="14"/>
        <v/>
      </c>
      <c r="N888">
        <v>1000000</v>
      </c>
    </row>
    <row r="889" spans="1:14" x14ac:dyDescent="0.35">
      <c r="A889" t="s">
        <v>20</v>
      </c>
      <c r="B889">
        <v>1999</v>
      </c>
      <c r="C889" t="s">
        <v>3401</v>
      </c>
      <c r="D889" t="s">
        <v>1623</v>
      </c>
      <c r="E889" t="s">
        <v>1341</v>
      </c>
      <c r="F889" t="s">
        <v>45</v>
      </c>
      <c r="G889" s="31" t="b">
        <f>NOT(ISERROR(VLOOKUP(F889,'SE Ohio Counties'!B$1:B$19,1,FALSE)))</f>
        <v>0</v>
      </c>
      <c r="H889">
        <v>21</v>
      </c>
      <c r="J889" t="s">
        <v>1086</v>
      </c>
      <c r="K889" s="9" t="s">
        <v>1072</v>
      </c>
      <c r="L889" t="str">
        <f t="shared" si="14"/>
        <v/>
      </c>
      <c r="N889">
        <v>85719</v>
      </c>
    </row>
    <row r="890" spans="1:14" x14ac:dyDescent="0.35">
      <c r="A890" t="s">
        <v>20</v>
      </c>
      <c r="B890">
        <v>1999</v>
      </c>
      <c r="C890" t="s">
        <v>3402</v>
      </c>
      <c r="D890" t="s">
        <v>1628</v>
      </c>
      <c r="E890" t="s">
        <v>44</v>
      </c>
      <c r="F890" t="s">
        <v>45</v>
      </c>
      <c r="G890" s="31" t="b">
        <f>NOT(ISERROR(VLOOKUP(F890,'SE Ohio Counties'!B$1:B$19,1,FALSE)))</f>
        <v>0</v>
      </c>
      <c r="H890">
        <v>33</v>
      </c>
      <c r="J890" t="s">
        <v>1086</v>
      </c>
      <c r="K890" s="9" t="s">
        <v>1075</v>
      </c>
      <c r="L890" t="str">
        <f t="shared" si="14"/>
        <v/>
      </c>
      <c r="N890">
        <v>304085</v>
      </c>
    </row>
    <row r="891" spans="1:14" x14ac:dyDescent="0.35">
      <c r="A891" t="s">
        <v>20</v>
      </c>
      <c r="B891">
        <v>1998</v>
      </c>
      <c r="C891" t="s">
        <v>3403</v>
      </c>
      <c r="D891" t="s">
        <v>1676</v>
      </c>
      <c r="E891" t="s">
        <v>44</v>
      </c>
      <c r="F891" t="s">
        <v>45</v>
      </c>
      <c r="G891" s="31" t="b">
        <f>NOT(ISERROR(VLOOKUP(F891,'SE Ohio Counties'!B$1:B$19,1,FALSE)))</f>
        <v>0</v>
      </c>
      <c r="H891">
        <v>103</v>
      </c>
      <c r="J891" t="s">
        <v>1086</v>
      </c>
      <c r="K891" s="9" t="s">
        <v>1149</v>
      </c>
      <c r="L891" t="str">
        <f t="shared" si="14"/>
        <v/>
      </c>
      <c r="N891">
        <v>1000000</v>
      </c>
    </row>
    <row r="892" spans="1:14" x14ac:dyDescent="0.35">
      <c r="A892" t="s">
        <v>20</v>
      </c>
      <c r="B892">
        <v>1998</v>
      </c>
      <c r="C892" t="s">
        <v>3404</v>
      </c>
      <c r="D892" t="s">
        <v>1681</v>
      </c>
      <c r="E892" t="s">
        <v>44</v>
      </c>
      <c r="F892" t="s">
        <v>45</v>
      </c>
      <c r="G892" s="31" t="b">
        <f>NOT(ISERROR(VLOOKUP(F892,'SE Ohio Counties'!B$1:B$19,1,FALSE)))</f>
        <v>0</v>
      </c>
      <c r="H892">
        <v>40</v>
      </c>
      <c r="J892" t="s">
        <v>1086</v>
      </c>
      <c r="K892" s="9" t="s">
        <v>1075</v>
      </c>
      <c r="L892" t="str">
        <f t="shared" si="14"/>
        <v/>
      </c>
      <c r="N892">
        <v>457398</v>
      </c>
    </row>
    <row r="893" spans="1:14" x14ac:dyDescent="0.35">
      <c r="A893" t="s">
        <v>20</v>
      </c>
      <c r="B893">
        <v>1998</v>
      </c>
      <c r="C893" t="s">
        <v>3405</v>
      </c>
      <c r="D893" t="s">
        <v>1682</v>
      </c>
      <c r="E893" t="s">
        <v>44</v>
      </c>
      <c r="F893" t="s">
        <v>45</v>
      </c>
      <c r="G893" s="31" t="b">
        <f>NOT(ISERROR(VLOOKUP(F893,'SE Ohio Counties'!B$1:B$19,1,FALSE)))</f>
        <v>0</v>
      </c>
      <c r="H893">
        <v>25</v>
      </c>
      <c r="J893" t="s">
        <v>1086</v>
      </c>
      <c r="K893" s="9" t="s">
        <v>1075</v>
      </c>
      <c r="L893" t="str">
        <f t="shared" si="14"/>
        <v/>
      </c>
      <c r="N893">
        <v>304812</v>
      </c>
    </row>
    <row r="894" spans="1:14" x14ac:dyDescent="0.35">
      <c r="A894" t="s">
        <v>20</v>
      </c>
      <c r="B894">
        <v>1998</v>
      </c>
      <c r="C894" t="s">
        <v>3406</v>
      </c>
      <c r="D894" t="s">
        <v>1686</v>
      </c>
      <c r="E894" t="s">
        <v>44</v>
      </c>
      <c r="F894" t="s">
        <v>45</v>
      </c>
      <c r="G894" s="31" t="b">
        <f>NOT(ISERROR(VLOOKUP(F894,'SE Ohio Counties'!B$1:B$19,1,FALSE)))</f>
        <v>0</v>
      </c>
      <c r="H894">
        <v>50</v>
      </c>
      <c r="J894" t="s">
        <v>1086</v>
      </c>
      <c r="K894" s="9" t="s">
        <v>1085</v>
      </c>
      <c r="L894" t="str">
        <f t="shared" si="14"/>
        <v/>
      </c>
      <c r="N894">
        <v>468479</v>
      </c>
    </row>
    <row r="895" spans="1:14" x14ac:dyDescent="0.35">
      <c r="A895" t="s">
        <v>20</v>
      </c>
      <c r="B895">
        <v>1998</v>
      </c>
      <c r="C895" t="s">
        <v>3407</v>
      </c>
      <c r="D895" t="s">
        <v>1687</v>
      </c>
      <c r="E895" t="s">
        <v>44</v>
      </c>
      <c r="F895" t="s">
        <v>45</v>
      </c>
      <c r="G895" s="31" t="b">
        <f>NOT(ISERROR(VLOOKUP(F895,'SE Ohio Counties'!B$1:B$19,1,FALSE)))</f>
        <v>0</v>
      </c>
      <c r="H895">
        <v>47</v>
      </c>
      <c r="J895" t="s">
        <v>1086</v>
      </c>
      <c r="K895" s="9" t="s">
        <v>1075</v>
      </c>
      <c r="L895" t="str">
        <f t="shared" si="14"/>
        <v/>
      </c>
      <c r="N895">
        <v>572493</v>
      </c>
    </row>
    <row r="896" spans="1:14" x14ac:dyDescent="0.35">
      <c r="A896" t="s">
        <v>20</v>
      </c>
      <c r="B896">
        <v>1998</v>
      </c>
      <c r="C896" t="s">
        <v>3408</v>
      </c>
      <c r="D896" t="s">
        <v>1692</v>
      </c>
      <c r="E896" t="s">
        <v>44</v>
      </c>
      <c r="F896" t="s">
        <v>45</v>
      </c>
      <c r="G896" s="31" t="b">
        <f>NOT(ISERROR(VLOOKUP(F896,'SE Ohio Counties'!B$1:B$19,1,FALSE)))</f>
        <v>0</v>
      </c>
      <c r="H896">
        <v>25</v>
      </c>
      <c r="J896" t="s">
        <v>1086</v>
      </c>
      <c r="K896" s="9" t="s">
        <v>1075</v>
      </c>
      <c r="L896" t="str">
        <f t="shared" si="14"/>
        <v/>
      </c>
      <c r="N896">
        <v>292442</v>
      </c>
    </row>
    <row r="897" spans="1:14" x14ac:dyDescent="0.35">
      <c r="A897" t="s">
        <v>20</v>
      </c>
      <c r="B897">
        <v>1998</v>
      </c>
      <c r="C897" t="s">
        <v>3409</v>
      </c>
      <c r="D897" t="s">
        <v>1711</v>
      </c>
      <c r="E897" t="s">
        <v>44</v>
      </c>
      <c r="F897" t="s">
        <v>45</v>
      </c>
      <c r="G897" s="31" t="b">
        <f>NOT(ISERROR(VLOOKUP(F897,'SE Ohio Counties'!B$1:B$19,1,FALSE)))</f>
        <v>0</v>
      </c>
      <c r="H897">
        <v>13</v>
      </c>
      <c r="J897" t="s">
        <v>1086</v>
      </c>
      <c r="K897" s="9" t="s">
        <v>1072</v>
      </c>
      <c r="L897" t="str">
        <f t="shared" si="14"/>
        <v/>
      </c>
      <c r="N897">
        <v>47426</v>
      </c>
    </row>
    <row r="898" spans="1:14" x14ac:dyDescent="0.35">
      <c r="A898" t="s">
        <v>20</v>
      </c>
      <c r="B898">
        <v>1998</v>
      </c>
      <c r="C898" t="s">
        <v>3410</v>
      </c>
      <c r="D898" t="s">
        <v>1715</v>
      </c>
      <c r="E898" t="s">
        <v>44</v>
      </c>
      <c r="F898" t="s">
        <v>45</v>
      </c>
      <c r="G898" s="31" t="b">
        <f>NOT(ISERROR(VLOOKUP(F898,'SE Ohio Counties'!B$1:B$19,1,FALSE)))</f>
        <v>0</v>
      </c>
      <c r="H898">
        <v>25</v>
      </c>
      <c r="J898" t="s">
        <v>1086</v>
      </c>
      <c r="K898" s="9" t="s">
        <v>1075</v>
      </c>
      <c r="L898" t="str">
        <f t="shared" si="14"/>
        <v/>
      </c>
      <c r="N898">
        <v>348436</v>
      </c>
    </row>
    <row r="899" spans="1:14" x14ac:dyDescent="0.35">
      <c r="A899" t="s">
        <v>20</v>
      </c>
      <c r="B899">
        <v>1998</v>
      </c>
      <c r="C899" t="s">
        <v>3411</v>
      </c>
      <c r="D899" t="s">
        <v>1716</v>
      </c>
      <c r="E899" t="s">
        <v>1717</v>
      </c>
      <c r="F899" t="s">
        <v>45</v>
      </c>
      <c r="G899" s="31" t="b">
        <f>NOT(ISERROR(VLOOKUP(F899,'SE Ohio Counties'!B$1:B$19,1,FALSE)))</f>
        <v>0</v>
      </c>
      <c r="H899">
        <v>495</v>
      </c>
      <c r="K899" s="9" t="s">
        <v>1072</v>
      </c>
      <c r="L899" t="str">
        <f t="shared" si="14"/>
        <v/>
      </c>
      <c r="N899">
        <v>68400</v>
      </c>
    </row>
    <row r="900" spans="1:14" x14ac:dyDescent="0.35">
      <c r="A900" t="s">
        <v>20</v>
      </c>
      <c r="B900">
        <v>1997</v>
      </c>
      <c r="C900" t="s">
        <v>3412</v>
      </c>
      <c r="D900" t="s">
        <v>1726</v>
      </c>
      <c r="E900" t="s">
        <v>44</v>
      </c>
      <c r="F900" t="s">
        <v>45</v>
      </c>
      <c r="G900" s="31" t="b">
        <f>NOT(ISERROR(VLOOKUP(F900,'SE Ohio Counties'!B$1:B$19,1,FALSE)))</f>
        <v>0</v>
      </c>
      <c r="H900">
        <v>29</v>
      </c>
      <c r="J900" t="s">
        <v>1086</v>
      </c>
      <c r="K900" s="9" t="s">
        <v>1075</v>
      </c>
      <c r="L900" t="str">
        <f t="shared" si="14"/>
        <v/>
      </c>
      <c r="N900">
        <v>323752</v>
      </c>
    </row>
    <row r="901" spans="1:14" x14ac:dyDescent="0.35">
      <c r="A901" t="s">
        <v>20</v>
      </c>
      <c r="B901">
        <v>1997</v>
      </c>
      <c r="C901" t="s">
        <v>3413</v>
      </c>
      <c r="D901" t="s">
        <v>1732</v>
      </c>
      <c r="E901" t="s">
        <v>44</v>
      </c>
      <c r="F901" t="s">
        <v>45</v>
      </c>
      <c r="G901" s="31" t="b">
        <f>NOT(ISERROR(VLOOKUP(F901,'SE Ohio Counties'!B$1:B$19,1,FALSE)))</f>
        <v>0</v>
      </c>
      <c r="H901">
        <v>144</v>
      </c>
      <c r="J901" t="s">
        <v>1086</v>
      </c>
      <c r="K901" s="9" t="s">
        <v>1149</v>
      </c>
      <c r="L901" t="str">
        <f t="shared" si="14"/>
        <v/>
      </c>
      <c r="N901">
        <v>994290</v>
      </c>
    </row>
    <row r="902" spans="1:14" x14ac:dyDescent="0.35">
      <c r="A902" t="s">
        <v>20</v>
      </c>
      <c r="B902">
        <v>1997</v>
      </c>
      <c r="C902" t="s">
        <v>3414</v>
      </c>
      <c r="D902" t="s">
        <v>1752</v>
      </c>
      <c r="E902" t="s">
        <v>44</v>
      </c>
      <c r="F902" t="s">
        <v>45</v>
      </c>
      <c r="G902" s="31" t="b">
        <f>NOT(ISERROR(VLOOKUP(F902,'SE Ohio Counties'!B$1:B$19,1,FALSE)))</f>
        <v>0</v>
      </c>
      <c r="H902">
        <v>39</v>
      </c>
      <c r="J902" t="s">
        <v>1086</v>
      </c>
      <c r="K902" s="9" t="s">
        <v>1149</v>
      </c>
      <c r="L902" t="str">
        <f t="shared" si="14"/>
        <v/>
      </c>
      <c r="N902">
        <v>373836</v>
      </c>
    </row>
    <row r="903" spans="1:14" x14ac:dyDescent="0.35">
      <c r="A903" t="s">
        <v>20</v>
      </c>
      <c r="B903">
        <v>1997</v>
      </c>
      <c r="C903" t="s">
        <v>3415</v>
      </c>
      <c r="D903" t="s">
        <v>1773</v>
      </c>
      <c r="E903" t="s">
        <v>1341</v>
      </c>
      <c r="F903" t="s">
        <v>45</v>
      </c>
      <c r="G903" s="31" t="b">
        <f>NOT(ISERROR(VLOOKUP(F903,'SE Ohio Counties'!B$1:B$19,1,FALSE)))</f>
        <v>0</v>
      </c>
      <c r="H903">
        <v>120</v>
      </c>
      <c r="J903" t="s">
        <v>1586</v>
      </c>
      <c r="K903" s="9" t="s">
        <v>1072</v>
      </c>
      <c r="L903" t="str">
        <f t="shared" si="14"/>
        <v/>
      </c>
      <c r="N903">
        <v>247112</v>
      </c>
    </row>
    <row r="904" spans="1:14" x14ac:dyDescent="0.35">
      <c r="A904" t="s">
        <v>20</v>
      </c>
      <c r="B904">
        <v>1997</v>
      </c>
      <c r="C904" t="s">
        <v>3416</v>
      </c>
      <c r="D904" t="s">
        <v>1776</v>
      </c>
      <c r="E904" t="s">
        <v>44</v>
      </c>
      <c r="F904" t="s">
        <v>45</v>
      </c>
      <c r="G904" s="31" t="b">
        <f>NOT(ISERROR(VLOOKUP(F904,'SE Ohio Counties'!B$1:B$19,1,FALSE)))</f>
        <v>0</v>
      </c>
      <c r="H904">
        <v>254</v>
      </c>
      <c r="K904" s="9" t="s">
        <v>1314</v>
      </c>
      <c r="L904" t="str">
        <f t="shared" si="14"/>
        <v/>
      </c>
      <c r="N904">
        <v>394333</v>
      </c>
    </row>
    <row r="905" spans="1:14" x14ac:dyDescent="0.35">
      <c r="A905" t="s">
        <v>20</v>
      </c>
      <c r="B905">
        <v>1996</v>
      </c>
      <c r="C905" t="s">
        <v>3417</v>
      </c>
      <c r="D905" t="s">
        <v>1799</v>
      </c>
      <c r="E905" t="s">
        <v>44</v>
      </c>
      <c r="F905" t="s">
        <v>45</v>
      </c>
      <c r="G905" s="31" t="b">
        <f>NOT(ISERROR(VLOOKUP(F905,'SE Ohio Counties'!B$1:B$19,1,FALSE)))</f>
        <v>0</v>
      </c>
      <c r="H905">
        <v>35</v>
      </c>
      <c r="J905" t="s">
        <v>1073</v>
      </c>
      <c r="K905" s="9" t="s">
        <v>1149</v>
      </c>
      <c r="L905" t="str">
        <f t="shared" si="14"/>
        <v/>
      </c>
      <c r="N905">
        <v>327310</v>
      </c>
    </row>
    <row r="906" spans="1:14" x14ac:dyDescent="0.35">
      <c r="A906" t="s">
        <v>20</v>
      </c>
      <c r="B906">
        <v>1996</v>
      </c>
      <c r="C906" t="s">
        <v>3418</v>
      </c>
      <c r="D906" t="s">
        <v>1805</v>
      </c>
      <c r="E906" t="s">
        <v>44</v>
      </c>
      <c r="F906" t="s">
        <v>45</v>
      </c>
      <c r="G906" s="31" t="b">
        <f>NOT(ISERROR(VLOOKUP(F906,'SE Ohio Counties'!B$1:B$19,1,FALSE)))</f>
        <v>0</v>
      </c>
      <c r="H906">
        <v>79</v>
      </c>
      <c r="J906" t="s">
        <v>1086</v>
      </c>
      <c r="K906" s="9" t="s">
        <v>1149</v>
      </c>
      <c r="L906" t="str">
        <f t="shared" si="14"/>
        <v/>
      </c>
      <c r="N906">
        <v>536154</v>
      </c>
    </row>
    <row r="907" spans="1:14" x14ac:dyDescent="0.35">
      <c r="A907" t="s">
        <v>20</v>
      </c>
      <c r="B907">
        <v>1996</v>
      </c>
      <c r="C907" t="s">
        <v>3419</v>
      </c>
      <c r="D907" t="s">
        <v>1828</v>
      </c>
      <c r="E907" t="s">
        <v>44</v>
      </c>
      <c r="F907" t="s">
        <v>45</v>
      </c>
      <c r="G907" s="31" t="b">
        <f>NOT(ISERROR(VLOOKUP(F907,'SE Ohio Counties'!B$1:B$19,1,FALSE)))</f>
        <v>0</v>
      </c>
      <c r="H907">
        <v>32</v>
      </c>
      <c r="J907" t="s">
        <v>1086</v>
      </c>
      <c r="K907" s="9" t="s">
        <v>1149</v>
      </c>
      <c r="L907" t="str">
        <f t="shared" si="14"/>
        <v/>
      </c>
      <c r="N907">
        <v>331980</v>
      </c>
    </row>
    <row r="908" spans="1:14" x14ac:dyDescent="0.35">
      <c r="A908" t="s">
        <v>20</v>
      </c>
      <c r="B908">
        <v>1996</v>
      </c>
      <c r="C908" t="s">
        <v>3420</v>
      </c>
      <c r="D908" t="s">
        <v>1841</v>
      </c>
      <c r="E908" t="s">
        <v>44</v>
      </c>
      <c r="F908" t="s">
        <v>45</v>
      </c>
      <c r="G908" s="31" t="b">
        <f>NOT(ISERROR(VLOOKUP(F908,'SE Ohio Counties'!B$1:B$19,1,FALSE)))</f>
        <v>0</v>
      </c>
      <c r="H908">
        <v>249</v>
      </c>
      <c r="J908" t="s">
        <v>1073</v>
      </c>
      <c r="K908" s="9" t="s">
        <v>1229</v>
      </c>
      <c r="L908" t="str">
        <f t="shared" si="14"/>
        <v/>
      </c>
      <c r="N908">
        <v>309608</v>
      </c>
    </row>
    <row r="909" spans="1:14" x14ac:dyDescent="0.35">
      <c r="A909" t="s">
        <v>20</v>
      </c>
      <c r="B909">
        <v>1996</v>
      </c>
      <c r="C909" t="s">
        <v>3421</v>
      </c>
      <c r="D909" t="s">
        <v>1842</v>
      </c>
      <c r="E909" t="s">
        <v>44</v>
      </c>
      <c r="F909" t="s">
        <v>45</v>
      </c>
      <c r="G909" s="31" t="b">
        <f>NOT(ISERROR(VLOOKUP(F909,'SE Ohio Counties'!B$1:B$19,1,FALSE)))</f>
        <v>0</v>
      </c>
      <c r="H909">
        <v>39</v>
      </c>
      <c r="J909" t="s">
        <v>1086</v>
      </c>
      <c r="K909" s="9" t="s">
        <v>1108</v>
      </c>
      <c r="L909" t="str">
        <f t="shared" si="14"/>
        <v/>
      </c>
      <c r="N909">
        <v>234790</v>
      </c>
    </row>
    <row r="910" spans="1:14" x14ac:dyDescent="0.35">
      <c r="A910" t="s">
        <v>20</v>
      </c>
      <c r="B910">
        <v>1996</v>
      </c>
      <c r="C910" t="s">
        <v>3422</v>
      </c>
      <c r="D910" t="s">
        <v>1851</v>
      </c>
      <c r="E910" t="s">
        <v>1717</v>
      </c>
      <c r="F910" t="s">
        <v>45</v>
      </c>
      <c r="G910" s="31" t="b">
        <f>NOT(ISERROR(VLOOKUP(F910,'SE Ohio Counties'!B$1:B$19,1,FALSE)))</f>
        <v>0</v>
      </c>
      <c r="H910">
        <v>196</v>
      </c>
      <c r="J910" t="s">
        <v>1852</v>
      </c>
      <c r="K910" s="9" t="s">
        <v>1229</v>
      </c>
      <c r="L910" t="str">
        <f t="shared" si="14"/>
        <v/>
      </c>
      <c r="N910">
        <v>329873</v>
      </c>
    </row>
    <row r="911" spans="1:14" x14ac:dyDescent="0.35">
      <c r="A911" t="s">
        <v>20</v>
      </c>
      <c r="B911">
        <v>1995</v>
      </c>
      <c r="C911" t="s">
        <v>3423</v>
      </c>
      <c r="D911" t="s">
        <v>1884</v>
      </c>
      <c r="E911" t="s">
        <v>44</v>
      </c>
      <c r="F911" t="s">
        <v>45</v>
      </c>
      <c r="G911" s="31" t="b">
        <f>NOT(ISERROR(VLOOKUP(F911,'SE Ohio Counties'!B$1:B$19,1,FALSE)))</f>
        <v>0</v>
      </c>
      <c r="H911">
        <v>38</v>
      </c>
      <c r="J911" t="s">
        <v>1073</v>
      </c>
      <c r="K911" s="9" t="s">
        <v>1149</v>
      </c>
      <c r="L911" t="str">
        <f t="shared" si="14"/>
        <v/>
      </c>
      <c r="N911">
        <v>387461</v>
      </c>
    </row>
    <row r="912" spans="1:14" x14ac:dyDescent="0.35">
      <c r="A912" t="s">
        <v>20</v>
      </c>
      <c r="B912">
        <v>1995</v>
      </c>
      <c r="C912" t="s">
        <v>3424</v>
      </c>
      <c r="D912" t="s">
        <v>1887</v>
      </c>
      <c r="E912" t="s">
        <v>44</v>
      </c>
      <c r="F912" t="s">
        <v>45</v>
      </c>
      <c r="G912" s="31" t="b">
        <f>NOT(ISERROR(VLOOKUP(F912,'SE Ohio Counties'!B$1:B$19,1,FALSE)))</f>
        <v>0</v>
      </c>
      <c r="H912">
        <v>144</v>
      </c>
      <c r="J912" t="s">
        <v>1073</v>
      </c>
      <c r="K912" s="9" t="s">
        <v>1072</v>
      </c>
      <c r="L912" t="str">
        <f t="shared" si="14"/>
        <v/>
      </c>
      <c r="N912">
        <v>663869</v>
      </c>
    </row>
    <row r="913" spans="1:14" x14ac:dyDescent="0.35">
      <c r="A913" t="s">
        <v>20</v>
      </c>
      <c r="B913">
        <v>1995</v>
      </c>
      <c r="C913" t="s">
        <v>3425</v>
      </c>
      <c r="D913" t="s">
        <v>1888</v>
      </c>
      <c r="E913" t="s">
        <v>44</v>
      </c>
      <c r="F913" t="s">
        <v>45</v>
      </c>
      <c r="G913" s="31" t="b">
        <f>NOT(ISERROR(VLOOKUP(F913,'SE Ohio Counties'!B$1:B$19,1,FALSE)))</f>
        <v>0</v>
      </c>
      <c r="H913">
        <v>45</v>
      </c>
      <c r="J913" t="s">
        <v>1073</v>
      </c>
      <c r="K913" s="9" t="s">
        <v>1149</v>
      </c>
      <c r="L913" t="str">
        <f t="shared" si="14"/>
        <v/>
      </c>
      <c r="N913">
        <v>429887</v>
      </c>
    </row>
    <row r="914" spans="1:14" x14ac:dyDescent="0.35">
      <c r="A914" t="s">
        <v>20</v>
      </c>
      <c r="B914">
        <v>1995</v>
      </c>
      <c r="C914" t="s">
        <v>3426</v>
      </c>
      <c r="D914" t="s">
        <v>1898</v>
      </c>
      <c r="E914" t="s">
        <v>44</v>
      </c>
      <c r="F914" t="s">
        <v>45</v>
      </c>
      <c r="G914" s="31" t="b">
        <f>NOT(ISERROR(VLOOKUP(F914,'SE Ohio Counties'!B$1:B$19,1,FALSE)))</f>
        <v>0</v>
      </c>
      <c r="H914">
        <v>18</v>
      </c>
      <c r="J914" t="s">
        <v>1086</v>
      </c>
      <c r="K914" s="9" t="s">
        <v>1072</v>
      </c>
      <c r="L914" t="str">
        <f t="shared" si="14"/>
        <v/>
      </c>
      <c r="N914">
        <v>110000</v>
      </c>
    </row>
    <row r="915" spans="1:14" x14ac:dyDescent="0.35">
      <c r="A915" t="s">
        <v>20</v>
      </c>
      <c r="B915">
        <v>1995</v>
      </c>
      <c r="C915" t="s">
        <v>3427</v>
      </c>
      <c r="D915" t="s">
        <v>1908</v>
      </c>
      <c r="E915" t="s">
        <v>44</v>
      </c>
      <c r="F915" t="s">
        <v>45</v>
      </c>
      <c r="G915" s="31" t="b">
        <f>NOT(ISERROR(VLOOKUP(F915,'SE Ohio Counties'!B$1:B$19,1,FALSE)))</f>
        <v>0</v>
      </c>
      <c r="H915">
        <v>47</v>
      </c>
      <c r="J915" t="s">
        <v>1086</v>
      </c>
      <c r="K915" s="9" t="s">
        <v>1149</v>
      </c>
      <c r="L915" t="str">
        <f t="shared" si="14"/>
        <v/>
      </c>
      <c r="N915">
        <v>480042</v>
      </c>
    </row>
    <row r="916" spans="1:14" x14ac:dyDescent="0.35">
      <c r="A916" t="s">
        <v>20</v>
      </c>
      <c r="B916">
        <v>1995</v>
      </c>
      <c r="C916" t="s">
        <v>3428</v>
      </c>
      <c r="D916" t="s">
        <v>1918</v>
      </c>
      <c r="E916" t="s">
        <v>44</v>
      </c>
      <c r="F916" t="s">
        <v>45</v>
      </c>
      <c r="G916" s="31" t="b">
        <f>NOT(ISERROR(VLOOKUP(F916,'SE Ohio Counties'!B$1:B$19,1,FALSE)))</f>
        <v>0</v>
      </c>
      <c r="H916">
        <v>58</v>
      </c>
      <c r="J916" t="s">
        <v>1086</v>
      </c>
      <c r="K916" s="9" t="s">
        <v>1149</v>
      </c>
      <c r="L916" t="str">
        <f t="shared" si="14"/>
        <v/>
      </c>
      <c r="N916">
        <v>529657</v>
      </c>
    </row>
    <row r="917" spans="1:14" x14ac:dyDescent="0.35">
      <c r="A917" t="s">
        <v>20</v>
      </c>
      <c r="B917">
        <v>1995</v>
      </c>
      <c r="C917" t="s">
        <v>3429</v>
      </c>
      <c r="D917" t="s">
        <v>1932</v>
      </c>
      <c r="E917" t="s">
        <v>44</v>
      </c>
      <c r="F917" t="s">
        <v>45</v>
      </c>
      <c r="G917" s="31" t="b">
        <f>NOT(ISERROR(VLOOKUP(F917,'SE Ohio Counties'!B$1:B$19,1,FALSE)))</f>
        <v>0</v>
      </c>
      <c r="H917">
        <v>43</v>
      </c>
      <c r="J917" t="s">
        <v>1073</v>
      </c>
      <c r="K917" s="9" t="s">
        <v>1149</v>
      </c>
      <c r="L917" t="str">
        <f t="shared" si="14"/>
        <v/>
      </c>
      <c r="N917">
        <v>443730</v>
      </c>
    </row>
    <row r="918" spans="1:14" x14ac:dyDescent="0.35">
      <c r="A918" t="s">
        <v>20</v>
      </c>
      <c r="B918">
        <v>1994</v>
      </c>
      <c r="C918" t="s">
        <v>3430</v>
      </c>
      <c r="D918" t="s">
        <v>1939</v>
      </c>
      <c r="E918" t="s">
        <v>44</v>
      </c>
      <c r="F918" t="s">
        <v>45</v>
      </c>
      <c r="G918" s="31" t="b">
        <f>NOT(ISERROR(VLOOKUP(F918,'SE Ohio Counties'!B$1:B$19,1,FALSE)))</f>
        <v>0</v>
      </c>
      <c r="H918">
        <v>44</v>
      </c>
      <c r="J918" t="s">
        <v>1073</v>
      </c>
      <c r="K918" s="9" t="s">
        <v>1072</v>
      </c>
      <c r="L918" t="str">
        <f t="shared" si="14"/>
        <v/>
      </c>
      <c r="N918">
        <v>96931</v>
      </c>
    </row>
    <row r="919" spans="1:14" x14ac:dyDescent="0.35">
      <c r="A919" t="s">
        <v>20</v>
      </c>
      <c r="B919">
        <v>1994</v>
      </c>
      <c r="C919" t="s">
        <v>3431</v>
      </c>
      <c r="D919" t="s">
        <v>1947</v>
      </c>
      <c r="E919" t="s">
        <v>44</v>
      </c>
      <c r="F919" t="s">
        <v>45</v>
      </c>
      <c r="G919" s="31" t="b">
        <f>NOT(ISERROR(VLOOKUP(F919,'SE Ohio Counties'!B$1:B$19,1,FALSE)))</f>
        <v>0</v>
      </c>
      <c r="H919">
        <v>123</v>
      </c>
      <c r="J919" t="s">
        <v>1073</v>
      </c>
      <c r="K919" s="9" t="s">
        <v>1072</v>
      </c>
      <c r="L919" t="str">
        <f t="shared" si="14"/>
        <v/>
      </c>
      <c r="N919">
        <v>345374</v>
      </c>
    </row>
    <row r="920" spans="1:14" x14ac:dyDescent="0.35">
      <c r="A920" t="s">
        <v>20</v>
      </c>
      <c r="B920">
        <v>1994</v>
      </c>
      <c r="C920" t="s">
        <v>3432</v>
      </c>
      <c r="D920" t="s">
        <v>1955</v>
      </c>
      <c r="E920" t="s">
        <v>44</v>
      </c>
      <c r="F920" t="s">
        <v>45</v>
      </c>
      <c r="G920" s="31" t="b">
        <f>NOT(ISERROR(VLOOKUP(F920,'SE Ohio Counties'!B$1:B$19,1,FALSE)))</f>
        <v>0</v>
      </c>
      <c r="H920">
        <v>144</v>
      </c>
      <c r="J920" t="s">
        <v>1073</v>
      </c>
      <c r="K920" s="9" t="s">
        <v>1072</v>
      </c>
      <c r="L920" t="str">
        <f t="shared" si="14"/>
        <v/>
      </c>
      <c r="N920">
        <v>640870</v>
      </c>
    </row>
    <row r="921" spans="1:14" x14ac:dyDescent="0.35">
      <c r="A921" t="s">
        <v>20</v>
      </c>
      <c r="B921">
        <v>1994</v>
      </c>
      <c r="C921" t="s">
        <v>3433</v>
      </c>
      <c r="D921" t="s">
        <v>1958</v>
      </c>
      <c r="E921" t="s">
        <v>44</v>
      </c>
      <c r="F921" t="s">
        <v>45</v>
      </c>
      <c r="G921" s="31" t="b">
        <f>NOT(ISERROR(VLOOKUP(F921,'SE Ohio Counties'!B$1:B$19,1,FALSE)))</f>
        <v>0</v>
      </c>
      <c r="H921">
        <v>31</v>
      </c>
      <c r="J921" t="s">
        <v>1086</v>
      </c>
      <c r="K921" s="9" t="s">
        <v>1075</v>
      </c>
      <c r="L921" t="str">
        <f t="shared" si="14"/>
        <v/>
      </c>
      <c r="N921">
        <v>359129</v>
      </c>
    </row>
    <row r="922" spans="1:14" x14ac:dyDescent="0.35">
      <c r="A922" t="s">
        <v>20</v>
      </c>
      <c r="B922">
        <v>1994</v>
      </c>
      <c r="C922" t="s">
        <v>3434</v>
      </c>
      <c r="D922" t="s">
        <v>1964</v>
      </c>
      <c r="E922" t="s">
        <v>44</v>
      </c>
      <c r="F922" t="s">
        <v>45</v>
      </c>
      <c r="G922" s="31" t="b">
        <f>NOT(ISERROR(VLOOKUP(F922,'SE Ohio Counties'!B$1:B$19,1,FALSE)))</f>
        <v>0</v>
      </c>
      <c r="H922">
        <v>19</v>
      </c>
      <c r="J922" t="s">
        <v>1086</v>
      </c>
      <c r="K922" s="9" t="s">
        <v>1072</v>
      </c>
      <c r="L922" t="str">
        <f t="shared" si="14"/>
        <v/>
      </c>
      <c r="N922">
        <v>198018</v>
      </c>
    </row>
    <row r="923" spans="1:14" x14ac:dyDescent="0.35">
      <c r="A923" t="s">
        <v>20</v>
      </c>
      <c r="B923">
        <v>1994</v>
      </c>
      <c r="C923" t="s">
        <v>3435</v>
      </c>
      <c r="D923" t="s">
        <v>1970</v>
      </c>
      <c r="E923" t="s">
        <v>44</v>
      </c>
      <c r="F923" t="s">
        <v>45</v>
      </c>
      <c r="G923" s="31" t="b">
        <f>NOT(ISERROR(VLOOKUP(F923,'SE Ohio Counties'!B$1:B$19,1,FALSE)))</f>
        <v>0</v>
      </c>
      <c r="H923">
        <v>50</v>
      </c>
      <c r="J923" t="s">
        <v>1073</v>
      </c>
      <c r="K923" s="9" t="s">
        <v>1072</v>
      </c>
      <c r="L923" t="str">
        <f t="shared" si="14"/>
        <v/>
      </c>
      <c r="N923">
        <v>142836</v>
      </c>
    </row>
    <row r="924" spans="1:14" x14ac:dyDescent="0.35">
      <c r="A924" t="s">
        <v>20</v>
      </c>
      <c r="B924">
        <v>1994</v>
      </c>
      <c r="C924" t="s">
        <v>3436</v>
      </c>
      <c r="D924" t="s">
        <v>1984</v>
      </c>
      <c r="E924" t="s">
        <v>44</v>
      </c>
      <c r="F924" t="s">
        <v>45</v>
      </c>
      <c r="G924" s="31" t="b">
        <f>NOT(ISERROR(VLOOKUP(F924,'SE Ohio Counties'!B$1:B$19,1,FALSE)))</f>
        <v>0</v>
      </c>
      <c r="H924">
        <v>66</v>
      </c>
      <c r="J924" t="s">
        <v>1086</v>
      </c>
      <c r="K924" s="9" t="s">
        <v>1072</v>
      </c>
      <c r="L924" t="str">
        <f t="shared" si="14"/>
        <v/>
      </c>
      <c r="N924">
        <v>212601</v>
      </c>
    </row>
    <row r="925" spans="1:14" x14ac:dyDescent="0.35">
      <c r="A925" t="s">
        <v>20</v>
      </c>
      <c r="B925">
        <v>1994</v>
      </c>
      <c r="C925" t="s">
        <v>3437</v>
      </c>
      <c r="D925" t="s">
        <v>1985</v>
      </c>
      <c r="E925" t="s">
        <v>44</v>
      </c>
      <c r="F925" t="s">
        <v>45</v>
      </c>
      <c r="G925" s="31" t="b">
        <f>NOT(ISERROR(VLOOKUP(F925,'SE Ohio Counties'!B$1:B$19,1,FALSE)))</f>
        <v>0</v>
      </c>
      <c r="H925">
        <v>36</v>
      </c>
      <c r="J925" t="s">
        <v>1086</v>
      </c>
      <c r="K925" s="9" t="s">
        <v>1072</v>
      </c>
      <c r="L925" t="str">
        <f t="shared" ref="L925:L988" si="15">IF(LEFT(TRIM(K925),3)="New","New Construction",IF(LEFT(TRIM(K925),6)="Preser","Preserved Affordability",IF(LEFT(TRIM(K925),4)="Serv","Service Enhanced","")))</f>
        <v/>
      </c>
      <c r="N925">
        <v>114291</v>
      </c>
    </row>
    <row r="926" spans="1:14" x14ac:dyDescent="0.35">
      <c r="A926" t="s">
        <v>20</v>
      </c>
      <c r="B926">
        <v>1994</v>
      </c>
      <c r="C926" t="s">
        <v>3438</v>
      </c>
      <c r="D926" t="s">
        <v>1991</v>
      </c>
      <c r="E926" t="s">
        <v>44</v>
      </c>
      <c r="F926" t="s">
        <v>45</v>
      </c>
      <c r="G926" s="31" t="b">
        <f>NOT(ISERROR(VLOOKUP(F926,'SE Ohio Counties'!B$1:B$19,1,FALSE)))</f>
        <v>0</v>
      </c>
      <c r="H926">
        <v>39</v>
      </c>
      <c r="J926" t="s">
        <v>1073</v>
      </c>
      <c r="K926" s="9" t="s">
        <v>1072</v>
      </c>
      <c r="L926" t="str">
        <f t="shared" si="15"/>
        <v/>
      </c>
      <c r="N926">
        <v>379025</v>
      </c>
    </row>
    <row r="927" spans="1:14" x14ac:dyDescent="0.35">
      <c r="A927" t="s">
        <v>20</v>
      </c>
      <c r="B927">
        <v>1994</v>
      </c>
      <c r="C927" t="s">
        <v>3439</v>
      </c>
      <c r="D927" t="s">
        <v>1992</v>
      </c>
      <c r="E927" t="s">
        <v>44</v>
      </c>
      <c r="F927" t="s">
        <v>45</v>
      </c>
      <c r="G927" s="31" t="b">
        <f>NOT(ISERROR(VLOOKUP(F927,'SE Ohio Counties'!B$1:B$19,1,FALSE)))</f>
        <v>0</v>
      </c>
      <c r="H927">
        <v>50</v>
      </c>
      <c r="J927" t="s">
        <v>1086</v>
      </c>
      <c r="K927" s="9" t="s">
        <v>1075</v>
      </c>
      <c r="L927" t="str">
        <f t="shared" si="15"/>
        <v/>
      </c>
      <c r="N927">
        <v>486077</v>
      </c>
    </row>
    <row r="928" spans="1:14" x14ac:dyDescent="0.35">
      <c r="A928" t="s">
        <v>20</v>
      </c>
      <c r="B928">
        <v>1994</v>
      </c>
      <c r="C928" t="s">
        <v>3440</v>
      </c>
      <c r="D928" t="s">
        <v>1993</v>
      </c>
      <c r="E928" t="s">
        <v>44</v>
      </c>
      <c r="F928" t="s">
        <v>45</v>
      </c>
      <c r="G928" s="31" t="b">
        <f>NOT(ISERROR(VLOOKUP(F928,'SE Ohio Counties'!B$1:B$19,1,FALSE)))</f>
        <v>0</v>
      </c>
      <c r="H928">
        <v>46</v>
      </c>
      <c r="J928" t="s">
        <v>1073</v>
      </c>
      <c r="K928" s="9" t="s">
        <v>1075</v>
      </c>
      <c r="L928" t="str">
        <f t="shared" si="15"/>
        <v/>
      </c>
      <c r="N928">
        <v>438057</v>
      </c>
    </row>
    <row r="929" spans="1:14" x14ac:dyDescent="0.35">
      <c r="A929" t="s">
        <v>20</v>
      </c>
      <c r="B929">
        <v>1994</v>
      </c>
      <c r="C929" t="s">
        <v>3441</v>
      </c>
      <c r="D929" t="s">
        <v>1994</v>
      </c>
      <c r="E929" t="s">
        <v>1341</v>
      </c>
      <c r="F929" t="s">
        <v>45</v>
      </c>
      <c r="G929" s="31" t="b">
        <f>NOT(ISERROR(VLOOKUP(F929,'SE Ohio Counties'!B$1:B$19,1,FALSE)))</f>
        <v>0</v>
      </c>
      <c r="H929">
        <v>99</v>
      </c>
      <c r="J929" t="s">
        <v>1086</v>
      </c>
      <c r="K929" s="9" t="s">
        <v>1072</v>
      </c>
      <c r="L929" t="str">
        <f t="shared" si="15"/>
        <v/>
      </c>
      <c r="N929">
        <v>235478</v>
      </c>
    </row>
    <row r="930" spans="1:14" x14ac:dyDescent="0.35">
      <c r="A930" t="s">
        <v>20</v>
      </c>
      <c r="B930">
        <v>1994</v>
      </c>
      <c r="C930" t="s">
        <v>3442</v>
      </c>
      <c r="D930" t="s">
        <v>1995</v>
      </c>
      <c r="E930" t="s">
        <v>44</v>
      </c>
      <c r="F930" t="s">
        <v>45</v>
      </c>
      <c r="G930" s="31" t="b">
        <f>NOT(ISERROR(VLOOKUP(F930,'SE Ohio Counties'!B$1:B$19,1,FALSE)))</f>
        <v>0</v>
      </c>
      <c r="H930">
        <v>122</v>
      </c>
      <c r="J930" t="s">
        <v>1086</v>
      </c>
      <c r="K930" s="9" t="s">
        <v>1072</v>
      </c>
      <c r="L930" t="str">
        <f t="shared" si="15"/>
        <v/>
      </c>
      <c r="N930">
        <v>322907</v>
      </c>
    </row>
    <row r="931" spans="1:14" x14ac:dyDescent="0.35">
      <c r="A931" t="s">
        <v>20</v>
      </c>
      <c r="B931">
        <v>1993</v>
      </c>
      <c r="C931" t="s">
        <v>3443</v>
      </c>
      <c r="D931" t="s">
        <v>2038</v>
      </c>
      <c r="E931" t="s">
        <v>44</v>
      </c>
      <c r="F931" t="s">
        <v>45</v>
      </c>
      <c r="G931" s="31" t="b">
        <f>NOT(ISERROR(VLOOKUP(F931,'SE Ohio Counties'!B$1:B$19,1,FALSE)))</f>
        <v>0</v>
      </c>
      <c r="H931">
        <v>180</v>
      </c>
      <c r="J931" t="s">
        <v>1073</v>
      </c>
      <c r="K931" s="9" t="s">
        <v>1072</v>
      </c>
      <c r="L931" t="str">
        <f t="shared" si="15"/>
        <v/>
      </c>
      <c r="N931">
        <v>587700</v>
      </c>
    </row>
    <row r="932" spans="1:14" x14ac:dyDescent="0.35">
      <c r="A932" t="s">
        <v>20</v>
      </c>
      <c r="B932">
        <v>1993</v>
      </c>
      <c r="C932" t="s">
        <v>3444</v>
      </c>
      <c r="D932" t="s">
        <v>2039</v>
      </c>
      <c r="E932" t="s">
        <v>44</v>
      </c>
      <c r="F932" t="s">
        <v>45</v>
      </c>
      <c r="G932" s="31" t="b">
        <f>NOT(ISERROR(VLOOKUP(F932,'SE Ohio Counties'!B$1:B$19,1,FALSE)))</f>
        <v>0</v>
      </c>
      <c r="H932">
        <v>50</v>
      </c>
      <c r="K932" s="9" t="s">
        <v>1075</v>
      </c>
      <c r="L932" t="str">
        <f t="shared" si="15"/>
        <v/>
      </c>
      <c r="N932">
        <v>462100</v>
      </c>
    </row>
    <row r="933" spans="1:14" x14ac:dyDescent="0.35">
      <c r="A933" t="s">
        <v>20</v>
      </c>
      <c r="B933">
        <v>1993</v>
      </c>
      <c r="C933" t="s">
        <v>3445</v>
      </c>
      <c r="D933" t="s">
        <v>2055</v>
      </c>
      <c r="E933" t="s">
        <v>1717</v>
      </c>
      <c r="F933" t="s">
        <v>45</v>
      </c>
      <c r="G933" s="31" t="b">
        <f>NOT(ISERROR(VLOOKUP(F933,'SE Ohio Counties'!B$1:B$19,1,FALSE)))</f>
        <v>0</v>
      </c>
      <c r="H933">
        <v>167</v>
      </c>
      <c r="K933" s="9" t="s">
        <v>1108</v>
      </c>
      <c r="L933" t="str">
        <f t="shared" si="15"/>
        <v/>
      </c>
      <c r="N933">
        <v>396990</v>
      </c>
    </row>
    <row r="934" spans="1:14" x14ac:dyDescent="0.35">
      <c r="A934" t="s">
        <v>20</v>
      </c>
      <c r="B934">
        <v>1993</v>
      </c>
      <c r="C934" t="s">
        <v>3446</v>
      </c>
      <c r="D934" t="s">
        <v>2067</v>
      </c>
      <c r="E934" t="s">
        <v>44</v>
      </c>
      <c r="F934" t="s">
        <v>45</v>
      </c>
      <c r="G934" s="31" t="b">
        <f>NOT(ISERROR(VLOOKUP(F934,'SE Ohio Counties'!B$1:B$19,1,FALSE)))</f>
        <v>0</v>
      </c>
      <c r="H934">
        <v>17</v>
      </c>
      <c r="J934" t="s">
        <v>1073</v>
      </c>
      <c r="K934" s="9" t="s">
        <v>1072</v>
      </c>
      <c r="L934" t="str">
        <f t="shared" si="15"/>
        <v/>
      </c>
      <c r="N934">
        <v>82000</v>
      </c>
    </row>
    <row r="935" spans="1:14" x14ac:dyDescent="0.35">
      <c r="A935" t="s">
        <v>20</v>
      </c>
      <c r="B935">
        <v>1993</v>
      </c>
      <c r="C935" t="s">
        <v>3447</v>
      </c>
      <c r="D935" t="s">
        <v>2083</v>
      </c>
      <c r="E935" t="s">
        <v>44</v>
      </c>
      <c r="F935" t="s">
        <v>45</v>
      </c>
      <c r="G935" s="31" t="b">
        <f>NOT(ISERROR(VLOOKUP(F935,'SE Ohio Counties'!B$1:B$19,1,FALSE)))</f>
        <v>0</v>
      </c>
      <c r="H935">
        <v>38</v>
      </c>
      <c r="J935" t="s">
        <v>1073</v>
      </c>
      <c r="K935" s="9" t="s">
        <v>1072</v>
      </c>
      <c r="L935" t="str">
        <f t="shared" si="15"/>
        <v/>
      </c>
      <c r="N935">
        <v>210000</v>
      </c>
    </row>
    <row r="936" spans="1:14" x14ac:dyDescent="0.35">
      <c r="A936" t="s">
        <v>20</v>
      </c>
      <c r="B936">
        <v>1993</v>
      </c>
      <c r="C936" t="s">
        <v>3448</v>
      </c>
      <c r="D936" t="s">
        <v>2089</v>
      </c>
      <c r="E936" t="s">
        <v>44</v>
      </c>
      <c r="F936" t="s">
        <v>45</v>
      </c>
      <c r="G936" s="31" t="b">
        <f>NOT(ISERROR(VLOOKUP(F936,'SE Ohio Counties'!B$1:B$19,1,FALSE)))</f>
        <v>0</v>
      </c>
      <c r="H936">
        <v>90</v>
      </c>
      <c r="J936" t="s">
        <v>1073</v>
      </c>
      <c r="K936" s="9" t="s">
        <v>1072</v>
      </c>
      <c r="L936" t="str">
        <f t="shared" si="15"/>
        <v/>
      </c>
      <c r="N936">
        <v>170200</v>
      </c>
    </row>
    <row r="937" spans="1:14" x14ac:dyDescent="0.35">
      <c r="A937" t="s">
        <v>20</v>
      </c>
      <c r="B937">
        <v>1993</v>
      </c>
      <c r="C937" t="s">
        <v>3449</v>
      </c>
      <c r="D937" t="s">
        <v>2090</v>
      </c>
      <c r="E937" t="s">
        <v>44</v>
      </c>
      <c r="F937" t="s">
        <v>45</v>
      </c>
      <c r="G937" s="31" t="b">
        <f>NOT(ISERROR(VLOOKUP(F937,'SE Ohio Counties'!B$1:B$19,1,FALSE)))</f>
        <v>0</v>
      </c>
      <c r="H937">
        <v>73</v>
      </c>
      <c r="K937" s="9" t="s">
        <v>1072</v>
      </c>
      <c r="L937" t="str">
        <f t="shared" si="15"/>
        <v/>
      </c>
      <c r="N937">
        <v>148500</v>
      </c>
    </row>
    <row r="938" spans="1:14" x14ac:dyDescent="0.35">
      <c r="A938" t="s">
        <v>20</v>
      </c>
      <c r="B938">
        <v>1993</v>
      </c>
      <c r="C938" t="s">
        <v>3450</v>
      </c>
      <c r="D938" t="s">
        <v>2103</v>
      </c>
      <c r="E938" t="s">
        <v>44</v>
      </c>
      <c r="F938" t="s">
        <v>45</v>
      </c>
      <c r="G938" s="31" t="b">
        <f>NOT(ISERROR(VLOOKUP(F938,'SE Ohio Counties'!B$1:B$19,1,FALSE)))</f>
        <v>0</v>
      </c>
      <c r="H938">
        <v>50</v>
      </c>
      <c r="K938" s="9" t="s">
        <v>1075</v>
      </c>
      <c r="L938" t="str">
        <f t="shared" si="15"/>
        <v/>
      </c>
      <c r="N938">
        <v>392083</v>
      </c>
    </row>
    <row r="939" spans="1:14" x14ac:dyDescent="0.35">
      <c r="A939" t="s">
        <v>20</v>
      </c>
      <c r="B939">
        <v>1992</v>
      </c>
      <c r="C939" t="s">
        <v>3451</v>
      </c>
      <c r="D939" t="s">
        <v>2113</v>
      </c>
      <c r="E939" t="s">
        <v>44</v>
      </c>
      <c r="F939" t="s">
        <v>45</v>
      </c>
      <c r="G939" s="31" t="b">
        <f>NOT(ISERROR(VLOOKUP(F939,'SE Ohio Counties'!B$1:B$19,1,FALSE)))</f>
        <v>0</v>
      </c>
      <c r="H939">
        <v>60</v>
      </c>
      <c r="K939" s="9" t="s">
        <v>1075</v>
      </c>
      <c r="L939" t="str">
        <f t="shared" si="15"/>
        <v/>
      </c>
      <c r="N939">
        <v>233395</v>
      </c>
    </row>
    <row r="940" spans="1:14" x14ac:dyDescent="0.35">
      <c r="A940" t="s">
        <v>20</v>
      </c>
      <c r="B940">
        <v>1992</v>
      </c>
      <c r="C940" t="s">
        <v>3452</v>
      </c>
      <c r="D940" t="s">
        <v>2122</v>
      </c>
      <c r="E940" t="s">
        <v>44</v>
      </c>
      <c r="F940" t="s">
        <v>45</v>
      </c>
      <c r="G940" s="31" t="b">
        <f>NOT(ISERROR(VLOOKUP(F940,'SE Ohio Counties'!B$1:B$19,1,FALSE)))</f>
        <v>0</v>
      </c>
      <c r="H940">
        <v>178</v>
      </c>
      <c r="K940" s="9" t="s">
        <v>1072</v>
      </c>
      <c r="L940" t="str">
        <f t="shared" si="15"/>
        <v/>
      </c>
      <c r="N940">
        <v>486350</v>
      </c>
    </row>
    <row r="941" spans="1:14" x14ac:dyDescent="0.35">
      <c r="A941" t="s">
        <v>20</v>
      </c>
      <c r="B941">
        <v>1992</v>
      </c>
      <c r="C941" t="s">
        <v>3453</v>
      </c>
      <c r="D941" t="s">
        <v>2142</v>
      </c>
      <c r="E941" t="s">
        <v>44</v>
      </c>
      <c r="F941" t="s">
        <v>45</v>
      </c>
      <c r="G941" s="31" t="b">
        <f>NOT(ISERROR(VLOOKUP(F941,'SE Ohio Counties'!B$1:B$19,1,FALSE)))</f>
        <v>0</v>
      </c>
      <c r="H941">
        <v>17</v>
      </c>
      <c r="K941" s="9" t="s">
        <v>1108</v>
      </c>
      <c r="L941" t="str">
        <f t="shared" si="15"/>
        <v/>
      </c>
      <c r="N941">
        <v>51000</v>
      </c>
    </row>
    <row r="942" spans="1:14" x14ac:dyDescent="0.35">
      <c r="A942" t="s">
        <v>20</v>
      </c>
      <c r="B942">
        <v>1992</v>
      </c>
      <c r="C942" t="s">
        <v>3454</v>
      </c>
      <c r="D942" t="s">
        <v>2166</v>
      </c>
      <c r="E942" t="s">
        <v>44</v>
      </c>
      <c r="F942" t="s">
        <v>45</v>
      </c>
      <c r="G942" s="31" t="b">
        <f>NOT(ISERROR(VLOOKUP(F942,'SE Ohio Counties'!B$1:B$19,1,FALSE)))</f>
        <v>0</v>
      </c>
      <c r="H942">
        <v>49</v>
      </c>
      <c r="K942" s="9" t="s">
        <v>1072</v>
      </c>
      <c r="L942" t="str">
        <f t="shared" si="15"/>
        <v/>
      </c>
      <c r="N942">
        <v>148000</v>
      </c>
    </row>
    <row r="943" spans="1:14" x14ac:dyDescent="0.35">
      <c r="A943" t="s">
        <v>20</v>
      </c>
      <c r="B943">
        <v>1992</v>
      </c>
      <c r="C943" t="s">
        <v>3455</v>
      </c>
      <c r="D943" t="s">
        <v>2179</v>
      </c>
      <c r="E943" t="s">
        <v>44</v>
      </c>
      <c r="F943" t="s">
        <v>45</v>
      </c>
      <c r="G943" s="31" t="b">
        <f>NOT(ISERROR(VLOOKUP(F943,'SE Ohio Counties'!B$1:B$19,1,FALSE)))</f>
        <v>0</v>
      </c>
      <c r="H943">
        <v>60</v>
      </c>
      <c r="K943" s="9" t="s">
        <v>1072</v>
      </c>
      <c r="L943" t="str">
        <f t="shared" si="15"/>
        <v/>
      </c>
      <c r="N943">
        <v>217070</v>
      </c>
    </row>
    <row r="944" spans="1:14" x14ac:dyDescent="0.35">
      <c r="A944" t="s">
        <v>20</v>
      </c>
      <c r="B944">
        <v>1991</v>
      </c>
      <c r="C944" t="s">
        <v>3456</v>
      </c>
      <c r="D944" t="s">
        <v>2192</v>
      </c>
      <c r="E944" t="s">
        <v>44</v>
      </c>
      <c r="F944" t="s">
        <v>45</v>
      </c>
      <c r="G944" s="31" t="b">
        <f>NOT(ISERROR(VLOOKUP(F944,'SE Ohio Counties'!B$1:B$19,1,FALSE)))</f>
        <v>0</v>
      </c>
      <c r="H944">
        <v>139</v>
      </c>
      <c r="K944" s="9" t="s">
        <v>1072</v>
      </c>
      <c r="L944" t="str">
        <f t="shared" si="15"/>
        <v/>
      </c>
      <c r="N944">
        <v>337092.1</v>
      </c>
    </row>
    <row r="945" spans="1:14" x14ac:dyDescent="0.35">
      <c r="A945" t="s">
        <v>20</v>
      </c>
      <c r="B945">
        <v>1991</v>
      </c>
      <c r="C945" t="s">
        <v>3457</v>
      </c>
      <c r="D945" t="s">
        <v>2220</v>
      </c>
      <c r="E945" t="s">
        <v>44</v>
      </c>
      <c r="F945" t="s">
        <v>45</v>
      </c>
      <c r="G945" s="31" t="b">
        <f>NOT(ISERROR(VLOOKUP(F945,'SE Ohio Counties'!B$1:B$19,1,FALSE)))</f>
        <v>0</v>
      </c>
      <c r="H945">
        <v>67</v>
      </c>
      <c r="K945" s="9" t="s">
        <v>1072</v>
      </c>
      <c r="L945" t="str">
        <f t="shared" si="15"/>
        <v/>
      </c>
      <c r="N945">
        <v>384999.91</v>
      </c>
    </row>
    <row r="946" spans="1:14" x14ac:dyDescent="0.35">
      <c r="A946" t="s">
        <v>20</v>
      </c>
      <c r="B946">
        <v>1990</v>
      </c>
      <c r="C946" t="s">
        <v>3458</v>
      </c>
      <c r="D946" t="s">
        <v>2263</v>
      </c>
      <c r="E946" t="s">
        <v>44</v>
      </c>
      <c r="F946" t="s">
        <v>45</v>
      </c>
      <c r="G946" s="31" t="b">
        <f>NOT(ISERROR(VLOOKUP(F946,'SE Ohio Counties'!B$1:B$19,1,FALSE)))</f>
        <v>0</v>
      </c>
      <c r="H946">
        <v>99</v>
      </c>
      <c r="K946" s="9" t="s">
        <v>1072</v>
      </c>
      <c r="L946" t="str">
        <f t="shared" si="15"/>
        <v/>
      </c>
      <c r="N946">
        <v>175893.42</v>
      </c>
    </row>
    <row r="947" spans="1:14" x14ac:dyDescent="0.35">
      <c r="A947" t="s">
        <v>20</v>
      </c>
      <c r="B947">
        <v>1989</v>
      </c>
      <c r="C947" t="s">
        <v>3459</v>
      </c>
      <c r="D947" t="s">
        <v>2295</v>
      </c>
      <c r="E947" t="s">
        <v>44</v>
      </c>
      <c r="F947" t="s">
        <v>45</v>
      </c>
      <c r="G947" s="31" t="b">
        <f>NOT(ISERROR(VLOOKUP(F947,'SE Ohio Counties'!B$1:B$19,1,FALSE)))</f>
        <v>0</v>
      </c>
      <c r="H947">
        <v>24</v>
      </c>
      <c r="K947" s="9" t="s">
        <v>1075</v>
      </c>
      <c r="L947" t="str">
        <f t="shared" si="15"/>
        <v/>
      </c>
      <c r="N947">
        <v>99625.2</v>
      </c>
    </row>
    <row r="948" spans="1:14" x14ac:dyDescent="0.35">
      <c r="A948" t="s">
        <v>20</v>
      </c>
      <c r="B948">
        <v>1989</v>
      </c>
      <c r="C948" t="s">
        <v>3460</v>
      </c>
      <c r="D948" t="s">
        <v>2300</v>
      </c>
      <c r="E948" t="s">
        <v>44</v>
      </c>
      <c r="F948" t="s">
        <v>45</v>
      </c>
      <c r="G948" s="31" t="b">
        <f>NOT(ISERROR(VLOOKUP(F948,'SE Ohio Counties'!B$1:B$19,1,FALSE)))</f>
        <v>0</v>
      </c>
      <c r="H948">
        <v>15</v>
      </c>
      <c r="K948" s="9" t="s">
        <v>1108</v>
      </c>
      <c r="L948" t="str">
        <f t="shared" si="15"/>
        <v/>
      </c>
      <c r="N948">
        <v>23088.560000000001</v>
      </c>
    </row>
    <row r="949" spans="1:14" x14ac:dyDescent="0.35">
      <c r="A949" t="s">
        <v>20</v>
      </c>
      <c r="B949">
        <v>1989</v>
      </c>
      <c r="C949" t="s">
        <v>3461</v>
      </c>
      <c r="D949" t="s">
        <v>2306</v>
      </c>
      <c r="E949" t="s">
        <v>44</v>
      </c>
      <c r="F949" t="s">
        <v>45</v>
      </c>
      <c r="G949" s="31" t="b">
        <f>NOT(ISERROR(VLOOKUP(F949,'SE Ohio Counties'!B$1:B$19,1,FALSE)))</f>
        <v>0</v>
      </c>
      <c r="H949">
        <v>26</v>
      </c>
      <c r="K949" s="9" t="s">
        <v>1108</v>
      </c>
      <c r="L949" t="str">
        <f t="shared" si="15"/>
        <v/>
      </c>
      <c r="N949">
        <v>13441.5</v>
      </c>
    </row>
    <row r="950" spans="1:14" x14ac:dyDescent="0.35">
      <c r="A950" t="s">
        <v>20</v>
      </c>
      <c r="B950">
        <v>1989</v>
      </c>
      <c r="C950" t="s">
        <v>3462</v>
      </c>
      <c r="D950" t="s">
        <v>2311</v>
      </c>
      <c r="E950" t="s">
        <v>2312</v>
      </c>
      <c r="F950" t="s">
        <v>45</v>
      </c>
      <c r="G950" s="31" t="b">
        <f>NOT(ISERROR(VLOOKUP(F950,'SE Ohio Counties'!B$1:B$19,1,FALSE)))</f>
        <v>0</v>
      </c>
      <c r="H950">
        <v>99</v>
      </c>
      <c r="K950" s="9" t="s">
        <v>1108</v>
      </c>
      <c r="L950" t="str">
        <f t="shared" si="15"/>
        <v/>
      </c>
      <c r="N950">
        <v>251704.1</v>
      </c>
    </row>
    <row r="951" spans="1:14" x14ac:dyDescent="0.35">
      <c r="A951" t="s">
        <v>20</v>
      </c>
      <c r="B951">
        <v>1989</v>
      </c>
      <c r="C951" t="s">
        <v>3463</v>
      </c>
      <c r="D951" t="s">
        <v>2325</v>
      </c>
      <c r="E951" t="s">
        <v>1017</v>
      </c>
      <c r="F951" t="s">
        <v>45</v>
      </c>
      <c r="G951" s="31" t="b">
        <f>NOT(ISERROR(VLOOKUP(F951,'SE Ohio Counties'!B$1:B$19,1,FALSE)))</f>
        <v>0</v>
      </c>
      <c r="H951">
        <v>74</v>
      </c>
      <c r="K951" s="9" t="s">
        <v>1075</v>
      </c>
      <c r="L951" t="str">
        <f t="shared" si="15"/>
        <v/>
      </c>
      <c r="N951">
        <v>199247.91</v>
      </c>
    </row>
    <row r="952" spans="1:14" x14ac:dyDescent="0.35">
      <c r="A952" t="s">
        <v>20</v>
      </c>
      <c r="B952">
        <v>1989</v>
      </c>
      <c r="C952" t="s">
        <v>3464</v>
      </c>
      <c r="D952" t="s">
        <v>2326</v>
      </c>
      <c r="E952" t="s">
        <v>44</v>
      </c>
      <c r="F952" t="s">
        <v>45</v>
      </c>
      <c r="G952" s="31" t="b">
        <f>NOT(ISERROR(VLOOKUP(F952,'SE Ohio Counties'!B$1:B$19,1,FALSE)))</f>
        <v>0</v>
      </c>
      <c r="H952">
        <v>58</v>
      </c>
      <c r="K952" s="9" t="s">
        <v>1108</v>
      </c>
      <c r="L952" t="str">
        <f t="shared" si="15"/>
        <v/>
      </c>
      <c r="N952">
        <v>16297.6</v>
      </c>
    </row>
    <row r="953" spans="1:14" x14ac:dyDescent="0.35">
      <c r="A953" t="s">
        <v>20</v>
      </c>
      <c r="B953">
        <v>2004</v>
      </c>
      <c r="C953" t="s">
        <v>3465</v>
      </c>
      <c r="D953" t="s">
        <v>1254</v>
      </c>
      <c r="E953" t="s">
        <v>1255</v>
      </c>
      <c r="F953" t="s">
        <v>1256</v>
      </c>
      <c r="G953" s="31" t="b">
        <f>NOT(ISERROR(VLOOKUP(F953,'SE Ohio Counties'!B$1:B$19,1,FALSE)))</f>
        <v>0</v>
      </c>
      <c r="H953">
        <v>60</v>
      </c>
      <c r="J953" t="s">
        <v>1232</v>
      </c>
      <c r="K953" s="9" t="s">
        <v>1075</v>
      </c>
      <c r="L953" t="str">
        <f t="shared" si="15"/>
        <v/>
      </c>
      <c r="N953">
        <v>482819</v>
      </c>
    </row>
    <row r="954" spans="1:14" x14ac:dyDescent="0.35">
      <c r="A954" t="s">
        <v>20</v>
      </c>
      <c r="B954">
        <v>1997</v>
      </c>
      <c r="C954" t="s">
        <v>3466</v>
      </c>
      <c r="D954" t="s">
        <v>1749</v>
      </c>
      <c r="E954" t="s">
        <v>1255</v>
      </c>
      <c r="F954" t="s">
        <v>1256</v>
      </c>
      <c r="G954" s="31" t="b">
        <f>NOT(ISERROR(VLOOKUP(F954,'SE Ohio Counties'!B$1:B$19,1,FALSE)))</f>
        <v>0</v>
      </c>
      <c r="H954">
        <v>72</v>
      </c>
      <c r="J954" t="s">
        <v>1086</v>
      </c>
      <c r="K954" s="9" t="s">
        <v>1075</v>
      </c>
      <c r="L954" t="str">
        <f t="shared" si="15"/>
        <v/>
      </c>
      <c r="N954">
        <v>251553</v>
      </c>
    </row>
    <row r="955" spans="1:14" x14ac:dyDescent="0.35">
      <c r="A955" t="s">
        <v>20</v>
      </c>
      <c r="B955">
        <v>1997</v>
      </c>
      <c r="C955" t="s">
        <v>3467</v>
      </c>
      <c r="D955" t="s">
        <v>1785</v>
      </c>
      <c r="E955" t="s">
        <v>1255</v>
      </c>
      <c r="F955" t="s">
        <v>1256</v>
      </c>
      <c r="G955" s="31" t="b">
        <f>NOT(ISERROR(VLOOKUP(F955,'SE Ohio Counties'!B$1:B$19,1,FALSE)))</f>
        <v>0</v>
      </c>
      <c r="H955">
        <v>59</v>
      </c>
      <c r="J955" t="s">
        <v>1086</v>
      </c>
      <c r="K955" s="9" t="s">
        <v>1075</v>
      </c>
      <c r="L955" t="str">
        <f t="shared" si="15"/>
        <v/>
      </c>
      <c r="N955">
        <v>305969</v>
      </c>
    </row>
    <row r="956" spans="1:14" x14ac:dyDescent="0.35">
      <c r="A956" t="s">
        <v>20</v>
      </c>
      <c r="B956">
        <v>1992</v>
      </c>
      <c r="C956" t="s">
        <v>3468</v>
      </c>
      <c r="D956" t="s">
        <v>2180</v>
      </c>
      <c r="E956" t="s">
        <v>1255</v>
      </c>
      <c r="F956" t="s">
        <v>1256</v>
      </c>
      <c r="G956" s="31" t="b">
        <f>NOT(ISERROR(VLOOKUP(F956,'SE Ohio Counties'!B$1:B$19,1,FALSE)))</f>
        <v>0</v>
      </c>
      <c r="H956">
        <v>48</v>
      </c>
      <c r="K956" s="9" t="s">
        <v>1226</v>
      </c>
      <c r="L956" t="str">
        <f t="shared" si="15"/>
        <v/>
      </c>
      <c r="N956">
        <v>68835</v>
      </c>
    </row>
    <row r="957" spans="1:14" x14ac:dyDescent="0.35">
      <c r="A957" t="s">
        <v>20</v>
      </c>
      <c r="B957">
        <v>2005</v>
      </c>
      <c r="C957" t="s">
        <v>3469</v>
      </c>
      <c r="D957" t="s">
        <v>1215</v>
      </c>
      <c r="E957" t="s">
        <v>152</v>
      </c>
      <c r="F957" t="s">
        <v>152</v>
      </c>
      <c r="G957" s="31" t="b">
        <f>NOT(ISERROR(VLOOKUP(F957,'SE Ohio Counties'!B$1:B$19,1,FALSE)))</f>
        <v>0</v>
      </c>
      <c r="H957">
        <v>50</v>
      </c>
      <c r="J957" t="s">
        <v>18</v>
      </c>
      <c r="K957" s="9" t="s">
        <v>1075</v>
      </c>
      <c r="L957" t="str">
        <f t="shared" si="15"/>
        <v/>
      </c>
      <c r="N957">
        <v>464526</v>
      </c>
    </row>
    <row r="958" spans="1:14" x14ac:dyDescent="0.35">
      <c r="A958" t="s">
        <v>20</v>
      </c>
      <c r="B958">
        <v>2003</v>
      </c>
      <c r="C958" t="s">
        <v>3470</v>
      </c>
      <c r="D958" t="s">
        <v>151</v>
      </c>
      <c r="E958" t="s">
        <v>152</v>
      </c>
      <c r="F958" t="s">
        <v>152</v>
      </c>
      <c r="G958" s="31" t="b">
        <f>NOT(ISERROR(VLOOKUP(F958,'SE Ohio Counties'!B$1:B$19,1,FALSE)))</f>
        <v>0</v>
      </c>
      <c r="H958">
        <v>36</v>
      </c>
      <c r="J958" t="s">
        <v>1224</v>
      </c>
      <c r="K958" s="9" t="s">
        <v>1072</v>
      </c>
      <c r="L958" t="str">
        <f t="shared" si="15"/>
        <v/>
      </c>
      <c r="N958">
        <v>232576</v>
      </c>
    </row>
    <row r="959" spans="1:14" x14ac:dyDescent="0.35">
      <c r="A959" t="s">
        <v>20</v>
      </c>
      <c r="B959">
        <v>1993</v>
      </c>
      <c r="C959" t="s">
        <v>3471</v>
      </c>
      <c r="D959" t="s">
        <v>2037</v>
      </c>
      <c r="E959" t="s">
        <v>152</v>
      </c>
      <c r="F959" t="s">
        <v>152</v>
      </c>
      <c r="G959" s="31" t="b">
        <f>NOT(ISERROR(VLOOKUP(F959,'SE Ohio Counties'!B$1:B$19,1,FALSE)))</f>
        <v>0</v>
      </c>
      <c r="H959">
        <v>72</v>
      </c>
      <c r="J959" t="s">
        <v>1073</v>
      </c>
      <c r="K959" s="9" t="s">
        <v>1075</v>
      </c>
      <c r="L959" t="str">
        <f t="shared" si="15"/>
        <v/>
      </c>
      <c r="N959">
        <v>292941</v>
      </c>
    </row>
    <row r="960" spans="1:14" x14ac:dyDescent="0.35">
      <c r="A960" t="s">
        <v>20</v>
      </c>
      <c r="B960">
        <v>2002</v>
      </c>
      <c r="C960" t="s">
        <v>3472</v>
      </c>
      <c r="D960" t="s">
        <v>1414</v>
      </c>
      <c r="E960" t="s">
        <v>65</v>
      </c>
      <c r="F960" t="s">
        <v>65</v>
      </c>
      <c r="G960" s="31" t="b">
        <f>NOT(ISERROR(VLOOKUP(F960,'SE Ohio Counties'!B$1:B$19,1,FALSE)))</f>
        <v>0</v>
      </c>
      <c r="H960">
        <v>40</v>
      </c>
      <c r="J960" t="s">
        <v>1386</v>
      </c>
      <c r="K960" s="9" t="s">
        <v>1229</v>
      </c>
      <c r="L960" t="str">
        <f t="shared" si="15"/>
        <v/>
      </c>
      <c r="N960">
        <v>49392</v>
      </c>
    </row>
    <row r="961" spans="1:14" x14ac:dyDescent="0.35">
      <c r="A961" t="s">
        <v>20</v>
      </c>
      <c r="B961">
        <v>1996</v>
      </c>
      <c r="C961" t="s">
        <v>3473</v>
      </c>
      <c r="D961" t="s">
        <v>1829</v>
      </c>
      <c r="E961" t="s">
        <v>65</v>
      </c>
      <c r="F961" t="s">
        <v>65</v>
      </c>
      <c r="G961" s="31" t="b">
        <f>NOT(ISERROR(VLOOKUP(F961,'SE Ohio Counties'!B$1:B$19,1,FALSE)))</f>
        <v>0</v>
      </c>
      <c r="H961">
        <v>60</v>
      </c>
      <c r="J961" t="s">
        <v>1073</v>
      </c>
      <c r="K961" s="9" t="s">
        <v>1075</v>
      </c>
      <c r="L961" t="str">
        <f t="shared" si="15"/>
        <v/>
      </c>
      <c r="N961">
        <v>247649</v>
      </c>
    </row>
    <row r="962" spans="1:14" x14ac:dyDescent="0.35">
      <c r="A962" t="s">
        <v>20</v>
      </c>
      <c r="B962">
        <v>1993</v>
      </c>
      <c r="C962" t="s">
        <v>3474</v>
      </c>
      <c r="D962" t="s">
        <v>2045</v>
      </c>
      <c r="E962" t="s">
        <v>2046</v>
      </c>
      <c r="F962" t="s">
        <v>65</v>
      </c>
      <c r="G962" s="31" t="b">
        <f>NOT(ISERROR(VLOOKUP(F962,'SE Ohio Counties'!B$1:B$19,1,FALSE)))</f>
        <v>0</v>
      </c>
      <c r="H962">
        <v>216</v>
      </c>
      <c r="J962" t="s">
        <v>1073</v>
      </c>
      <c r="K962" s="9" t="s">
        <v>1075</v>
      </c>
      <c r="L962" t="str">
        <f t="shared" si="15"/>
        <v/>
      </c>
      <c r="N962">
        <v>922000</v>
      </c>
    </row>
    <row r="963" spans="1:14" x14ac:dyDescent="0.35">
      <c r="A963" t="s">
        <v>20</v>
      </c>
      <c r="B963">
        <v>1993</v>
      </c>
      <c r="C963" t="s">
        <v>3475</v>
      </c>
      <c r="D963" t="s">
        <v>2099</v>
      </c>
      <c r="E963" t="s">
        <v>2100</v>
      </c>
      <c r="F963" t="s">
        <v>65</v>
      </c>
      <c r="G963" s="31" t="b">
        <f>NOT(ISERROR(VLOOKUP(F963,'SE Ohio Counties'!B$1:B$19,1,FALSE)))</f>
        <v>0</v>
      </c>
      <c r="H963">
        <v>80</v>
      </c>
      <c r="K963" s="9" t="s">
        <v>1075</v>
      </c>
      <c r="L963" t="str">
        <f t="shared" si="15"/>
        <v/>
      </c>
      <c r="N963">
        <v>351396</v>
      </c>
    </row>
    <row r="964" spans="1:14" x14ac:dyDescent="0.35">
      <c r="A964" t="s">
        <v>20</v>
      </c>
      <c r="B964">
        <v>1992</v>
      </c>
      <c r="C964" t="s">
        <v>3476</v>
      </c>
      <c r="D964" t="s">
        <v>2165</v>
      </c>
      <c r="E964" t="s">
        <v>65</v>
      </c>
      <c r="F964" t="s">
        <v>65</v>
      </c>
      <c r="G964" s="31" t="b">
        <f>NOT(ISERROR(VLOOKUP(F964,'SE Ohio Counties'!B$1:B$19,1,FALSE)))</f>
        <v>0</v>
      </c>
      <c r="H964">
        <v>128</v>
      </c>
      <c r="K964" s="9" t="s">
        <v>1075</v>
      </c>
      <c r="L964" t="str">
        <f t="shared" si="15"/>
        <v/>
      </c>
      <c r="N964">
        <v>497941</v>
      </c>
    </row>
    <row r="965" spans="1:14" x14ac:dyDescent="0.35">
      <c r="A965" t="s">
        <v>20</v>
      </c>
      <c r="B965">
        <v>1990</v>
      </c>
      <c r="C965" t="s">
        <v>3477</v>
      </c>
      <c r="D965" t="s">
        <v>2274</v>
      </c>
      <c r="E965" t="s">
        <v>65</v>
      </c>
      <c r="F965" t="s">
        <v>65</v>
      </c>
      <c r="G965" s="31" t="b">
        <f>NOT(ISERROR(VLOOKUP(F965,'SE Ohio Counties'!B$1:B$19,1,FALSE)))</f>
        <v>0</v>
      </c>
      <c r="H965">
        <v>143</v>
      </c>
      <c r="K965" s="9" t="s">
        <v>1075</v>
      </c>
      <c r="L965" t="str">
        <f t="shared" si="15"/>
        <v/>
      </c>
      <c r="N965">
        <v>30758.7</v>
      </c>
    </row>
    <row r="966" spans="1:14" x14ac:dyDescent="0.35">
      <c r="A966" t="s">
        <v>20</v>
      </c>
      <c r="B966">
        <v>2006</v>
      </c>
      <c r="C966" t="s">
        <v>3478</v>
      </c>
      <c r="D966" t="s">
        <v>1135</v>
      </c>
      <c r="E966" t="s">
        <v>403</v>
      </c>
      <c r="F966" t="s">
        <v>1136</v>
      </c>
      <c r="G966" s="31" t="b">
        <f>NOT(ISERROR(VLOOKUP(F966,'SE Ohio Counties'!B$1:B$19,1,FALSE)))</f>
        <v>0</v>
      </c>
      <c r="H966">
        <v>117</v>
      </c>
      <c r="J966" t="s">
        <v>18</v>
      </c>
      <c r="K966" s="9" t="s">
        <v>1072</v>
      </c>
      <c r="L966" t="str">
        <f t="shared" si="15"/>
        <v/>
      </c>
      <c r="N966">
        <v>1000000</v>
      </c>
    </row>
    <row r="967" spans="1:14" x14ac:dyDescent="0.35">
      <c r="A967" t="s">
        <v>20</v>
      </c>
      <c r="B967">
        <v>1990</v>
      </c>
      <c r="C967" t="s">
        <v>3479</v>
      </c>
      <c r="D967" t="s">
        <v>2273</v>
      </c>
      <c r="E967" t="s">
        <v>403</v>
      </c>
      <c r="F967" t="s">
        <v>1136</v>
      </c>
      <c r="G967" s="31" t="b">
        <f>NOT(ISERROR(VLOOKUP(F967,'SE Ohio Counties'!B$1:B$19,1,FALSE)))</f>
        <v>0</v>
      </c>
      <c r="H967">
        <v>96</v>
      </c>
      <c r="K967" s="9" t="s">
        <v>1075</v>
      </c>
      <c r="L967" t="str">
        <f t="shared" si="15"/>
        <v/>
      </c>
      <c r="N967">
        <v>337218</v>
      </c>
    </row>
    <row r="968" spans="1:14" x14ac:dyDescent="0.35">
      <c r="A968" t="s">
        <v>20</v>
      </c>
      <c r="B968">
        <v>1990</v>
      </c>
      <c r="C968" t="s">
        <v>3480</v>
      </c>
      <c r="D968" t="s">
        <v>2280</v>
      </c>
      <c r="E968" t="s">
        <v>403</v>
      </c>
      <c r="F968" t="s">
        <v>1136</v>
      </c>
      <c r="G968" s="31" t="b">
        <f>NOT(ISERROR(VLOOKUP(F968,'SE Ohio Counties'!B$1:B$19,1,FALSE)))</f>
        <v>0</v>
      </c>
      <c r="H968">
        <v>104</v>
      </c>
      <c r="K968" s="9" t="s">
        <v>1075</v>
      </c>
      <c r="L968" t="str">
        <f t="shared" si="15"/>
        <v/>
      </c>
      <c r="N968">
        <v>381426</v>
      </c>
    </row>
    <row r="969" spans="1:14" x14ac:dyDescent="0.35">
      <c r="A969" t="s">
        <v>20</v>
      </c>
      <c r="B969">
        <v>2005</v>
      </c>
      <c r="C969" t="s">
        <v>3481</v>
      </c>
      <c r="D969" t="s">
        <v>1198</v>
      </c>
      <c r="E969" t="s">
        <v>1199</v>
      </c>
      <c r="F969" t="s">
        <v>5</v>
      </c>
      <c r="G969" s="31" t="b">
        <f>NOT(ISERROR(VLOOKUP(F969,'SE Ohio Counties'!B$1:B$19,1,FALSE)))</f>
        <v>0</v>
      </c>
      <c r="H969">
        <v>40</v>
      </c>
      <c r="J969" t="s">
        <v>18</v>
      </c>
      <c r="K969" s="9" t="s">
        <v>1075</v>
      </c>
      <c r="L969" t="str">
        <f t="shared" si="15"/>
        <v/>
      </c>
      <c r="N969">
        <v>292155</v>
      </c>
    </row>
    <row r="970" spans="1:14" x14ac:dyDescent="0.35">
      <c r="A970" t="s">
        <v>20</v>
      </c>
      <c r="B970">
        <v>2005</v>
      </c>
      <c r="C970" t="s">
        <v>3482</v>
      </c>
      <c r="D970" t="s">
        <v>1200</v>
      </c>
      <c r="E970" t="s">
        <v>1201</v>
      </c>
      <c r="F970" t="s">
        <v>5</v>
      </c>
      <c r="G970" s="31" t="b">
        <f>NOT(ISERROR(VLOOKUP(F970,'SE Ohio Counties'!B$1:B$19,1,FALSE)))</f>
        <v>0</v>
      </c>
      <c r="H970">
        <v>30</v>
      </c>
      <c r="J970" t="s">
        <v>18</v>
      </c>
      <c r="K970" s="9" t="s">
        <v>1072</v>
      </c>
      <c r="L970" t="str">
        <f t="shared" si="15"/>
        <v/>
      </c>
      <c r="N970">
        <v>121047</v>
      </c>
    </row>
    <row r="971" spans="1:14" x14ac:dyDescent="0.35">
      <c r="A971" t="s">
        <v>20</v>
      </c>
      <c r="B971">
        <v>2003</v>
      </c>
      <c r="C971" t="s">
        <v>3483</v>
      </c>
      <c r="D971" t="s">
        <v>1366</v>
      </c>
      <c r="E971" t="s">
        <v>1201</v>
      </c>
      <c r="F971" t="s">
        <v>5</v>
      </c>
      <c r="G971" s="31" t="b">
        <f>NOT(ISERROR(VLOOKUP(F971,'SE Ohio Counties'!B$1:B$19,1,FALSE)))</f>
        <v>0</v>
      </c>
      <c r="H971">
        <v>32</v>
      </c>
      <c r="J971" t="s">
        <v>1224</v>
      </c>
      <c r="K971" s="9" t="s">
        <v>1072</v>
      </c>
      <c r="L971" t="str">
        <f t="shared" si="15"/>
        <v/>
      </c>
      <c r="N971">
        <v>147240</v>
      </c>
    </row>
    <row r="972" spans="1:14" x14ac:dyDescent="0.35">
      <c r="A972" t="s">
        <v>20</v>
      </c>
      <c r="B972">
        <v>1998</v>
      </c>
      <c r="C972" t="s">
        <v>3484</v>
      </c>
      <c r="D972" t="s">
        <v>1674</v>
      </c>
      <c r="E972" t="s">
        <v>1199</v>
      </c>
      <c r="F972" t="s">
        <v>5</v>
      </c>
      <c r="G972" s="31" t="b">
        <f>NOT(ISERROR(VLOOKUP(F972,'SE Ohio Counties'!B$1:B$19,1,FALSE)))</f>
        <v>0</v>
      </c>
      <c r="H972">
        <v>36</v>
      </c>
      <c r="J972" t="s">
        <v>1086</v>
      </c>
      <c r="K972" s="9" t="s">
        <v>1108</v>
      </c>
      <c r="L972" t="str">
        <f t="shared" si="15"/>
        <v/>
      </c>
      <c r="N972">
        <v>191004</v>
      </c>
    </row>
    <row r="973" spans="1:14" x14ac:dyDescent="0.35">
      <c r="A973" t="s">
        <v>20</v>
      </c>
      <c r="B973">
        <v>1993</v>
      </c>
      <c r="C973" t="s">
        <v>3485</v>
      </c>
      <c r="D973" t="s">
        <v>2069</v>
      </c>
      <c r="E973" t="s">
        <v>1199</v>
      </c>
      <c r="F973" t="s">
        <v>5</v>
      </c>
      <c r="G973" s="31" t="b">
        <f>NOT(ISERROR(VLOOKUP(F973,'SE Ohio Counties'!B$1:B$19,1,FALSE)))</f>
        <v>0</v>
      </c>
      <c r="H973">
        <v>96</v>
      </c>
      <c r="K973" s="9" t="s">
        <v>1075</v>
      </c>
      <c r="L973" t="str">
        <f t="shared" si="15"/>
        <v/>
      </c>
      <c r="N973">
        <v>344699.49</v>
      </c>
    </row>
    <row r="974" spans="1:14" x14ac:dyDescent="0.35">
      <c r="A974" t="s">
        <v>20</v>
      </c>
      <c r="B974">
        <v>1993</v>
      </c>
      <c r="C974" t="s">
        <v>3486</v>
      </c>
      <c r="D974" t="s">
        <v>1294</v>
      </c>
      <c r="E974" t="s">
        <v>1199</v>
      </c>
      <c r="F974" t="s">
        <v>5</v>
      </c>
      <c r="G974" s="31" t="b">
        <f>NOT(ISERROR(VLOOKUP(F974,'SE Ohio Counties'!B$1:B$19,1,FALSE)))</f>
        <v>0</v>
      </c>
      <c r="H974">
        <v>144</v>
      </c>
      <c r="K974" s="9" t="s">
        <v>1075</v>
      </c>
      <c r="L974" t="str">
        <f t="shared" si="15"/>
        <v/>
      </c>
      <c r="N974">
        <v>622000</v>
      </c>
    </row>
    <row r="975" spans="1:14" x14ac:dyDescent="0.35">
      <c r="A975" t="s">
        <v>20</v>
      </c>
      <c r="B975">
        <v>1992</v>
      </c>
      <c r="C975" t="s">
        <v>3487</v>
      </c>
      <c r="D975" t="s">
        <v>2159</v>
      </c>
      <c r="E975" t="s">
        <v>1199</v>
      </c>
      <c r="F975" t="s">
        <v>5</v>
      </c>
      <c r="G975" s="31" t="b">
        <f>NOT(ISERROR(VLOOKUP(F975,'SE Ohio Counties'!B$1:B$19,1,FALSE)))</f>
        <v>0</v>
      </c>
      <c r="H975">
        <v>36</v>
      </c>
      <c r="K975" s="9" t="s">
        <v>1075</v>
      </c>
      <c r="L975" t="str">
        <f t="shared" si="15"/>
        <v/>
      </c>
      <c r="N975">
        <v>81270.63</v>
      </c>
    </row>
    <row r="976" spans="1:14" x14ac:dyDescent="0.35">
      <c r="A976" t="s">
        <v>20</v>
      </c>
      <c r="B976">
        <v>1989</v>
      </c>
      <c r="C976" t="s">
        <v>3488</v>
      </c>
      <c r="D976" t="s">
        <v>2309</v>
      </c>
      <c r="E976" t="s">
        <v>1199</v>
      </c>
      <c r="F976" t="s">
        <v>5</v>
      </c>
      <c r="G976" s="31" t="b">
        <f>NOT(ISERROR(VLOOKUP(F976,'SE Ohio Counties'!B$1:B$19,1,FALSE)))</f>
        <v>0</v>
      </c>
      <c r="H976">
        <v>128</v>
      </c>
      <c r="K976" s="9" t="s">
        <v>1075</v>
      </c>
      <c r="L976" t="str">
        <f t="shared" si="15"/>
        <v/>
      </c>
      <c r="N976">
        <v>232943.79</v>
      </c>
    </row>
    <row r="977" spans="1:14" x14ac:dyDescent="0.35">
      <c r="A977" t="s">
        <v>20</v>
      </c>
      <c r="B977">
        <v>2006</v>
      </c>
      <c r="C977" t="s">
        <v>3489</v>
      </c>
      <c r="D977" t="s">
        <v>1099</v>
      </c>
      <c r="E977" t="s">
        <v>1100</v>
      </c>
      <c r="F977" t="s">
        <v>273</v>
      </c>
      <c r="G977" s="31" t="b">
        <f>NOT(ISERROR(VLOOKUP(F977,'SE Ohio Counties'!B$1:B$19,1,FALSE)))</f>
        <v>0</v>
      </c>
      <c r="H977">
        <v>40</v>
      </c>
      <c r="J977" t="s">
        <v>2</v>
      </c>
      <c r="K977" s="9" t="s">
        <v>1072</v>
      </c>
      <c r="L977" t="str">
        <f t="shared" si="15"/>
        <v/>
      </c>
      <c r="N977">
        <v>324205</v>
      </c>
    </row>
    <row r="978" spans="1:14" x14ac:dyDescent="0.35">
      <c r="A978" t="s">
        <v>20</v>
      </c>
      <c r="B978">
        <v>2004</v>
      </c>
      <c r="C978" t="s">
        <v>3490</v>
      </c>
      <c r="D978" t="s">
        <v>1265</v>
      </c>
      <c r="E978" t="s">
        <v>1266</v>
      </c>
      <c r="F978" t="s">
        <v>273</v>
      </c>
      <c r="G978" s="31" t="b">
        <f>NOT(ISERROR(VLOOKUP(F978,'SE Ohio Counties'!B$1:B$19,1,FALSE)))</f>
        <v>0</v>
      </c>
      <c r="H978">
        <v>50</v>
      </c>
      <c r="J978" t="s">
        <v>1232</v>
      </c>
      <c r="K978" s="9" t="s">
        <v>1075</v>
      </c>
      <c r="L978" t="str">
        <f t="shared" si="15"/>
        <v/>
      </c>
      <c r="N978">
        <v>380139</v>
      </c>
    </row>
    <row r="979" spans="1:14" x14ac:dyDescent="0.35">
      <c r="A979" t="s">
        <v>20</v>
      </c>
      <c r="B979">
        <v>2003</v>
      </c>
      <c r="C979" t="s">
        <v>3491</v>
      </c>
      <c r="D979" t="s">
        <v>1384</v>
      </c>
      <c r="E979" t="s">
        <v>1266</v>
      </c>
      <c r="F979" t="s">
        <v>273</v>
      </c>
      <c r="G979" s="31" t="b">
        <f>NOT(ISERROR(VLOOKUP(F979,'SE Ohio Counties'!B$1:B$19,1,FALSE)))</f>
        <v>0</v>
      </c>
      <c r="H979">
        <v>40</v>
      </c>
      <c r="J979" t="s">
        <v>1087</v>
      </c>
      <c r="K979" s="9" t="s">
        <v>1075</v>
      </c>
      <c r="L979" t="str">
        <f t="shared" si="15"/>
        <v/>
      </c>
      <c r="N979">
        <v>372617</v>
      </c>
    </row>
    <row r="980" spans="1:14" x14ac:dyDescent="0.35">
      <c r="A980" t="s">
        <v>20</v>
      </c>
      <c r="B980">
        <v>2002</v>
      </c>
      <c r="C980" t="s">
        <v>3492</v>
      </c>
      <c r="D980" t="s">
        <v>1471</v>
      </c>
      <c r="E980" t="s">
        <v>1266</v>
      </c>
      <c r="F980" t="s">
        <v>273</v>
      </c>
      <c r="G980" s="31" t="b">
        <f>NOT(ISERROR(VLOOKUP(F980,'SE Ohio Counties'!B$1:B$19,1,FALSE)))</f>
        <v>0</v>
      </c>
      <c r="H980">
        <v>60</v>
      </c>
      <c r="J980" t="s">
        <v>1087</v>
      </c>
      <c r="K980" s="9" t="s">
        <v>1075</v>
      </c>
      <c r="L980" t="str">
        <f t="shared" si="15"/>
        <v/>
      </c>
      <c r="N980">
        <v>389836</v>
      </c>
    </row>
    <row r="981" spans="1:14" x14ac:dyDescent="0.35">
      <c r="A981" t="s">
        <v>20</v>
      </c>
      <c r="B981">
        <v>2000</v>
      </c>
      <c r="C981" t="s">
        <v>3493</v>
      </c>
      <c r="D981" t="s">
        <v>1575</v>
      </c>
      <c r="E981" t="s">
        <v>1266</v>
      </c>
      <c r="F981" t="s">
        <v>273</v>
      </c>
      <c r="G981" s="31" t="b">
        <f>NOT(ISERROR(VLOOKUP(F981,'SE Ohio Counties'!B$1:B$19,1,FALSE)))</f>
        <v>0</v>
      </c>
      <c r="H981">
        <v>59</v>
      </c>
      <c r="J981" t="s">
        <v>1559</v>
      </c>
      <c r="K981" s="9" t="s">
        <v>1075</v>
      </c>
      <c r="L981" t="str">
        <f t="shared" si="15"/>
        <v/>
      </c>
      <c r="N981">
        <v>359413</v>
      </c>
    </row>
    <row r="982" spans="1:14" x14ac:dyDescent="0.35">
      <c r="A982" t="s">
        <v>20</v>
      </c>
      <c r="B982">
        <v>1999</v>
      </c>
      <c r="C982" t="s">
        <v>3494</v>
      </c>
      <c r="D982" t="s">
        <v>1654</v>
      </c>
      <c r="E982" t="s">
        <v>1100</v>
      </c>
      <c r="F982" t="s">
        <v>273</v>
      </c>
      <c r="G982" s="31" t="b">
        <f>NOT(ISERROR(VLOOKUP(F982,'SE Ohio Counties'!B$1:B$19,1,FALSE)))</f>
        <v>0</v>
      </c>
      <c r="H982">
        <v>24</v>
      </c>
      <c r="J982" t="s">
        <v>1086</v>
      </c>
      <c r="K982" s="9" t="s">
        <v>1314</v>
      </c>
      <c r="L982" t="str">
        <f t="shared" si="15"/>
        <v/>
      </c>
      <c r="N982">
        <v>34843</v>
      </c>
    </row>
    <row r="983" spans="1:14" x14ac:dyDescent="0.35">
      <c r="A983" t="s">
        <v>20</v>
      </c>
      <c r="B983">
        <v>1995</v>
      </c>
      <c r="C983" t="s">
        <v>3495</v>
      </c>
      <c r="D983" t="s">
        <v>1928</v>
      </c>
      <c r="E983" t="s">
        <v>1929</v>
      </c>
      <c r="F983" t="s">
        <v>273</v>
      </c>
      <c r="G983" s="31" t="b">
        <f>NOT(ISERROR(VLOOKUP(F983,'SE Ohio Counties'!B$1:B$19,1,FALSE)))</f>
        <v>0</v>
      </c>
      <c r="H983">
        <v>17</v>
      </c>
      <c r="J983" t="s">
        <v>1086</v>
      </c>
      <c r="K983" s="9" t="s">
        <v>1072</v>
      </c>
      <c r="L983" t="str">
        <f t="shared" si="15"/>
        <v/>
      </c>
      <c r="N983">
        <v>24537</v>
      </c>
    </row>
    <row r="984" spans="1:14" x14ac:dyDescent="0.35">
      <c r="A984" t="s">
        <v>20</v>
      </c>
      <c r="B984">
        <v>1992</v>
      </c>
      <c r="C984" t="s">
        <v>3496</v>
      </c>
      <c r="D984" t="s">
        <v>2137</v>
      </c>
      <c r="E984" t="s">
        <v>1929</v>
      </c>
      <c r="F984" t="s">
        <v>273</v>
      </c>
      <c r="G984" s="31" t="b">
        <f>NOT(ISERROR(VLOOKUP(F984,'SE Ohio Counties'!B$1:B$19,1,FALSE)))</f>
        <v>0</v>
      </c>
      <c r="H984">
        <v>56</v>
      </c>
      <c r="K984" s="9" t="s">
        <v>1075</v>
      </c>
      <c r="L984" t="str">
        <f t="shared" si="15"/>
        <v/>
      </c>
      <c r="N984">
        <v>221642</v>
      </c>
    </row>
    <row r="985" spans="1:14" x14ac:dyDescent="0.35">
      <c r="A985" t="s">
        <v>20</v>
      </c>
      <c r="B985">
        <v>2006</v>
      </c>
      <c r="C985" t="s">
        <v>3497</v>
      </c>
      <c r="D985" t="s">
        <v>1084</v>
      </c>
      <c r="E985" t="s">
        <v>34</v>
      </c>
      <c r="F985" t="s">
        <v>35</v>
      </c>
      <c r="G985" s="31" t="b">
        <f>NOT(ISERROR(VLOOKUP(F985,'SE Ohio Counties'!B$1:B$19,1,FALSE)))</f>
        <v>0</v>
      </c>
      <c r="H985">
        <v>35</v>
      </c>
      <c r="J985" t="s">
        <v>1087</v>
      </c>
      <c r="K985" s="9" t="s">
        <v>1085</v>
      </c>
      <c r="L985" t="str">
        <f t="shared" si="15"/>
        <v/>
      </c>
      <c r="N985">
        <v>577104</v>
      </c>
    </row>
    <row r="986" spans="1:14" x14ac:dyDescent="0.35">
      <c r="A986" t="s">
        <v>20</v>
      </c>
      <c r="B986">
        <v>2006</v>
      </c>
      <c r="C986" t="s">
        <v>3498</v>
      </c>
      <c r="D986" t="s">
        <v>1107</v>
      </c>
      <c r="E986" t="s">
        <v>34</v>
      </c>
      <c r="F986" t="s">
        <v>35</v>
      </c>
      <c r="G986" s="31" t="b">
        <f>NOT(ISERROR(VLOOKUP(F986,'SE Ohio Counties'!B$1:B$19,1,FALSE)))</f>
        <v>0</v>
      </c>
      <c r="H986">
        <v>150</v>
      </c>
      <c r="J986" t="s">
        <v>2</v>
      </c>
      <c r="K986" s="9" t="s">
        <v>1108</v>
      </c>
      <c r="L986" t="str">
        <f t="shared" si="15"/>
        <v/>
      </c>
      <c r="N986">
        <v>1000000</v>
      </c>
    </row>
    <row r="987" spans="1:14" x14ac:dyDescent="0.35">
      <c r="A987" t="s">
        <v>20</v>
      </c>
      <c r="B987">
        <v>2006</v>
      </c>
      <c r="C987" t="s">
        <v>3499</v>
      </c>
      <c r="D987" t="s">
        <v>1111</v>
      </c>
      <c r="E987" t="s">
        <v>34</v>
      </c>
      <c r="F987" t="s">
        <v>35</v>
      </c>
      <c r="G987" s="31" t="b">
        <f>NOT(ISERROR(VLOOKUP(F987,'SE Ohio Counties'!B$1:B$19,1,FALSE)))</f>
        <v>0</v>
      </c>
      <c r="H987">
        <v>211</v>
      </c>
      <c r="J987" t="s">
        <v>18</v>
      </c>
      <c r="K987" s="9" t="s">
        <v>1072</v>
      </c>
      <c r="L987" t="str">
        <f t="shared" si="15"/>
        <v/>
      </c>
      <c r="N987">
        <v>1000000</v>
      </c>
    </row>
    <row r="988" spans="1:14" x14ac:dyDescent="0.35">
      <c r="A988" t="s">
        <v>20</v>
      </c>
      <c r="B988">
        <v>2006</v>
      </c>
      <c r="C988" t="s">
        <v>3500</v>
      </c>
      <c r="D988" t="s">
        <v>1127</v>
      </c>
      <c r="E988" t="s">
        <v>34</v>
      </c>
      <c r="F988" t="s">
        <v>35</v>
      </c>
      <c r="G988" s="31" t="b">
        <f>NOT(ISERROR(VLOOKUP(F988,'SE Ohio Counties'!B$1:B$19,1,FALSE)))</f>
        <v>0</v>
      </c>
      <c r="H988">
        <v>80</v>
      </c>
      <c r="J988" t="s">
        <v>787</v>
      </c>
      <c r="K988" s="9" t="s">
        <v>1075</v>
      </c>
      <c r="L988" t="str">
        <f t="shared" si="15"/>
        <v/>
      </c>
      <c r="N988">
        <v>783568</v>
      </c>
    </row>
    <row r="989" spans="1:14" x14ac:dyDescent="0.35">
      <c r="A989" t="s">
        <v>20</v>
      </c>
      <c r="B989">
        <v>2005</v>
      </c>
      <c r="C989" t="s">
        <v>3501</v>
      </c>
      <c r="D989" t="s">
        <v>1151</v>
      </c>
      <c r="E989" t="s">
        <v>34</v>
      </c>
      <c r="F989" t="s">
        <v>35</v>
      </c>
      <c r="G989" s="31" t="b">
        <f>NOT(ISERROR(VLOOKUP(F989,'SE Ohio Counties'!B$1:B$19,1,FALSE)))</f>
        <v>0</v>
      </c>
      <c r="H989">
        <v>46</v>
      </c>
      <c r="J989" t="s">
        <v>2</v>
      </c>
      <c r="K989" s="9" t="s">
        <v>1072</v>
      </c>
      <c r="L989" t="str">
        <f t="shared" ref="L989:L1052" si="16">IF(LEFT(TRIM(K989),3)="New","New Construction",IF(LEFT(TRIM(K989),6)="Preser","Preserved Affordability",IF(LEFT(TRIM(K989),4)="Serv","Service Enhanced","")))</f>
        <v/>
      </c>
      <c r="N989">
        <v>371559</v>
      </c>
    </row>
    <row r="990" spans="1:14" x14ac:dyDescent="0.35">
      <c r="A990" t="s">
        <v>20</v>
      </c>
      <c r="B990">
        <v>2005</v>
      </c>
      <c r="C990" t="s">
        <v>3502</v>
      </c>
      <c r="D990" t="s">
        <v>1162</v>
      </c>
      <c r="E990" t="s">
        <v>34</v>
      </c>
      <c r="F990" t="s">
        <v>35</v>
      </c>
      <c r="G990" s="31" t="b">
        <f>NOT(ISERROR(VLOOKUP(F990,'SE Ohio Counties'!B$1:B$19,1,FALSE)))</f>
        <v>0</v>
      </c>
      <c r="H990">
        <v>48</v>
      </c>
      <c r="J990" t="s">
        <v>18</v>
      </c>
      <c r="K990" s="9" t="s">
        <v>1075</v>
      </c>
      <c r="L990" t="str">
        <f t="shared" si="16"/>
        <v/>
      </c>
      <c r="N990">
        <v>399871</v>
      </c>
    </row>
    <row r="991" spans="1:14" x14ac:dyDescent="0.35">
      <c r="A991" t="s">
        <v>20</v>
      </c>
      <c r="B991">
        <v>2005</v>
      </c>
      <c r="C991" t="s">
        <v>3503</v>
      </c>
      <c r="D991" t="s">
        <v>1191</v>
      </c>
      <c r="E991" t="s">
        <v>34</v>
      </c>
      <c r="F991" t="s">
        <v>35</v>
      </c>
      <c r="G991" s="31" t="b">
        <f>NOT(ISERROR(VLOOKUP(F991,'SE Ohio Counties'!B$1:B$19,1,FALSE)))</f>
        <v>0</v>
      </c>
      <c r="H991">
        <v>150</v>
      </c>
      <c r="J991" t="s">
        <v>2</v>
      </c>
      <c r="K991" s="9" t="s">
        <v>1108</v>
      </c>
      <c r="L991" t="str">
        <f t="shared" si="16"/>
        <v/>
      </c>
      <c r="N991">
        <v>1000000</v>
      </c>
    </row>
    <row r="992" spans="1:14" x14ac:dyDescent="0.35">
      <c r="A992" t="s">
        <v>20</v>
      </c>
      <c r="B992">
        <v>2005</v>
      </c>
      <c r="C992" t="s">
        <v>3504</v>
      </c>
      <c r="D992" t="s">
        <v>1210</v>
      </c>
      <c r="E992" t="s">
        <v>1211</v>
      </c>
      <c r="F992" t="s">
        <v>35</v>
      </c>
      <c r="G992" s="31" t="b">
        <f>NOT(ISERROR(VLOOKUP(F992,'SE Ohio Counties'!B$1:B$19,1,FALSE)))</f>
        <v>0</v>
      </c>
      <c r="H992">
        <v>158</v>
      </c>
      <c r="J992" t="s">
        <v>2</v>
      </c>
      <c r="K992" s="9" t="s">
        <v>1072</v>
      </c>
      <c r="L992" t="str">
        <f t="shared" si="16"/>
        <v/>
      </c>
      <c r="N992">
        <v>558800</v>
      </c>
    </row>
    <row r="993" spans="1:14" x14ac:dyDescent="0.35">
      <c r="A993" t="s">
        <v>20</v>
      </c>
      <c r="B993">
        <v>2005</v>
      </c>
      <c r="C993" t="s">
        <v>3505</v>
      </c>
      <c r="D993" t="s">
        <v>1219</v>
      </c>
      <c r="E993" t="s">
        <v>1220</v>
      </c>
      <c r="F993" t="s">
        <v>35</v>
      </c>
      <c r="G993" s="31" t="b">
        <f>NOT(ISERROR(VLOOKUP(F993,'SE Ohio Counties'!B$1:B$19,1,FALSE)))</f>
        <v>0</v>
      </c>
      <c r="H993">
        <v>30</v>
      </c>
      <c r="J993" t="s">
        <v>18</v>
      </c>
      <c r="K993" s="9" t="s">
        <v>1075</v>
      </c>
      <c r="L993" t="str">
        <f t="shared" si="16"/>
        <v/>
      </c>
      <c r="N993">
        <v>225809</v>
      </c>
    </row>
    <row r="994" spans="1:14" x14ac:dyDescent="0.35">
      <c r="A994" t="s">
        <v>20</v>
      </c>
      <c r="B994">
        <v>2004</v>
      </c>
      <c r="C994" t="s">
        <v>3506</v>
      </c>
      <c r="D994" t="s">
        <v>1228</v>
      </c>
      <c r="E994" t="s">
        <v>34</v>
      </c>
      <c r="F994" t="s">
        <v>35</v>
      </c>
      <c r="G994" s="31" t="b">
        <f>NOT(ISERROR(VLOOKUP(F994,'SE Ohio Counties'!B$1:B$19,1,FALSE)))</f>
        <v>0</v>
      </c>
      <c r="H994">
        <v>206</v>
      </c>
      <c r="J994" t="s">
        <v>1087</v>
      </c>
      <c r="K994" s="9" t="s">
        <v>1229</v>
      </c>
      <c r="L994" t="str">
        <f t="shared" si="16"/>
        <v/>
      </c>
      <c r="N994">
        <v>317039</v>
      </c>
    </row>
    <row r="995" spans="1:14" x14ac:dyDescent="0.35">
      <c r="A995" t="s">
        <v>20</v>
      </c>
      <c r="B995">
        <v>2004</v>
      </c>
      <c r="C995" t="s">
        <v>3507</v>
      </c>
      <c r="D995" t="s">
        <v>1233</v>
      </c>
      <c r="E995" t="s">
        <v>34</v>
      </c>
      <c r="F995" t="s">
        <v>35</v>
      </c>
      <c r="G995" s="31" t="b">
        <f>NOT(ISERROR(VLOOKUP(F995,'SE Ohio Counties'!B$1:B$19,1,FALSE)))</f>
        <v>0</v>
      </c>
      <c r="H995">
        <v>35</v>
      </c>
      <c r="J995" t="s">
        <v>787</v>
      </c>
      <c r="K995" s="9" t="s">
        <v>1075</v>
      </c>
      <c r="L995" t="str">
        <f t="shared" si="16"/>
        <v/>
      </c>
      <c r="N995">
        <v>204935</v>
      </c>
    </row>
    <row r="996" spans="1:14" x14ac:dyDescent="0.35">
      <c r="A996" t="s">
        <v>20</v>
      </c>
      <c r="B996">
        <v>2004</v>
      </c>
      <c r="C996" t="s">
        <v>3508</v>
      </c>
      <c r="D996" t="s">
        <v>1235</v>
      </c>
      <c r="E996" t="s">
        <v>34</v>
      </c>
      <c r="F996" t="s">
        <v>35</v>
      </c>
      <c r="G996" s="31" t="b">
        <f>NOT(ISERROR(VLOOKUP(F996,'SE Ohio Counties'!B$1:B$19,1,FALSE)))</f>
        <v>0</v>
      </c>
      <c r="H996">
        <v>100</v>
      </c>
      <c r="J996" t="s">
        <v>787</v>
      </c>
      <c r="K996" s="9" t="s">
        <v>1075</v>
      </c>
      <c r="L996" t="str">
        <f t="shared" si="16"/>
        <v/>
      </c>
      <c r="N996">
        <v>796980.70799999998</v>
      </c>
    </row>
    <row r="997" spans="1:14" x14ac:dyDescent="0.35">
      <c r="A997" t="s">
        <v>20</v>
      </c>
      <c r="B997">
        <v>2004</v>
      </c>
      <c r="C997" t="s">
        <v>3509</v>
      </c>
      <c r="D997" t="s">
        <v>1242</v>
      </c>
      <c r="E997" t="s">
        <v>34</v>
      </c>
      <c r="F997" t="s">
        <v>35</v>
      </c>
      <c r="G997" s="31" t="b">
        <f>NOT(ISERROR(VLOOKUP(F997,'SE Ohio Counties'!B$1:B$19,1,FALSE)))</f>
        <v>0</v>
      </c>
      <c r="H997">
        <v>331</v>
      </c>
      <c r="J997" t="s">
        <v>1087</v>
      </c>
      <c r="K997" s="9" t="s">
        <v>1229</v>
      </c>
      <c r="L997" t="str">
        <f t="shared" si="16"/>
        <v/>
      </c>
      <c r="N997">
        <v>888567</v>
      </c>
    </row>
    <row r="998" spans="1:14" x14ac:dyDescent="0.35">
      <c r="A998" t="s">
        <v>20</v>
      </c>
      <c r="B998">
        <v>2004</v>
      </c>
      <c r="C998" t="s">
        <v>3510</v>
      </c>
      <c r="D998" t="s">
        <v>1264</v>
      </c>
      <c r="E998" t="s">
        <v>34</v>
      </c>
      <c r="F998" t="s">
        <v>35</v>
      </c>
      <c r="G998" s="31" t="b">
        <f>NOT(ISERROR(VLOOKUP(F998,'SE Ohio Counties'!B$1:B$19,1,FALSE)))</f>
        <v>0</v>
      </c>
      <c r="H998">
        <v>44</v>
      </c>
      <c r="J998" t="s">
        <v>1224</v>
      </c>
      <c r="K998" s="9" t="s">
        <v>1072</v>
      </c>
      <c r="L998" t="str">
        <f t="shared" si="16"/>
        <v/>
      </c>
      <c r="N998">
        <v>240738</v>
      </c>
    </row>
    <row r="999" spans="1:14" x14ac:dyDescent="0.35">
      <c r="A999" t="s">
        <v>20</v>
      </c>
      <c r="B999">
        <v>2004</v>
      </c>
      <c r="C999" t="s">
        <v>3511</v>
      </c>
      <c r="D999" t="s">
        <v>1284</v>
      </c>
      <c r="E999" t="s">
        <v>34</v>
      </c>
      <c r="F999" t="s">
        <v>35</v>
      </c>
      <c r="G999" s="31" t="b">
        <f>NOT(ISERROR(VLOOKUP(F999,'SE Ohio Counties'!B$1:B$19,1,FALSE)))</f>
        <v>0</v>
      </c>
      <c r="H999">
        <v>120</v>
      </c>
      <c r="J999" t="s">
        <v>1224</v>
      </c>
      <c r="K999" s="9" t="s">
        <v>1108</v>
      </c>
      <c r="L999" t="str">
        <f t="shared" si="16"/>
        <v/>
      </c>
      <c r="N999">
        <v>1096881</v>
      </c>
    </row>
    <row r="1000" spans="1:14" x14ac:dyDescent="0.35">
      <c r="A1000" t="s">
        <v>20</v>
      </c>
      <c r="B1000">
        <v>2004</v>
      </c>
      <c r="C1000" t="s">
        <v>3512</v>
      </c>
      <c r="D1000" t="s">
        <v>1286</v>
      </c>
      <c r="E1000" t="s">
        <v>34</v>
      </c>
      <c r="F1000" t="s">
        <v>35</v>
      </c>
      <c r="G1000" s="31" t="b">
        <f>NOT(ISERROR(VLOOKUP(F1000,'SE Ohio Counties'!B$1:B$19,1,FALSE)))</f>
        <v>0</v>
      </c>
      <c r="H1000">
        <v>312</v>
      </c>
      <c r="J1000" t="s">
        <v>1087</v>
      </c>
      <c r="K1000" s="9" t="s">
        <v>1229</v>
      </c>
      <c r="L1000" t="str">
        <f t="shared" si="16"/>
        <v/>
      </c>
      <c r="N1000">
        <v>403914</v>
      </c>
    </row>
    <row r="1001" spans="1:14" x14ac:dyDescent="0.35">
      <c r="A1001" t="s">
        <v>20</v>
      </c>
      <c r="B1001">
        <v>2004</v>
      </c>
      <c r="C1001" t="s">
        <v>3513</v>
      </c>
      <c r="D1001" t="s">
        <v>1302</v>
      </c>
      <c r="E1001" t="s">
        <v>34</v>
      </c>
      <c r="F1001" t="s">
        <v>35</v>
      </c>
      <c r="G1001" s="31" t="b">
        <f>NOT(ISERROR(VLOOKUP(F1001,'SE Ohio Counties'!B$1:B$19,1,FALSE)))</f>
        <v>0</v>
      </c>
      <c r="H1001">
        <v>111</v>
      </c>
      <c r="J1001" t="s">
        <v>1224</v>
      </c>
      <c r="K1001" s="9" t="s">
        <v>1108</v>
      </c>
      <c r="L1001" t="str">
        <f t="shared" si="16"/>
        <v/>
      </c>
      <c r="N1001">
        <v>962183</v>
      </c>
    </row>
    <row r="1002" spans="1:14" x14ac:dyDescent="0.35">
      <c r="A1002" t="s">
        <v>20</v>
      </c>
      <c r="B1002">
        <v>2004</v>
      </c>
      <c r="C1002" t="s">
        <v>3514</v>
      </c>
      <c r="D1002" t="s">
        <v>1313</v>
      </c>
      <c r="E1002" t="s">
        <v>34</v>
      </c>
      <c r="F1002" t="s">
        <v>35</v>
      </c>
      <c r="G1002" s="31" t="b">
        <f>NOT(ISERROR(VLOOKUP(F1002,'SE Ohio Counties'!B$1:B$19,1,FALSE)))</f>
        <v>0</v>
      </c>
      <c r="H1002">
        <v>1100</v>
      </c>
      <c r="J1002" t="s">
        <v>1087</v>
      </c>
      <c r="K1002" s="9" t="s">
        <v>1314</v>
      </c>
      <c r="L1002" t="str">
        <f t="shared" si="16"/>
        <v/>
      </c>
      <c r="N1002">
        <v>478836</v>
      </c>
    </row>
    <row r="1003" spans="1:14" x14ac:dyDescent="0.35">
      <c r="A1003" t="s">
        <v>20</v>
      </c>
      <c r="B1003">
        <v>2003</v>
      </c>
      <c r="C1003" t="s">
        <v>3515</v>
      </c>
      <c r="D1003" t="s">
        <v>1348</v>
      </c>
      <c r="E1003" t="s">
        <v>34</v>
      </c>
      <c r="F1003" t="s">
        <v>35</v>
      </c>
      <c r="G1003" s="31" t="b">
        <f>NOT(ISERROR(VLOOKUP(F1003,'SE Ohio Counties'!B$1:B$19,1,FALSE)))</f>
        <v>0</v>
      </c>
      <c r="H1003">
        <v>32</v>
      </c>
      <c r="J1003" t="s">
        <v>1224</v>
      </c>
      <c r="K1003" s="9" t="s">
        <v>1075</v>
      </c>
      <c r="L1003" t="str">
        <f t="shared" si="16"/>
        <v/>
      </c>
      <c r="N1003">
        <v>476977</v>
      </c>
    </row>
    <row r="1004" spans="1:14" x14ac:dyDescent="0.35">
      <c r="A1004" t="s">
        <v>20</v>
      </c>
      <c r="B1004">
        <v>2003</v>
      </c>
      <c r="C1004" t="s">
        <v>3516</v>
      </c>
      <c r="D1004" t="s">
        <v>1351</v>
      </c>
      <c r="E1004" t="s">
        <v>34</v>
      </c>
      <c r="F1004" t="s">
        <v>35</v>
      </c>
      <c r="G1004" s="31" t="b">
        <f>NOT(ISERROR(VLOOKUP(F1004,'SE Ohio Counties'!B$1:B$19,1,FALSE)))</f>
        <v>0</v>
      </c>
      <c r="H1004">
        <v>24</v>
      </c>
      <c r="J1004" t="s">
        <v>1224</v>
      </c>
      <c r="K1004" s="9" t="s">
        <v>1085</v>
      </c>
      <c r="L1004" t="str">
        <f t="shared" si="16"/>
        <v/>
      </c>
      <c r="N1004">
        <v>357322</v>
      </c>
    </row>
    <row r="1005" spans="1:14" x14ac:dyDescent="0.35">
      <c r="A1005" t="s">
        <v>20</v>
      </c>
      <c r="B1005">
        <v>2003</v>
      </c>
      <c r="C1005" t="s">
        <v>3517</v>
      </c>
      <c r="D1005" t="s">
        <v>1354</v>
      </c>
      <c r="E1005" t="s">
        <v>34</v>
      </c>
      <c r="F1005" t="s">
        <v>35</v>
      </c>
      <c r="G1005" s="31" t="b">
        <f>NOT(ISERROR(VLOOKUP(F1005,'SE Ohio Counties'!B$1:B$19,1,FALSE)))</f>
        <v>0</v>
      </c>
      <c r="H1005">
        <v>101</v>
      </c>
      <c r="J1005" t="s">
        <v>1224</v>
      </c>
      <c r="K1005" s="9" t="s">
        <v>1108</v>
      </c>
      <c r="L1005" t="str">
        <f t="shared" si="16"/>
        <v/>
      </c>
      <c r="N1005">
        <v>671136</v>
      </c>
    </row>
    <row r="1006" spans="1:14" x14ac:dyDescent="0.35">
      <c r="A1006" t="s">
        <v>20</v>
      </c>
      <c r="B1006">
        <v>2003</v>
      </c>
      <c r="C1006" t="s">
        <v>3518</v>
      </c>
      <c r="D1006" t="s">
        <v>1359</v>
      </c>
      <c r="E1006" t="s">
        <v>34</v>
      </c>
      <c r="F1006" t="s">
        <v>35</v>
      </c>
      <c r="G1006" s="31" t="b">
        <f>NOT(ISERROR(VLOOKUP(F1006,'SE Ohio Counties'!B$1:B$19,1,FALSE)))</f>
        <v>0</v>
      </c>
      <c r="H1006">
        <v>80</v>
      </c>
      <c r="J1006" t="s">
        <v>1232</v>
      </c>
      <c r="K1006" s="9" t="s">
        <v>1226</v>
      </c>
      <c r="L1006" t="str">
        <f t="shared" si="16"/>
        <v/>
      </c>
      <c r="N1006">
        <v>197705</v>
      </c>
    </row>
    <row r="1007" spans="1:14" x14ac:dyDescent="0.35">
      <c r="A1007" t="s">
        <v>20</v>
      </c>
      <c r="B1007">
        <v>2003</v>
      </c>
      <c r="C1007" t="s">
        <v>3519</v>
      </c>
      <c r="D1007" t="s">
        <v>1370</v>
      </c>
      <c r="E1007" t="s">
        <v>34</v>
      </c>
      <c r="F1007" t="s">
        <v>35</v>
      </c>
      <c r="G1007" s="31" t="b">
        <f>NOT(ISERROR(VLOOKUP(F1007,'SE Ohio Counties'!B$1:B$19,1,FALSE)))</f>
        <v>0</v>
      </c>
      <c r="H1007">
        <v>112</v>
      </c>
      <c r="J1007" t="s">
        <v>1224</v>
      </c>
      <c r="K1007" s="9" t="s">
        <v>1108</v>
      </c>
      <c r="L1007" t="str">
        <f t="shared" si="16"/>
        <v/>
      </c>
      <c r="N1007">
        <v>665701</v>
      </c>
    </row>
    <row r="1008" spans="1:14" x14ac:dyDescent="0.35">
      <c r="A1008" t="s">
        <v>20</v>
      </c>
      <c r="B1008">
        <v>2002</v>
      </c>
      <c r="C1008" t="s">
        <v>3520</v>
      </c>
      <c r="D1008" t="s">
        <v>1385</v>
      </c>
      <c r="E1008" t="s">
        <v>34</v>
      </c>
      <c r="F1008" t="s">
        <v>35</v>
      </c>
      <c r="G1008" s="31" t="b">
        <f>NOT(ISERROR(VLOOKUP(F1008,'SE Ohio Counties'!B$1:B$19,1,FALSE)))</f>
        <v>0</v>
      </c>
      <c r="H1008">
        <v>112</v>
      </c>
      <c r="J1008" t="s">
        <v>1386</v>
      </c>
      <c r="K1008" s="9" t="s">
        <v>1229</v>
      </c>
      <c r="L1008" t="str">
        <f t="shared" si="16"/>
        <v/>
      </c>
      <c r="N1008">
        <v>134693</v>
      </c>
    </row>
    <row r="1009" spans="1:14" x14ac:dyDescent="0.35">
      <c r="A1009" t="s">
        <v>20</v>
      </c>
      <c r="B1009">
        <v>2002</v>
      </c>
      <c r="C1009" t="s">
        <v>3521</v>
      </c>
      <c r="D1009" t="s">
        <v>1393</v>
      </c>
      <c r="E1009" t="s">
        <v>34</v>
      </c>
      <c r="F1009" t="s">
        <v>35</v>
      </c>
      <c r="G1009" s="31" t="b">
        <f>NOT(ISERROR(VLOOKUP(F1009,'SE Ohio Counties'!B$1:B$19,1,FALSE)))</f>
        <v>0</v>
      </c>
      <c r="H1009">
        <v>200</v>
      </c>
      <c r="K1009" s="9"/>
      <c r="L1009" t="str">
        <f t="shared" si="16"/>
        <v/>
      </c>
      <c r="N1009">
        <v>343610</v>
      </c>
    </row>
    <row r="1010" spans="1:14" x14ac:dyDescent="0.35">
      <c r="A1010" t="s">
        <v>20</v>
      </c>
      <c r="B1010">
        <v>2002</v>
      </c>
      <c r="C1010" t="s">
        <v>3522</v>
      </c>
      <c r="D1010" t="s">
        <v>1407</v>
      </c>
      <c r="E1010" t="s">
        <v>34</v>
      </c>
      <c r="F1010" t="s">
        <v>35</v>
      </c>
      <c r="G1010" s="31" t="b">
        <f>NOT(ISERROR(VLOOKUP(F1010,'SE Ohio Counties'!B$1:B$19,1,FALSE)))</f>
        <v>0</v>
      </c>
      <c r="H1010">
        <v>50</v>
      </c>
      <c r="J1010" t="s">
        <v>1224</v>
      </c>
      <c r="K1010" s="9" t="s">
        <v>1075</v>
      </c>
      <c r="L1010" t="str">
        <f t="shared" si="16"/>
        <v/>
      </c>
      <c r="N1010">
        <v>384247</v>
      </c>
    </row>
    <row r="1011" spans="1:14" x14ac:dyDescent="0.35">
      <c r="A1011" t="s">
        <v>20</v>
      </c>
      <c r="B1011">
        <v>2002</v>
      </c>
      <c r="C1011" t="s">
        <v>3523</v>
      </c>
      <c r="D1011" t="s">
        <v>1408</v>
      </c>
      <c r="E1011" t="s">
        <v>34</v>
      </c>
      <c r="F1011" t="s">
        <v>35</v>
      </c>
      <c r="G1011" s="31" t="b">
        <f>NOT(ISERROR(VLOOKUP(F1011,'SE Ohio Counties'!B$1:B$19,1,FALSE)))</f>
        <v>0</v>
      </c>
      <c r="H1011">
        <v>50</v>
      </c>
      <c r="J1011" t="s">
        <v>1386</v>
      </c>
      <c r="K1011" s="9" t="s">
        <v>1229</v>
      </c>
      <c r="L1011" t="str">
        <f t="shared" si="16"/>
        <v/>
      </c>
      <c r="N1011">
        <v>57079</v>
      </c>
    </row>
    <row r="1012" spans="1:14" x14ac:dyDescent="0.35">
      <c r="A1012" t="s">
        <v>20</v>
      </c>
      <c r="B1012">
        <v>2002</v>
      </c>
      <c r="C1012" t="s">
        <v>3524</v>
      </c>
      <c r="D1012" t="s">
        <v>1417</v>
      </c>
      <c r="E1012" t="s">
        <v>34</v>
      </c>
      <c r="F1012" t="s">
        <v>35</v>
      </c>
      <c r="G1012" s="31" t="b">
        <f>NOT(ISERROR(VLOOKUP(F1012,'SE Ohio Counties'!B$1:B$19,1,FALSE)))</f>
        <v>0</v>
      </c>
      <c r="H1012">
        <v>38</v>
      </c>
      <c r="J1012" t="s">
        <v>1224</v>
      </c>
      <c r="K1012" s="9" t="s">
        <v>1072</v>
      </c>
      <c r="L1012" t="str">
        <f t="shared" si="16"/>
        <v/>
      </c>
      <c r="N1012">
        <v>134736</v>
      </c>
    </row>
    <row r="1013" spans="1:14" x14ac:dyDescent="0.35">
      <c r="A1013" t="s">
        <v>20</v>
      </c>
      <c r="B1013">
        <v>2002</v>
      </c>
      <c r="C1013" t="s">
        <v>3525</v>
      </c>
      <c r="D1013" t="s">
        <v>1422</v>
      </c>
      <c r="E1013" t="s">
        <v>34</v>
      </c>
      <c r="F1013" t="s">
        <v>35</v>
      </c>
      <c r="G1013" s="31" t="b">
        <f>NOT(ISERROR(VLOOKUP(F1013,'SE Ohio Counties'!B$1:B$19,1,FALSE)))</f>
        <v>0</v>
      </c>
      <c r="H1013">
        <v>32</v>
      </c>
      <c r="J1013" t="s">
        <v>1224</v>
      </c>
      <c r="K1013" s="9" t="s">
        <v>1075</v>
      </c>
      <c r="L1013" t="str">
        <f t="shared" si="16"/>
        <v/>
      </c>
      <c r="N1013">
        <v>419313</v>
      </c>
    </row>
    <row r="1014" spans="1:14" x14ac:dyDescent="0.35">
      <c r="A1014" t="s">
        <v>20</v>
      </c>
      <c r="B1014">
        <v>2002</v>
      </c>
      <c r="C1014" t="s">
        <v>3526</v>
      </c>
      <c r="D1014" t="s">
        <v>1432</v>
      </c>
      <c r="E1014" t="s">
        <v>34</v>
      </c>
      <c r="F1014" t="s">
        <v>35</v>
      </c>
      <c r="G1014" s="31" t="b">
        <f>NOT(ISERROR(VLOOKUP(F1014,'SE Ohio Counties'!B$1:B$19,1,FALSE)))</f>
        <v>0</v>
      </c>
      <c r="H1014">
        <v>100</v>
      </c>
      <c r="J1014" t="s">
        <v>1232</v>
      </c>
      <c r="K1014" s="9" t="s">
        <v>1075</v>
      </c>
      <c r="L1014" t="str">
        <f t="shared" si="16"/>
        <v/>
      </c>
      <c r="N1014">
        <v>347367</v>
      </c>
    </row>
    <row r="1015" spans="1:14" x14ac:dyDescent="0.35">
      <c r="A1015" t="s">
        <v>20</v>
      </c>
      <c r="B1015">
        <v>2002</v>
      </c>
      <c r="C1015" t="s">
        <v>3527</v>
      </c>
      <c r="D1015" t="s">
        <v>1458</v>
      </c>
      <c r="E1015" t="s">
        <v>34</v>
      </c>
      <c r="F1015" t="s">
        <v>35</v>
      </c>
      <c r="G1015" s="31" t="b">
        <f>NOT(ISERROR(VLOOKUP(F1015,'SE Ohio Counties'!B$1:B$19,1,FALSE)))</f>
        <v>0</v>
      </c>
      <c r="H1015">
        <v>50</v>
      </c>
      <c r="J1015" t="s">
        <v>1386</v>
      </c>
      <c r="K1015" s="9" t="s">
        <v>1229</v>
      </c>
      <c r="L1015" t="str">
        <f t="shared" si="16"/>
        <v/>
      </c>
      <c r="N1015">
        <v>60990</v>
      </c>
    </row>
    <row r="1016" spans="1:14" x14ac:dyDescent="0.35">
      <c r="A1016" t="s">
        <v>20</v>
      </c>
      <c r="B1016">
        <v>2002</v>
      </c>
      <c r="C1016" t="s">
        <v>3528</v>
      </c>
      <c r="D1016" t="s">
        <v>1474</v>
      </c>
      <c r="E1016" t="s">
        <v>34</v>
      </c>
      <c r="F1016" t="s">
        <v>35</v>
      </c>
      <c r="G1016" s="31" t="b">
        <f>NOT(ISERROR(VLOOKUP(F1016,'SE Ohio Counties'!B$1:B$19,1,FALSE)))</f>
        <v>0</v>
      </c>
      <c r="H1016">
        <v>32</v>
      </c>
      <c r="J1016" t="s">
        <v>1224</v>
      </c>
      <c r="K1016" s="9" t="s">
        <v>1075</v>
      </c>
      <c r="L1016" t="str">
        <f t="shared" si="16"/>
        <v/>
      </c>
      <c r="N1016">
        <v>419313</v>
      </c>
    </row>
    <row r="1017" spans="1:14" x14ac:dyDescent="0.35">
      <c r="A1017" t="s">
        <v>20</v>
      </c>
      <c r="B1017">
        <v>2002</v>
      </c>
      <c r="C1017" t="s">
        <v>3529</v>
      </c>
      <c r="D1017" t="s">
        <v>1490</v>
      </c>
      <c r="E1017" t="s">
        <v>1491</v>
      </c>
      <c r="F1017" t="s">
        <v>35</v>
      </c>
      <c r="G1017" s="31" t="b">
        <f>NOT(ISERROR(VLOOKUP(F1017,'SE Ohio Counties'!B$1:B$19,1,FALSE)))</f>
        <v>0</v>
      </c>
      <c r="H1017">
        <v>75</v>
      </c>
      <c r="J1017" t="s">
        <v>1232</v>
      </c>
      <c r="K1017" s="9" t="s">
        <v>1075</v>
      </c>
      <c r="L1017" t="str">
        <f t="shared" si="16"/>
        <v/>
      </c>
      <c r="N1017">
        <v>389629</v>
      </c>
    </row>
    <row r="1018" spans="1:14" x14ac:dyDescent="0.35">
      <c r="A1018" t="s">
        <v>20</v>
      </c>
      <c r="B1018">
        <v>2001</v>
      </c>
      <c r="C1018" t="s">
        <v>3530</v>
      </c>
      <c r="D1018" t="s">
        <v>1498</v>
      </c>
      <c r="E1018" t="s">
        <v>34</v>
      </c>
      <c r="F1018" t="s">
        <v>35</v>
      </c>
      <c r="G1018" s="31" t="b">
        <f>NOT(ISERROR(VLOOKUP(F1018,'SE Ohio Counties'!B$1:B$19,1,FALSE)))</f>
        <v>0</v>
      </c>
      <c r="H1018">
        <v>384</v>
      </c>
      <c r="K1018" s="9"/>
      <c r="L1018" t="str">
        <f t="shared" si="16"/>
        <v/>
      </c>
      <c r="N1018">
        <v>900000</v>
      </c>
    </row>
    <row r="1019" spans="1:14" x14ac:dyDescent="0.35">
      <c r="A1019" t="s">
        <v>20</v>
      </c>
      <c r="B1019">
        <v>2001</v>
      </c>
      <c r="C1019" t="s">
        <v>3531</v>
      </c>
      <c r="D1019" t="s">
        <v>1502</v>
      </c>
      <c r="E1019" t="s">
        <v>34</v>
      </c>
      <c r="F1019" t="s">
        <v>35</v>
      </c>
      <c r="G1019" s="31" t="b">
        <f>NOT(ISERROR(VLOOKUP(F1019,'SE Ohio Counties'!B$1:B$19,1,FALSE)))</f>
        <v>0</v>
      </c>
      <c r="H1019">
        <v>316</v>
      </c>
      <c r="J1019" t="s">
        <v>1224</v>
      </c>
      <c r="K1019" s="9" t="s">
        <v>1072</v>
      </c>
      <c r="L1019" t="str">
        <f t="shared" si="16"/>
        <v/>
      </c>
      <c r="N1019">
        <v>527306</v>
      </c>
    </row>
    <row r="1020" spans="1:14" x14ac:dyDescent="0.35">
      <c r="A1020" t="s">
        <v>20</v>
      </c>
      <c r="B1020">
        <v>2001</v>
      </c>
      <c r="C1020" t="s">
        <v>3532</v>
      </c>
      <c r="D1020" t="s">
        <v>103</v>
      </c>
      <c r="E1020" t="s">
        <v>34</v>
      </c>
      <c r="F1020" t="s">
        <v>35</v>
      </c>
      <c r="G1020" s="31" t="b">
        <f>NOT(ISERROR(VLOOKUP(F1020,'SE Ohio Counties'!B$1:B$19,1,FALSE)))</f>
        <v>0</v>
      </c>
      <c r="H1020">
        <v>100</v>
      </c>
      <c r="J1020" t="s">
        <v>1224</v>
      </c>
      <c r="K1020" s="9" t="s">
        <v>1075</v>
      </c>
      <c r="L1020" t="str">
        <f t="shared" si="16"/>
        <v/>
      </c>
      <c r="N1020">
        <v>632062</v>
      </c>
    </row>
    <row r="1021" spans="1:14" x14ac:dyDescent="0.35">
      <c r="A1021" t="s">
        <v>20</v>
      </c>
      <c r="B1021">
        <v>2001</v>
      </c>
      <c r="C1021" t="s">
        <v>3533</v>
      </c>
      <c r="D1021" t="s">
        <v>1518</v>
      </c>
      <c r="E1021" t="s">
        <v>34</v>
      </c>
      <c r="F1021" t="s">
        <v>35</v>
      </c>
      <c r="G1021" s="31" t="b">
        <f>NOT(ISERROR(VLOOKUP(F1021,'SE Ohio Counties'!B$1:B$19,1,FALSE)))</f>
        <v>0</v>
      </c>
      <c r="H1021">
        <v>31</v>
      </c>
      <c r="J1021" t="s">
        <v>1224</v>
      </c>
      <c r="K1021" s="9" t="s">
        <v>1075</v>
      </c>
      <c r="L1021" t="str">
        <f t="shared" si="16"/>
        <v/>
      </c>
      <c r="N1021">
        <v>360943</v>
      </c>
    </row>
    <row r="1022" spans="1:14" x14ac:dyDescent="0.35">
      <c r="A1022" t="s">
        <v>20</v>
      </c>
      <c r="B1022">
        <v>2001</v>
      </c>
      <c r="C1022" t="s">
        <v>3534</v>
      </c>
      <c r="D1022" t="s">
        <v>1524</v>
      </c>
      <c r="E1022" t="s">
        <v>34</v>
      </c>
      <c r="F1022" t="s">
        <v>35</v>
      </c>
      <c r="G1022" s="31" t="b">
        <f>NOT(ISERROR(VLOOKUP(F1022,'SE Ohio Counties'!B$1:B$19,1,FALSE)))</f>
        <v>0</v>
      </c>
      <c r="H1022">
        <v>32</v>
      </c>
      <c r="J1022" t="s">
        <v>1224</v>
      </c>
      <c r="K1022" s="9" t="s">
        <v>1075</v>
      </c>
      <c r="L1022" t="str">
        <f t="shared" si="16"/>
        <v/>
      </c>
      <c r="N1022">
        <v>376191</v>
      </c>
    </row>
    <row r="1023" spans="1:14" x14ac:dyDescent="0.35">
      <c r="A1023" t="s">
        <v>20</v>
      </c>
      <c r="B1023">
        <v>2001</v>
      </c>
      <c r="C1023" t="s">
        <v>3535</v>
      </c>
      <c r="D1023" t="s">
        <v>1530</v>
      </c>
      <c r="E1023" t="s">
        <v>34</v>
      </c>
      <c r="F1023" t="s">
        <v>35</v>
      </c>
      <c r="G1023" s="31" t="b">
        <f>NOT(ISERROR(VLOOKUP(F1023,'SE Ohio Counties'!B$1:B$19,1,FALSE)))</f>
        <v>0</v>
      </c>
      <c r="H1023">
        <v>220</v>
      </c>
      <c r="K1023" s="9"/>
      <c r="L1023" t="str">
        <f t="shared" si="16"/>
        <v/>
      </c>
      <c r="N1023">
        <v>627986</v>
      </c>
    </row>
    <row r="1024" spans="1:14" x14ac:dyDescent="0.35">
      <c r="A1024" t="s">
        <v>20</v>
      </c>
      <c r="B1024">
        <v>2001</v>
      </c>
      <c r="C1024" t="s">
        <v>3536</v>
      </c>
      <c r="D1024" t="s">
        <v>1549</v>
      </c>
      <c r="E1024" t="s">
        <v>34</v>
      </c>
      <c r="F1024" t="s">
        <v>35</v>
      </c>
      <c r="G1024" s="31" t="b">
        <f>NOT(ISERROR(VLOOKUP(F1024,'SE Ohio Counties'!B$1:B$19,1,FALSE)))</f>
        <v>0</v>
      </c>
      <c r="H1024">
        <v>75</v>
      </c>
      <c r="K1024" s="9" t="s">
        <v>1226</v>
      </c>
      <c r="L1024" t="str">
        <f t="shared" si="16"/>
        <v/>
      </c>
      <c r="N1024">
        <v>196786.11420000001</v>
      </c>
    </row>
    <row r="1025" spans="1:14" x14ac:dyDescent="0.35">
      <c r="A1025" t="s">
        <v>20</v>
      </c>
      <c r="B1025">
        <v>2001</v>
      </c>
      <c r="C1025" t="s">
        <v>3537</v>
      </c>
      <c r="D1025" t="s">
        <v>1550</v>
      </c>
      <c r="E1025" t="s">
        <v>34</v>
      </c>
      <c r="F1025" t="s">
        <v>35</v>
      </c>
      <c r="G1025" s="31" t="b">
        <f>NOT(ISERROR(VLOOKUP(F1025,'SE Ohio Counties'!B$1:B$19,1,FALSE)))</f>
        <v>0</v>
      </c>
      <c r="H1025">
        <v>176</v>
      </c>
      <c r="J1025" t="s">
        <v>1224</v>
      </c>
      <c r="K1025" s="9" t="s">
        <v>1075</v>
      </c>
      <c r="L1025" t="str">
        <f t="shared" si="16"/>
        <v/>
      </c>
      <c r="N1025">
        <v>931670</v>
      </c>
    </row>
    <row r="1026" spans="1:14" x14ac:dyDescent="0.35">
      <c r="A1026" t="s">
        <v>20</v>
      </c>
      <c r="B1026">
        <v>2000</v>
      </c>
      <c r="C1026" t="s">
        <v>3538</v>
      </c>
      <c r="D1026" t="s">
        <v>1573</v>
      </c>
      <c r="E1026" t="s">
        <v>34</v>
      </c>
      <c r="F1026" t="s">
        <v>35</v>
      </c>
      <c r="G1026" s="31" t="b">
        <f>NOT(ISERROR(VLOOKUP(F1026,'SE Ohio Counties'!B$1:B$19,1,FALSE)))</f>
        <v>0</v>
      </c>
      <c r="H1026">
        <v>228</v>
      </c>
      <c r="K1026" s="9" t="s">
        <v>1075</v>
      </c>
      <c r="L1026" t="str">
        <f t="shared" si="16"/>
        <v/>
      </c>
      <c r="N1026">
        <v>591341</v>
      </c>
    </row>
    <row r="1027" spans="1:14" x14ac:dyDescent="0.35">
      <c r="A1027" t="s">
        <v>20</v>
      </c>
      <c r="B1027">
        <v>2000</v>
      </c>
      <c r="C1027" t="s">
        <v>3539</v>
      </c>
      <c r="D1027" t="s">
        <v>1578</v>
      </c>
      <c r="E1027" t="s">
        <v>34</v>
      </c>
      <c r="F1027" t="s">
        <v>35</v>
      </c>
      <c r="G1027" s="31" t="b">
        <f>NOT(ISERROR(VLOOKUP(F1027,'SE Ohio Counties'!B$1:B$19,1,FALSE)))</f>
        <v>0</v>
      </c>
      <c r="H1027">
        <v>33</v>
      </c>
      <c r="J1027" t="s">
        <v>1224</v>
      </c>
      <c r="K1027" s="9" t="s">
        <v>1075</v>
      </c>
      <c r="L1027" t="str">
        <f t="shared" si="16"/>
        <v/>
      </c>
      <c r="N1027">
        <v>292856</v>
      </c>
    </row>
    <row r="1028" spans="1:14" x14ac:dyDescent="0.35">
      <c r="A1028" t="s">
        <v>20</v>
      </c>
      <c r="B1028">
        <v>2000</v>
      </c>
      <c r="C1028" t="s">
        <v>3540</v>
      </c>
      <c r="D1028" t="s">
        <v>971</v>
      </c>
      <c r="E1028" t="s">
        <v>34</v>
      </c>
      <c r="F1028" t="s">
        <v>35</v>
      </c>
      <c r="G1028" s="31" t="b">
        <f>NOT(ISERROR(VLOOKUP(F1028,'SE Ohio Counties'!B$1:B$19,1,FALSE)))</f>
        <v>0</v>
      </c>
      <c r="H1028">
        <v>456</v>
      </c>
      <c r="K1028" s="9" t="s">
        <v>1072</v>
      </c>
      <c r="L1028" t="str">
        <f t="shared" si="16"/>
        <v/>
      </c>
      <c r="N1028">
        <v>318431</v>
      </c>
    </row>
    <row r="1029" spans="1:14" x14ac:dyDescent="0.35">
      <c r="A1029" t="s">
        <v>20</v>
      </c>
      <c r="B1029">
        <v>2000</v>
      </c>
      <c r="C1029" t="s">
        <v>3541</v>
      </c>
      <c r="D1029" t="s">
        <v>1588</v>
      </c>
      <c r="E1029" t="s">
        <v>243</v>
      </c>
      <c r="F1029" t="s">
        <v>35</v>
      </c>
      <c r="G1029" s="31" t="b">
        <f>NOT(ISERROR(VLOOKUP(F1029,'SE Ohio Counties'!B$1:B$19,1,FALSE)))</f>
        <v>0</v>
      </c>
      <c r="H1029">
        <v>409</v>
      </c>
      <c r="K1029" s="9" t="s">
        <v>1072</v>
      </c>
      <c r="L1029" t="str">
        <f t="shared" si="16"/>
        <v/>
      </c>
      <c r="N1029">
        <v>227691</v>
      </c>
    </row>
    <row r="1030" spans="1:14" x14ac:dyDescent="0.35">
      <c r="A1030" t="s">
        <v>20</v>
      </c>
      <c r="B1030">
        <v>2000</v>
      </c>
      <c r="C1030" t="s">
        <v>3542</v>
      </c>
      <c r="D1030" t="s">
        <v>1591</v>
      </c>
      <c r="E1030" t="s">
        <v>34</v>
      </c>
      <c r="F1030" t="s">
        <v>35</v>
      </c>
      <c r="G1030" s="31" t="b">
        <f>NOT(ISERROR(VLOOKUP(F1030,'SE Ohio Counties'!B$1:B$19,1,FALSE)))</f>
        <v>0</v>
      </c>
      <c r="H1030">
        <v>39</v>
      </c>
      <c r="J1030" t="s">
        <v>1224</v>
      </c>
      <c r="K1030" s="9" t="s">
        <v>1149</v>
      </c>
      <c r="L1030" t="str">
        <f t="shared" si="16"/>
        <v/>
      </c>
      <c r="N1030">
        <v>438697</v>
      </c>
    </row>
    <row r="1031" spans="1:14" x14ac:dyDescent="0.35">
      <c r="A1031" t="s">
        <v>20</v>
      </c>
      <c r="B1031">
        <v>2000</v>
      </c>
      <c r="C1031" t="s">
        <v>3543</v>
      </c>
      <c r="D1031" t="s">
        <v>1600</v>
      </c>
      <c r="E1031" t="s">
        <v>34</v>
      </c>
      <c r="F1031" t="s">
        <v>35</v>
      </c>
      <c r="G1031" s="31" t="b">
        <f>NOT(ISERROR(VLOOKUP(F1031,'SE Ohio Counties'!B$1:B$19,1,FALSE)))</f>
        <v>0</v>
      </c>
      <c r="H1031">
        <v>95</v>
      </c>
      <c r="J1031" t="s">
        <v>1586</v>
      </c>
      <c r="K1031" s="9" t="s">
        <v>1226</v>
      </c>
      <c r="L1031" t="str">
        <f t="shared" si="16"/>
        <v/>
      </c>
      <c r="N1031">
        <v>285321</v>
      </c>
    </row>
    <row r="1032" spans="1:14" x14ac:dyDescent="0.35">
      <c r="A1032" t="s">
        <v>20</v>
      </c>
      <c r="B1032">
        <v>2000</v>
      </c>
      <c r="C1032" t="s">
        <v>3544</v>
      </c>
      <c r="D1032" t="s">
        <v>1608</v>
      </c>
      <c r="E1032" t="s">
        <v>1609</v>
      </c>
      <c r="F1032" t="s">
        <v>35</v>
      </c>
      <c r="G1032" s="31" t="b">
        <f>NOT(ISERROR(VLOOKUP(F1032,'SE Ohio Counties'!B$1:B$19,1,FALSE)))</f>
        <v>0</v>
      </c>
      <c r="H1032">
        <v>112</v>
      </c>
      <c r="K1032" s="9"/>
      <c r="L1032" t="str">
        <f t="shared" si="16"/>
        <v/>
      </c>
      <c r="N1032">
        <v>247952.38940000001</v>
      </c>
    </row>
    <row r="1033" spans="1:14" x14ac:dyDescent="0.35">
      <c r="A1033" t="s">
        <v>20</v>
      </c>
      <c r="B1033">
        <v>1999</v>
      </c>
      <c r="C1033" t="s">
        <v>3545</v>
      </c>
      <c r="D1033" t="s">
        <v>1630</v>
      </c>
      <c r="E1033" t="s">
        <v>34</v>
      </c>
      <c r="F1033" t="s">
        <v>35</v>
      </c>
      <c r="G1033" s="31" t="b">
        <f>NOT(ISERROR(VLOOKUP(F1033,'SE Ohio Counties'!B$1:B$19,1,FALSE)))</f>
        <v>0</v>
      </c>
      <c r="H1033">
        <v>39</v>
      </c>
      <c r="J1033" t="s">
        <v>1086</v>
      </c>
      <c r="K1033" s="9" t="s">
        <v>1075</v>
      </c>
      <c r="L1033" t="str">
        <f t="shared" si="16"/>
        <v/>
      </c>
      <c r="N1033">
        <v>448791</v>
      </c>
    </row>
    <row r="1034" spans="1:14" x14ac:dyDescent="0.35">
      <c r="A1034" t="s">
        <v>20</v>
      </c>
      <c r="B1034">
        <v>1999</v>
      </c>
      <c r="C1034" t="s">
        <v>3546</v>
      </c>
      <c r="D1034" t="s">
        <v>1631</v>
      </c>
      <c r="E1034" t="s">
        <v>34</v>
      </c>
      <c r="F1034" t="s">
        <v>35</v>
      </c>
      <c r="G1034" s="31" t="b">
        <f>NOT(ISERROR(VLOOKUP(F1034,'SE Ohio Counties'!B$1:B$19,1,FALSE)))</f>
        <v>0</v>
      </c>
      <c r="H1034">
        <v>100</v>
      </c>
      <c r="J1034" t="s">
        <v>795</v>
      </c>
      <c r="K1034" s="9" t="s">
        <v>1075</v>
      </c>
      <c r="L1034" t="str">
        <f t="shared" si="16"/>
        <v/>
      </c>
      <c r="N1034">
        <v>404834</v>
      </c>
    </row>
    <row r="1035" spans="1:14" x14ac:dyDescent="0.35">
      <c r="A1035" t="s">
        <v>20</v>
      </c>
      <c r="B1035">
        <v>1999</v>
      </c>
      <c r="C1035" t="s">
        <v>3547</v>
      </c>
      <c r="D1035" t="s">
        <v>1633</v>
      </c>
      <c r="E1035" t="s">
        <v>34</v>
      </c>
      <c r="F1035" t="s">
        <v>35</v>
      </c>
      <c r="G1035" s="31" t="b">
        <f>NOT(ISERROR(VLOOKUP(F1035,'SE Ohio Counties'!B$1:B$19,1,FALSE)))</f>
        <v>0</v>
      </c>
      <c r="H1035">
        <v>32</v>
      </c>
      <c r="J1035" t="s">
        <v>1086</v>
      </c>
      <c r="K1035" s="9" t="s">
        <v>1072</v>
      </c>
      <c r="L1035" t="str">
        <f t="shared" si="16"/>
        <v/>
      </c>
      <c r="N1035">
        <v>210947</v>
      </c>
    </row>
    <row r="1036" spans="1:14" x14ac:dyDescent="0.35">
      <c r="A1036" t="s">
        <v>20</v>
      </c>
      <c r="B1036">
        <v>1999</v>
      </c>
      <c r="C1036" t="s">
        <v>3548</v>
      </c>
      <c r="D1036" t="s">
        <v>1642</v>
      </c>
      <c r="E1036" t="s">
        <v>34</v>
      </c>
      <c r="F1036" t="s">
        <v>35</v>
      </c>
      <c r="G1036" s="31" t="b">
        <f>NOT(ISERROR(VLOOKUP(F1036,'SE Ohio Counties'!B$1:B$19,1,FALSE)))</f>
        <v>0</v>
      </c>
      <c r="H1036">
        <v>50</v>
      </c>
      <c r="J1036" t="s">
        <v>1086</v>
      </c>
      <c r="K1036" s="9" t="s">
        <v>1108</v>
      </c>
      <c r="L1036" t="str">
        <f t="shared" si="16"/>
        <v/>
      </c>
      <c r="N1036">
        <v>305995</v>
      </c>
    </row>
    <row r="1037" spans="1:14" x14ac:dyDescent="0.35">
      <c r="A1037" t="s">
        <v>20</v>
      </c>
      <c r="B1037">
        <v>1999</v>
      </c>
      <c r="C1037" t="s">
        <v>3549</v>
      </c>
      <c r="D1037" t="s">
        <v>1647</v>
      </c>
      <c r="E1037" t="s">
        <v>34</v>
      </c>
      <c r="F1037" t="s">
        <v>35</v>
      </c>
      <c r="G1037" s="31" t="b">
        <f>NOT(ISERROR(VLOOKUP(F1037,'SE Ohio Counties'!B$1:B$19,1,FALSE)))</f>
        <v>0</v>
      </c>
      <c r="H1037">
        <v>25</v>
      </c>
      <c r="J1037" t="s">
        <v>1086</v>
      </c>
      <c r="K1037" s="9" t="s">
        <v>1072</v>
      </c>
      <c r="L1037" t="str">
        <f t="shared" si="16"/>
        <v/>
      </c>
      <c r="N1037">
        <v>130415</v>
      </c>
    </row>
    <row r="1038" spans="1:14" x14ac:dyDescent="0.35">
      <c r="A1038" t="s">
        <v>20</v>
      </c>
      <c r="B1038">
        <v>1998</v>
      </c>
      <c r="C1038" t="s">
        <v>3550</v>
      </c>
      <c r="D1038" t="s">
        <v>1680</v>
      </c>
      <c r="E1038" t="s">
        <v>34</v>
      </c>
      <c r="F1038" t="s">
        <v>35</v>
      </c>
      <c r="G1038" s="31" t="b">
        <f>NOT(ISERROR(VLOOKUP(F1038,'SE Ohio Counties'!B$1:B$19,1,FALSE)))</f>
        <v>0</v>
      </c>
      <c r="H1038">
        <v>116</v>
      </c>
      <c r="J1038" t="s">
        <v>1086</v>
      </c>
      <c r="K1038" s="9" t="s">
        <v>1072</v>
      </c>
      <c r="L1038" t="str">
        <f t="shared" si="16"/>
        <v/>
      </c>
      <c r="N1038">
        <v>324352</v>
      </c>
    </row>
    <row r="1039" spans="1:14" x14ac:dyDescent="0.35">
      <c r="A1039" t="s">
        <v>20</v>
      </c>
      <c r="B1039">
        <v>1998</v>
      </c>
      <c r="C1039" t="s">
        <v>3551</v>
      </c>
      <c r="D1039" t="s">
        <v>1690</v>
      </c>
      <c r="E1039" t="s">
        <v>34</v>
      </c>
      <c r="F1039" t="s">
        <v>35</v>
      </c>
      <c r="G1039" s="31" t="b">
        <f>NOT(ISERROR(VLOOKUP(F1039,'SE Ohio Counties'!B$1:B$19,1,FALSE)))</f>
        <v>0</v>
      </c>
      <c r="H1039">
        <v>240</v>
      </c>
      <c r="J1039" t="s">
        <v>1586</v>
      </c>
      <c r="K1039" s="9" t="s">
        <v>1226</v>
      </c>
      <c r="L1039" t="str">
        <f t="shared" si="16"/>
        <v/>
      </c>
      <c r="N1039">
        <v>335447</v>
      </c>
    </row>
    <row r="1040" spans="1:14" x14ac:dyDescent="0.35">
      <c r="A1040" t="s">
        <v>20</v>
      </c>
      <c r="B1040">
        <v>1998</v>
      </c>
      <c r="C1040" t="s">
        <v>3552</v>
      </c>
      <c r="D1040" t="s">
        <v>1708</v>
      </c>
      <c r="E1040" t="s">
        <v>34</v>
      </c>
      <c r="F1040" t="s">
        <v>35</v>
      </c>
      <c r="G1040" s="31" t="b">
        <f>NOT(ISERROR(VLOOKUP(F1040,'SE Ohio Counties'!B$1:B$19,1,FALSE)))</f>
        <v>0</v>
      </c>
      <c r="H1040">
        <v>82</v>
      </c>
      <c r="J1040" t="s">
        <v>1086</v>
      </c>
      <c r="K1040" s="9" t="s">
        <v>1075</v>
      </c>
      <c r="L1040" t="str">
        <f t="shared" si="16"/>
        <v/>
      </c>
      <c r="N1040">
        <v>172562</v>
      </c>
    </row>
    <row r="1041" spans="1:14" x14ac:dyDescent="0.35">
      <c r="A1041" t="s">
        <v>20</v>
      </c>
      <c r="B1041">
        <v>1998</v>
      </c>
      <c r="C1041" t="s">
        <v>3553</v>
      </c>
      <c r="D1041" t="s">
        <v>1714</v>
      </c>
      <c r="E1041" t="s">
        <v>34</v>
      </c>
      <c r="F1041" t="s">
        <v>35</v>
      </c>
      <c r="G1041" s="31" t="b">
        <f>NOT(ISERROR(VLOOKUP(F1041,'SE Ohio Counties'!B$1:B$19,1,FALSE)))</f>
        <v>0</v>
      </c>
      <c r="H1041">
        <v>136</v>
      </c>
      <c r="J1041" t="s">
        <v>1086</v>
      </c>
      <c r="K1041" s="9" t="s">
        <v>1075</v>
      </c>
      <c r="L1041" t="str">
        <f t="shared" si="16"/>
        <v/>
      </c>
      <c r="N1041">
        <v>714896</v>
      </c>
    </row>
    <row r="1042" spans="1:14" x14ac:dyDescent="0.35">
      <c r="A1042" t="s">
        <v>20</v>
      </c>
      <c r="B1042">
        <v>1998</v>
      </c>
      <c r="C1042" t="s">
        <v>3554</v>
      </c>
      <c r="D1042" t="s">
        <v>1719</v>
      </c>
      <c r="E1042" t="s">
        <v>416</v>
      </c>
      <c r="F1042" t="s">
        <v>35</v>
      </c>
      <c r="G1042" s="31" t="b">
        <f>NOT(ISERROR(VLOOKUP(F1042,'SE Ohio Counties'!B$1:B$19,1,FALSE)))</f>
        <v>0</v>
      </c>
      <c r="H1042">
        <v>40</v>
      </c>
      <c r="J1042" t="s">
        <v>1086</v>
      </c>
      <c r="K1042" s="9" t="s">
        <v>1075</v>
      </c>
      <c r="L1042" t="str">
        <f t="shared" si="16"/>
        <v/>
      </c>
      <c r="N1042">
        <v>157144</v>
      </c>
    </row>
    <row r="1043" spans="1:14" x14ac:dyDescent="0.35">
      <c r="A1043" t="s">
        <v>20</v>
      </c>
      <c r="B1043">
        <v>1998</v>
      </c>
      <c r="C1043" t="s">
        <v>3555</v>
      </c>
      <c r="D1043" t="s">
        <v>1313</v>
      </c>
      <c r="E1043" t="s">
        <v>34</v>
      </c>
      <c r="F1043" t="s">
        <v>35</v>
      </c>
      <c r="G1043" s="31" t="b">
        <f>NOT(ISERROR(VLOOKUP(F1043,'SE Ohio Counties'!B$1:B$19,1,FALSE)))</f>
        <v>0</v>
      </c>
      <c r="H1043">
        <v>1100</v>
      </c>
      <c r="J1043" t="s">
        <v>1586</v>
      </c>
      <c r="K1043" s="9" t="s">
        <v>1229</v>
      </c>
      <c r="L1043" t="str">
        <f t="shared" si="16"/>
        <v/>
      </c>
      <c r="N1043">
        <v>1127327</v>
      </c>
    </row>
    <row r="1044" spans="1:14" x14ac:dyDescent="0.35">
      <c r="A1044" t="s">
        <v>20</v>
      </c>
      <c r="B1044">
        <v>1997</v>
      </c>
      <c r="C1044" t="s">
        <v>3556</v>
      </c>
      <c r="D1044" t="s">
        <v>1728</v>
      </c>
      <c r="E1044" t="s">
        <v>34</v>
      </c>
      <c r="F1044" t="s">
        <v>35</v>
      </c>
      <c r="G1044" s="31" t="b">
        <f>NOT(ISERROR(VLOOKUP(F1044,'SE Ohio Counties'!B$1:B$19,1,FALSE)))</f>
        <v>0</v>
      </c>
      <c r="H1044">
        <v>868</v>
      </c>
      <c r="J1044" t="s">
        <v>1073</v>
      </c>
      <c r="K1044" s="9" t="s">
        <v>1229</v>
      </c>
      <c r="L1044" t="str">
        <f t="shared" si="16"/>
        <v/>
      </c>
      <c r="N1044">
        <v>612236</v>
      </c>
    </row>
    <row r="1045" spans="1:14" x14ac:dyDescent="0.35">
      <c r="A1045" t="s">
        <v>20</v>
      </c>
      <c r="B1045">
        <v>1997</v>
      </c>
      <c r="C1045" t="s">
        <v>3557</v>
      </c>
      <c r="D1045" t="s">
        <v>1735</v>
      </c>
      <c r="E1045" t="s">
        <v>34</v>
      </c>
      <c r="F1045" t="s">
        <v>35</v>
      </c>
      <c r="G1045" s="31" t="b">
        <f>NOT(ISERROR(VLOOKUP(F1045,'SE Ohio Counties'!B$1:B$19,1,FALSE)))</f>
        <v>0</v>
      </c>
      <c r="H1045">
        <v>90</v>
      </c>
      <c r="J1045" t="s">
        <v>1086</v>
      </c>
      <c r="K1045" s="9" t="s">
        <v>1075</v>
      </c>
      <c r="L1045" t="str">
        <f t="shared" si="16"/>
        <v/>
      </c>
      <c r="N1045">
        <v>368799</v>
      </c>
    </row>
    <row r="1046" spans="1:14" x14ac:dyDescent="0.35">
      <c r="A1046" t="s">
        <v>20</v>
      </c>
      <c r="B1046">
        <v>1997</v>
      </c>
      <c r="C1046" t="s">
        <v>3558</v>
      </c>
      <c r="D1046" t="s">
        <v>1736</v>
      </c>
      <c r="E1046" t="s">
        <v>1609</v>
      </c>
      <c r="F1046" t="s">
        <v>35</v>
      </c>
      <c r="G1046" s="31" t="b">
        <f>NOT(ISERROR(VLOOKUP(F1046,'SE Ohio Counties'!B$1:B$19,1,FALSE)))</f>
        <v>0</v>
      </c>
      <c r="H1046">
        <v>96</v>
      </c>
      <c r="K1046" s="9" t="s">
        <v>1226</v>
      </c>
      <c r="L1046" t="str">
        <f t="shared" si="16"/>
        <v/>
      </c>
      <c r="N1046">
        <v>200884</v>
      </c>
    </row>
    <row r="1047" spans="1:14" x14ac:dyDescent="0.35">
      <c r="A1047" t="s">
        <v>20</v>
      </c>
      <c r="B1047">
        <v>1997</v>
      </c>
      <c r="C1047" t="s">
        <v>3559</v>
      </c>
      <c r="D1047" t="s">
        <v>1744</v>
      </c>
      <c r="E1047" t="s">
        <v>34</v>
      </c>
      <c r="F1047" t="s">
        <v>35</v>
      </c>
      <c r="G1047" s="31" t="b">
        <f>NOT(ISERROR(VLOOKUP(F1047,'SE Ohio Counties'!B$1:B$19,1,FALSE)))</f>
        <v>0</v>
      </c>
      <c r="H1047">
        <v>170</v>
      </c>
      <c r="J1047" t="s">
        <v>1073</v>
      </c>
      <c r="K1047" s="9" t="s">
        <v>1229</v>
      </c>
      <c r="L1047" t="str">
        <f t="shared" si="16"/>
        <v/>
      </c>
      <c r="N1047">
        <v>260824</v>
      </c>
    </row>
    <row r="1048" spans="1:14" x14ac:dyDescent="0.35">
      <c r="A1048" t="s">
        <v>20</v>
      </c>
      <c r="B1048">
        <v>1997</v>
      </c>
      <c r="C1048" t="s">
        <v>3560</v>
      </c>
      <c r="D1048" t="s">
        <v>1759</v>
      </c>
      <c r="E1048" t="s">
        <v>34</v>
      </c>
      <c r="F1048" t="s">
        <v>35</v>
      </c>
      <c r="G1048" s="31" t="b">
        <f>NOT(ISERROR(VLOOKUP(F1048,'SE Ohio Counties'!B$1:B$19,1,FALSE)))</f>
        <v>0</v>
      </c>
      <c r="H1048">
        <v>144</v>
      </c>
      <c r="J1048" t="s">
        <v>1086</v>
      </c>
      <c r="K1048" s="9" t="s">
        <v>1075</v>
      </c>
      <c r="L1048" t="str">
        <f t="shared" si="16"/>
        <v/>
      </c>
      <c r="N1048">
        <v>769386</v>
      </c>
    </row>
    <row r="1049" spans="1:14" x14ac:dyDescent="0.35">
      <c r="A1049" t="s">
        <v>20</v>
      </c>
      <c r="B1049">
        <v>1997</v>
      </c>
      <c r="C1049" t="s">
        <v>3561</v>
      </c>
      <c r="D1049" t="s">
        <v>1763</v>
      </c>
      <c r="E1049" t="s">
        <v>34</v>
      </c>
      <c r="F1049" t="s">
        <v>35</v>
      </c>
      <c r="G1049" s="31" t="b">
        <f>NOT(ISERROR(VLOOKUP(F1049,'SE Ohio Counties'!B$1:B$19,1,FALSE)))</f>
        <v>0</v>
      </c>
      <c r="H1049">
        <v>230</v>
      </c>
      <c r="J1049" t="s">
        <v>1073</v>
      </c>
      <c r="K1049" s="9" t="s">
        <v>1226</v>
      </c>
      <c r="L1049" t="str">
        <f t="shared" si="16"/>
        <v/>
      </c>
      <c r="N1049">
        <v>1206582</v>
      </c>
    </row>
    <row r="1050" spans="1:14" x14ac:dyDescent="0.35">
      <c r="A1050" t="s">
        <v>20</v>
      </c>
      <c r="B1050">
        <v>1997</v>
      </c>
      <c r="C1050" t="s">
        <v>3562</v>
      </c>
      <c r="D1050" t="s">
        <v>1768</v>
      </c>
      <c r="E1050" t="s">
        <v>1769</v>
      </c>
      <c r="F1050" t="s">
        <v>35</v>
      </c>
      <c r="G1050" s="31" t="b">
        <f>NOT(ISERROR(VLOOKUP(F1050,'SE Ohio Counties'!B$1:B$19,1,FALSE)))</f>
        <v>0</v>
      </c>
      <c r="H1050">
        <v>384</v>
      </c>
      <c r="K1050" s="9" t="s">
        <v>1226</v>
      </c>
      <c r="L1050" t="str">
        <f t="shared" si="16"/>
        <v/>
      </c>
      <c r="N1050">
        <v>655309</v>
      </c>
    </row>
    <row r="1051" spans="1:14" x14ac:dyDescent="0.35">
      <c r="A1051" t="s">
        <v>20</v>
      </c>
      <c r="B1051">
        <v>1996</v>
      </c>
      <c r="C1051" t="s">
        <v>3563</v>
      </c>
      <c r="D1051" t="s">
        <v>1802</v>
      </c>
      <c r="E1051" t="s">
        <v>1803</v>
      </c>
      <c r="F1051" t="s">
        <v>35</v>
      </c>
      <c r="G1051" s="31" t="b">
        <f>NOT(ISERROR(VLOOKUP(F1051,'SE Ohio Counties'!B$1:B$19,1,FALSE)))</f>
        <v>0</v>
      </c>
      <c r="H1051">
        <v>240</v>
      </c>
      <c r="J1051" t="s">
        <v>1586</v>
      </c>
      <c r="K1051" s="9" t="s">
        <v>1226</v>
      </c>
      <c r="L1051" t="str">
        <f t="shared" si="16"/>
        <v/>
      </c>
      <c r="N1051">
        <v>479651</v>
      </c>
    </row>
    <row r="1052" spans="1:14" x14ac:dyDescent="0.35">
      <c r="A1052" t="s">
        <v>20</v>
      </c>
      <c r="B1052">
        <v>1996</v>
      </c>
      <c r="C1052" t="s">
        <v>3564</v>
      </c>
      <c r="D1052" t="s">
        <v>1845</v>
      </c>
      <c r="E1052" t="s">
        <v>34</v>
      </c>
      <c r="F1052" t="s">
        <v>35</v>
      </c>
      <c r="G1052" s="31" t="b">
        <f>NOT(ISERROR(VLOOKUP(F1052,'SE Ohio Counties'!B$1:B$19,1,FALSE)))</f>
        <v>0</v>
      </c>
      <c r="H1052">
        <v>192</v>
      </c>
      <c r="J1052" t="s">
        <v>1073</v>
      </c>
      <c r="K1052" s="9" t="s">
        <v>1229</v>
      </c>
      <c r="L1052" t="str">
        <f t="shared" si="16"/>
        <v/>
      </c>
      <c r="N1052">
        <v>89681</v>
      </c>
    </row>
    <row r="1053" spans="1:14" x14ac:dyDescent="0.35">
      <c r="A1053" t="s">
        <v>20</v>
      </c>
      <c r="B1053">
        <v>1996</v>
      </c>
      <c r="C1053" t="s">
        <v>3565</v>
      </c>
      <c r="D1053" t="s">
        <v>1849</v>
      </c>
      <c r="E1053" t="s">
        <v>34</v>
      </c>
      <c r="F1053" t="s">
        <v>35</v>
      </c>
      <c r="G1053" s="31" t="b">
        <f>NOT(ISERROR(VLOOKUP(F1053,'SE Ohio Counties'!B$1:B$19,1,FALSE)))</f>
        <v>0</v>
      </c>
      <c r="H1053">
        <v>64</v>
      </c>
      <c r="J1053" t="s">
        <v>1086</v>
      </c>
      <c r="K1053" s="9" t="s">
        <v>1075</v>
      </c>
      <c r="L1053" t="str">
        <f t="shared" ref="L1053:L1116" si="17">IF(LEFT(TRIM(K1053),3)="New","New Construction",IF(LEFT(TRIM(K1053),6)="Preser","Preserved Affordability",IF(LEFT(TRIM(K1053),4)="Serv","Service Enhanced","")))</f>
        <v/>
      </c>
      <c r="N1053">
        <v>484577</v>
      </c>
    </row>
    <row r="1054" spans="1:14" x14ac:dyDescent="0.35">
      <c r="A1054" t="s">
        <v>20</v>
      </c>
      <c r="B1054">
        <v>1996</v>
      </c>
      <c r="C1054" t="s">
        <v>3566</v>
      </c>
      <c r="D1054" t="s">
        <v>1866</v>
      </c>
      <c r="E1054" t="s">
        <v>835</v>
      </c>
      <c r="F1054" t="s">
        <v>35</v>
      </c>
      <c r="G1054" s="31" t="b">
        <f>NOT(ISERROR(VLOOKUP(F1054,'SE Ohio Counties'!B$1:B$19,1,FALSE)))</f>
        <v>0</v>
      </c>
      <c r="H1054">
        <v>238</v>
      </c>
      <c r="K1054" s="9" t="s">
        <v>1229</v>
      </c>
      <c r="L1054" t="str">
        <f t="shared" si="17"/>
        <v/>
      </c>
      <c r="N1054">
        <v>140403</v>
      </c>
    </row>
    <row r="1055" spans="1:14" x14ac:dyDescent="0.35">
      <c r="A1055" t="s">
        <v>20</v>
      </c>
      <c r="B1055">
        <v>1996</v>
      </c>
      <c r="C1055" t="s">
        <v>3567</v>
      </c>
      <c r="D1055" t="s">
        <v>1872</v>
      </c>
      <c r="E1055" t="s">
        <v>34</v>
      </c>
      <c r="F1055" t="s">
        <v>35</v>
      </c>
      <c r="G1055" s="31" t="b">
        <f>NOT(ISERROR(VLOOKUP(F1055,'SE Ohio Counties'!B$1:B$19,1,FALSE)))</f>
        <v>0</v>
      </c>
      <c r="H1055">
        <v>240</v>
      </c>
      <c r="J1055" t="s">
        <v>1073</v>
      </c>
      <c r="K1055" s="9" t="s">
        <v>1226</v>
      </c>
      <c r="L1055" t="str">
        <f t="shared" si="17"/>
        <v/>
      </c>
      <c r="N1055">
        <v>534951</v>
      </c>
    </row>
    <row r="1056" spans="1:14" x14ac:dyDescent="0.35">
      <c r="A1056" t="s">
        <v>20</v>
      </c>
      <c r="B1056">
        <v>1995</v>
      </c>
      <c r="C1056" t="s">
        <v>3568</v>
      </c>
      <c r="D1056" t="s">
        <v>1893</v>
      </c>
      <c r="E1056" t="s">
        <v>34</v>
      </c>
      <c r="F1056" t="s">
        <v>35</v>
      </c>
      <c r="G1056" s="31" t="b">
        <f>NOT(ISERROR(VLOOKUP(F1056,'SE Ohio Counties'!B$1:B$19,1,FALSE)))</f>
        <v>0</v>
      </c>
      <c r="H1056">
        <v>70</v>
      </c>
      <c r="J1056" t="s">
        <v>1073</v>
      </c>
      <c r="K1056" s="9" t="s">
        <v>1075</v>
      </c>
      <c r="L1056" t="str">
        <f t="shared" si="17"/>
        <v/>
      </c>
      <c r="N1056">
        <v>429546</v>
      </c>
    </row>
    <row r="1057" spans="1:14" x14ac:dyDescent="0.35">
      <c r="A1057" t="s">
        <v>20</v>
      </c>
      <c r="B1057">
        <v>1995</v>
      </c>
      <c r="C1057" t="s">
        <v>3569</v>
      </c>
      <c r="D1057" t="s">
        <v>1894</v>
      </c>
      <c r="E1057" t="s">
        <v>34</v>
      </c>
      <c r="F1057" t="s">
        <v>35</v>
      </c>
      <c r="G1057" s="31" t="b">
        <f>NOT(ISERROR(VLOOKUP(F1057,'SE Ohio Counties'!B$1:B$19,1,FALSE)))</f>
        <v>0</v>
      </c>
      <c r="H1057">
        <v>86</v>
      </c>
      <c r="J1057" t="s">
        <v>1086</v>
      </c>
      <c r="K1057" s="9" t="s">
        <v>1075</v>
      </c>
      <c r="L1057" t="str">
        <f t="shared" si="17"/>
        <v/>
      </c>
      <c r="N1057">
        <v>660846</v>
      </c>
    </row>
    <row r="1058" spans="1:14" x14ac:dyDescent="0.35">
      <c r="A1058" t="s">
        <v>20</v>
      </c>
      <c r="B1058">
        <v>1995</v>
      </c>
      <c r="C1058" t="s">
        <v>3570</v>
      </c>
      <c r="D1058" t="s">
        <v>1906</v>
      </c>
      <c r="E1058" t="s">
        <v>34</v>
      </c>
      <c r="F1058" t="s">
        <v>35</v>
      </c>
      <c r="G1058" s="31" t="b">
        <f>NOT(ISERROR(VLOOKUP(F1058,'SE Ohio Counties'!B$1:B$19,1,FALSE)))</f>
        <v>0</v>
      </c>
      <c r="H1058">
        <v>50</v>
      </c>
      <c r="J1058" t="s">
        <v>1086</v>
      </c>
      <c r="K1058" s="9" t="s">
        <v>1072</v>
      </c>
      <c r="L1058" t="str">
        <f t="shared" si="17"/>
        <v/>
      </c>
      <c r="N1058">
        <v>273137</v>
      </c>
    </row>
    <row r="1059" spans="1:14" x14ac:dyDescent="0.35">
      <c r="A1059" t="s">
        <v>20</v>
      </c>
      <c r="B1059">
        <v>1995</v>
      </c>
      <c r="C1059" t="s">
        <v>3571</v>
      </c>
      <c r="D1059" t="s">
        <v>1913</v>
      </c>
      <c r="E1059" t="s">
        <v>34</v>
      </c>
      <c r="F1059" t="s">
        <v>35</v>
      </c>
      <c r="G1059" s="31" t="b">
        <f>NOT(ISERROR(VLOOKUP(F1059,'SE Ohio Counties'!B$1:B$19,1,FALSE)))</f>
        <v>0</v>
      </c>
      <c r="H1059">
        <v>78</v>
      </c>
      <c r="J1059" t="s">
        <v>1073</v>
      </c>
      <c r="K1059" s="9" t="s">
        <v>1075</v>
      </c>
      <c r="L1059" t="str">
        <f t="shared" si="17"/>
        <v/>
      </c>
      <c r="N1059">
        <v>314160</v>
      </c>
    </row>
    <row r="1060" spans="1:14" x14ac:dyDescent="0.35">
      <c r="A1060" t="s">
        <v>20</v>
      </c>
      <c r="B1060">
        <v>1995</v>
      </c>
      <c r="C1060" t="s">
        <v>3572</v>
      </c>
      <c r="D1060" t="s">
        <v>1914</v>
      </c>
      <c r="E1060" t="s">
        <v>34</v>
      </c>
      <c r="F1060" t="s">
        <v>35</v>
      </c>
      <c r="G1060" s="31" t="b">
        <f>NOT(ISERROR(VLOOKUP(F1060,'SE Ohio Counties'!B$1:B$19,1,FALSE)))</f>
        <v>0</v>
      </c>
      <c r="H1060">
        <v>160</v>
      </c>
      <c r="J1060" t="s">
        <v>1086</v>
      </c>
      <c r="K1060" s="9" t="s">
        <v>1075</v>
      </c>
      <c r="L1060" t="str">
        <f t="shared" si="17"/>
        <v/>
      </c>
      <c r="N1060">
        <v>958191</v>
      </c>
    </row>
    <row r="1061" spans="1:14" x14ac:dyDescent="0.35">
      <c r="A1061" t="s">
        <v>20</v>
      </c>
      <c r="B1061">
        <v>1995</v>
      </c>
      <c r="C1061" t="s">
        <v>3573</v>
      </c>
      <c r="D1061" t="s">
        <v>1938</v>
      </c>
      <c r="E1061" t="s">
        <v>34</v>
      </c>
      <c r="F1061" t="s">
        <v>35</v>
      </c>
      <c r="G1061" s="31" t="b">
        <f>NOT(ISERROR(VLOOKUP(F1061,'SE Ohio Counties'!B$1:B$19,1,FALSE)))</f>
        <v>0</v>
      </c>
      <c r="H1061">
        <v>403</v>
      </c>
      <c r="J1061" t="s">
        <v>1086</v>
      </c>
      <c r="K1061" s="9" t="s">
        <v>1108</v>
      </c>
      <c r="L1061" t="str">
        <f t="shared" si="17"/>
        <v/>
      </c>
      <c r="N1061">
        <v>780391</v>
      </c>
    </row>
    <row r="1062" spans="1:14" x14ac:dyDescent="0.35">
      <c r="A1062" t="s">
        <v>20</v>
      </c>
      <c r="B1062">
        <v>1994</v>
      </c>
      <c r="C1062" t="s">
        <v>3574</v>
      </c>
      <c r="D1062" t="s">
        <v>1940</v>
      </c>
      <c r="E1062" t="s">
        <v>34</v>
      </c>
      <c r="F1062" t="s">
        <v>35</v>
      </c>
      <c r="G1062" s="31" t="b">
        <f>NOT(ISERROR(VLOOKUP(F1062,'SE Ohio Counties'!B$1:B$19,1,FALSE)))</f>
        <v>0</v>
      </c>
      <c r="H1062">
        <v>32</v>
      </c>
      <c r="J1062" t="s">
        <v>1073</v>
      </c>
      <c r="K1062" s="9" t="s">
        <v>1072</v>
      </c>
      <c r="L1062" t="str">
        <f t="shared" si="17"/>
        <v/>
      </c>
      <c r="N1062">
        <v>47880</v>
      </c>
    </row>
    <row r="1063" spans="1:14" x14ac:dyDescent="0.35">
      <c r="A1063" t="s">
        <v>20</v>
      </c>
      <c r="B1063">
        <v>1994</v>
      </c>
      <c r="C1063" t="s">
        <v>3575</v>
      </c>
      <c r="D1063" t="s">
        <v>1941</v>
      </c>
      <c r="E1063" t="s">
        <v>34</v>
      </c>
      <c r="F1063" t="s">
        <v>35</v>
      </c>
      <c r="G1063" s="31" t="b">
        <f>NOT(ISERROR(VLOOKUP(F1063,'SE Ohio Counties'!B$1:B$19,1,FALSE)))</f>
        <v>0</v>
      </c>
      <c r="H1063">
        <v>160</v>
      </c>
      <c r="J1063" t="s">
        <v>1086</v>
      </c>
      <c r="K1063" s="9" t="s">
        <v>1075</v>
      </c>
      <c r="L1063" t="str">
        <f t="shared" si="17"/>
        <v/>
      </c>
      <c r="N1063">
        <v>635256</v>
      </c>
    </row>
    <row r="1064" spans="1:14" x14ac:dyDescent="0.35">
      <c r="A1064" t="s">
        <v>20</v>
      </c>
      <c r="B1064">
        <v>1994</v>
      </c>
      <c r="C1064" t="s">
        <v>3576</v>
      </c>
      <c r="D1064" t="s">
        <v>1967</v>
      </c>
      <c r="E1064" t="s">
        <v>34</v>
      </c>
      <c r="F1064" t="s">
        <v>35</v>
      </c>
      <c r="G1064" s="31" t="b">
        <f>NOT(ISERROR(VLOOKUP(F1064,'SE Ohio Counties'!B$1:B$19,1,FALSE)))</f>
        <v>0</v>
      </c>
      <c r="H1064">
        <v>102</v>
      </c>
      <c r="J1064" t="s">
        <v>1073</v>
      </c>
      <c r="K1064" s="9" t="s">
        <v>1108</v>
      </c>
      <c r="L1064" t="str">
        <f t="shared" si="17"/>
        <v/>
      </c>
      <c r="N1064">
        <v>610512</v>
      </c>
    </row>
    <row r="1065" spans="1:14" x14ac:dyDescent="0.35">
      <c r="A1065" t="s">
        <v>20</v>
      </c>
      <c r="B1065">
        <v>1994</v>
      </c>
      <c r="C1065" t="s">
        <v>3577</v>
      </c>
      <c r="D1065" t="s">
        <v>1969</v>
      </c>
      <c r="E1065" t="s">
        <v>34</v>
      </c>
      <c r="F1065" t="s">
        <v>35</v>
      </c>
      <c r="G1065" s="31" t="b">
        <f>NOT(ISERROR(VLOOKUP(F1065,'SE Ohio Counties'!B$1:B$19,1,FALSE)))</f>
        <v>0</v>
      </c>
      <c r="H1065">
        <v>120</v>
      </c>
      <c r="J1065" t="s">
        <v>1073</v>
      </c>
      <c r="K1065" s="9" t="s">
        <v>1075</v>
      </c>
      <c r="L1065" t="str">
        <f t="shared" si="17"/>
        <v/>
      </c>
      <c r="N1065">
        <v>485897</v>
      </c>
    </row>
    <row r="1066" spans="1:14" x14ac:dyDescent="0.35">
      <c r="A1066" t="s">
        <v>20</v>
      </c>
      <c r="B1066">
        <v>1994</v>
      </c>
      <c r="C1066" t="s">
        <v>3578</v>
      </c>
      <c r="D1066" t="s">
        <v>1975</v>
      </c>
      <c r="E1066" t="s">
        <v>34</v>
      </c>
      <c r="F1066" t="s">
        <v>35</v>
      </c>
      <c r="G1066" s="31" t="b">
        <f>NOT(ISERROR(VLOOKUP(F1066,'SE Ohio Counties'!B$1:B$19,1,FALSE)))</f>
        <v>0</v>
      </c>
      <c r="H1066">
        <v>60</v>
      </c>
      <c r="J1066" t="s">
        <v>1086</v>
      </c>
      <c r="K1066" s="9" t="s">
        <v>1075</v>
      </c>
      <c r="L1066" t="str">
        <f t="shared" si="17"/>
        <v/>
      </c>
      <c r="N1066">
        <v>299412</v>
      </c>
    </row>
    <row r="1067" spans="1:14" x14ac:dyDescent="0.35">
      <c r="A1067" t="s">
        <v>20</v>
      </c>
      <c r="B1067">
        <v>1994</v>
      </c>
      <c r="C1067" t="s">
        <v>3579</v>
      </c>
      <c r="D1067" t="s">
        <v>1976</v>
      </c>
      <c r="E1067" t="s">
        <v>34</v>
      </c>
      <c r="F1067" t="s">
        <v>35</v>
      </c>
      <c r="G1067" s="31" t="b">
        <f>NOT(ISERROR(VLOOKUP(F1067,'SE Ohio Counties'!B$1:B$19,1,FALSE)))</f>
        <v>0</v>
      </c>
      <c r="H1067">
        <v>25</v>
      </c>
      <c r="J1067" t="s">
        <v>1086</v>
      </c>
      <c r="K1067" s="9" t="s">
        <v>1072</v>
      </c>
      <c r="L1067" t="str">
        <f t="shared" si="17"/>
        <v/>
      </c>
      <c r="N1067">
        <v>101853</v>
      </c>
    </row>
    <row r="1068" spans="1:14" x14ac:dyDescent="0.35">
      <c r="A1068" t="s">
        <v>20</v>
      </c>
      <c r="B1068">
        <v>1994</v>
      </c>
      <c r="C1068" t="s">
        <v>3580</v>
      </c>
      <c r="D1068" t="s">
        <v>1990</v>
      </c>
      <c r="E1068" t="s">
        <v>34</v>
      </c>
      <c r="F1068" t="s">
        <v>35</v>
      </c>
      <c r="G1068" s="31" t="b">
        <f>NOT(ISERROR(VLOOKUP(F1068,'SE Ohio Counties'!B$1:B$19,1,FALSE)))</f>
        <v>0</v>
      </c>
      <c r="H1068">
        <v>37</v>
      </c>
      <c r="J1068" t="s">
        <v>1086</v>
      </c>
      <c r="K1068" s="9" t="s">
        <v>1075</v>
      </c>
      <c r="L1068" t="str">
        <f t="shared" si="17"/>
        <v/>
      </c>
      <c r="N1068">
        <v>287959</v>
      </c>
    </row>
    <row r="1069" spans="1:14" x14ac:dyDescent="0.35">
      <c r="A1069" t="s">
        <v>20</v>
      </c>
      <c r="B1069">
        <v>1994</v>
      </c>
      <c r="C1069" t="s">
        <v>3581</v>
      </c>
      <c r="D1069" t="s">
        <v>2007</v>
      </c>
      <c r="E1069" t="s">
        <v>34</v>
      </c>
      <c r="F1069" t="s">
        <v>35</v>
      </c>
      <c r="G1069" s="31" t="b">
        <f>NOT(ISERROR(VLOOKUP(F1069,'SE Ohio Counties'!B$1:B$19,1,FALSE)))</f>
        <v>0</v>
      </c>
      <c r="H1069">
        <v>50</v>
      </c>
      <c r="J1069" t="s">
        <v>1086</v>
      </c>
      <c r="K1069" s="9" t="s">
        <v>1149</v>
      </c>
      <c r="L1069" t="str">
        <f t="shared" si="17"/>
        <v/>
      </c>
      <c r="N1069">
        <v>425245</v>
      </c>
    </row>
    <row r="1070" spans="1:14" x14ac:dyDescent="0.35">
      <c r="A1070" t="s">
        <v>20</v>
      </c>
      <c r="B1070">
        <v>1994</v>
      </c>
      <c r="C1070" t="s">
        <v>3582</v>
      </c>
      <c r="D1070" t="s">
        <v>2008</v>
      </c>
      <c r="E1070" t="s">
        <v>34</v>
      </c>
      <c r="F1070" t="s">
        <v>35</v>
      </c>
      <c r="G1070" s="31" t="b">
        <f>NOT(ISERROR(VLOOKUP(F1070,'SE Ohio Counties'!B$1:B$19,1,FALSE)))</f>
        <v>0</v>
      </c>
      <c r="H1070">
        <v>124</v>
      </c>
      <c r="J1070" t="s">
        <v>1086</v>
      </c>
      <c r="K1070" s="9" t="s">
        <v>1075</v>
      </c>
      <c r="L1070" t="str">
        <f t="shared" si="17"/>
        <v/>
      </c>
      <c r="N1070">
        <v>644405</v>
      </c>
    </row>
    <row r="1071" spans="1:14" x14ac:dyDescent="0.35">
      <c r="A1071" t="s">
        <v>20</v>
      </c>
      <c r="B1071">
        <v>1994</v>
      </c>
      <c r="C1071" t="s">
        <v>3583</v>
      </c>
      <c r="D1071" t="s">
        <v>2021</v>
      </c>
      <c r="E1071" t="s">
        <v>2022</v>
      </c>
      <c r="F1071" t="s">
        <v>35</v>
      </c>
      <c r="G1071" s="31" t="b">
        <f>NOT(ISERROR(VLOOKUP(F1071,'SE Ohio Counties'!B$1:B$19,1,FALSE)))</f>
        <v>0</v>
      </c>
      <c r="H1071">
        <v>150</v>
      </c>
      <c r="J1071" t="s">
        <v>1073</v>
      </c>
      <c r="K1071" s="9" t="s">
        <v>1075</v>
      </c>
      <c r="L1071" t="str">
        <f t="shared" si="17"/>
        <v/>
      </c>
      <c r="N1071">
        <v>554338</v>
      </c>
    </row>
    <row r="1072" spans="1:14" x14ac:dyDescent="0.35">
      <c r="A1072" t="s">
        <v>20</v>
      </c>
      <c r="B1072">
        <v>1993</v>
      </c>
      <c r="C1072" t="s">
        <v>3584</v>
      </c>
      <c r="D1072" t="s">
        <v>2054</v>
      </c>
      <c r="E1072" t="s">
        <v>34</v>
      </c>
      <c r="F1072" t="s">
        <v>35</v>
      </c>
      <c r="G1072" s="31" t="b">
        <f>NOT(ISERROR(VLOOKUP(F1072,'SE Ohio Counties'!B$1:B$19,1,FALSE)))</f>
        <v>0</v>
      </c>
      <c r="H1072">
        <v>130</v>
      </c>
      <c r="J1072" t="s">
        <v>1073</v>
      </c>
      <c r="K1072" s="9" t="s">
        <v>1075</v>
      </c>
      <c r="L1072" t="str">
        <f t="shared" si="17"/>
        <v/>
      </c>
      <c r="N1072">
        <v>522200</v>
      </c>
    </row>
    <row r="1073" spans="1:14" x14ac:dyDescent="0.35">
      <c r="A1073" t="s">
        <v>20</v>
      </c>
      <c r="B1073">
        <v>1993</v>
      </c>
      <c r="C1073" t="s">
        <v>3585</v>
      </c>
      <c r="D1073" t="s">
        <v>2057</v>
      </c>
      <c r="E1073" t="s">
        <v>34</v>
      </c>
      <c r="F1073" t="s">
        <v>35</v>
      </c>
      <c r="G1073" s="31" t="b">
        <f>NOT(ISERROR(VLOOKUP(F1073,'SE Ohio Counties'!B$1:B$19,1,FALSE)))</f>
        <v>0</v>
      </c>
      <c r="H1073">
        <v>70</v>
      </c>
      <c r="J1073" t="s">
        <v>1073</v>
      </c>
      <c r="K1073" s="9" t="s">
        <v>1075</v>
      </c>
      <c r="L1073" t="str">
        <f t="shared" si="17"/>
        <v/>
      </c>
      <c r="N1073">
        <v>354500</v>
      </c>
    </row>
    <row r="1074" spans="1:14" x14ac:dyDescent="0.35">
      <c r="A1074" t="s">
        <v>20</v>
      </c>
      <c r="B1074">
        <v>1993</v>
      </c>
      <c r="C1074" t="s">
        <v>3586</v>
      </c>
      <c r="D1074" t="s">
        <v>2087</v>
      </c>
      <c r="E1074" t="s">
        <v>34</v>
      </c>
      <c r="F1074" t="s">
        <v>35</v>
      </c>
      <c r="G1074" s="31" t="b">
        <f>NOT(ISERROR(VLOOKUP(F1074,'SE Ohio Counties'!B$1:B$19,1,FALSE)))</f>
        <v>0</v>
      </c>
      <c r="H1074">
        <v>50</v>
      </c>
      <c r="J1074" t="s">
        <v>1073</v>
      </c>
      <c r="K1074" s="9" t="s">
        <v>1075</v>
      </c>
      <c r="L1074" t="str">
        <f t="shared" si="17"/>
        <v/>
      </c>
      <c r="N1074">
        <v>213500</v>
      </c>
    </row>
    <row r="1075" spans="1:14" x14ac:dyDescent="0.35">
      <c r="A1075" t="s">
        <v>20</v>
      </c>
      <c r="B1075">
        <v>1993</v>
      </c>
      <c r="C1075" t="s">
        <v>3587</v>
      </c>
      <c r="D1075" t="s">
        <v>2096</v>
      </c>
      <c r="E1075" t="s">
        <v>34</v>
      </c>
      <c r="F1075" t="s">
        <v>35</v>
      </c>
      <c r="G1075" s="31" t="b">
        <f>NOT(ISERROR(VLOOKUP(F1075,'SE Ohio Counties'!B$1:B$19,1,FALSE)))</f>
        <v>0</v>
      </c>
      <c r="H1075">
        <v>52</v>
      </c>
      <c r="J1075" t="s">
        <v>1073</v>
      </c>
      <c r="K1075" s="9" t="s">
        <v>1072</v>
      </c>
      <c r="L1075" t="str">
        <f t="shared" si="17"/>
        <v/>
      </c>
      <c r="N1075">
        <v>140000</v>
      </c>
    </row>
    <row r="1076" spans="1:14" x14ac:dyDescent="0.35">
      <c r="A1076" t="s">
        <v>20</v>
      </c>
      <c r="B1076">
        <v>1993</v>
      </c>
      <c r="C1076" t="s">
        <v>3588</v>
      </c>
      <c r="D1076" t="s">
        <v>2104</v>
      </c>
      <c r="E1076" t="s">
        <v>34</v>
      </c>
      <c r="F1076" t="s">
        <v>35</v>
      </c>
      <c r="G1076" s="31" t="b">
        <f>NOT(ISERROR(VLOOKUP(F1076,'SE Ohio Counties'!B$1:B$19,1,FALSE)))</f>
        <v>0</v>
      </c>
      <c r="H1076">
        <v>46</v>
      </c>
      <c r="J1076" t="s">
        <v>1073</v>
      </c>
      <c r="K1076" s="9" t="s">
        <v>1075</v>
      </c>
      <c r="L1076" t="str">
        <f t="shared" si="17"/>
        <v/>
      </c>
      <c r="N1076">
        <v>255000</v>
      </c>
    </row>
    <row r="1077" spans="1:14" x14ac:dyDescent="0.35">
      <c r="A1077" t="s">
        <v>20</v>
      </c>
      <c r="B1077">
        <v>1992</v>
      </c>
      <c r="C1077" t="s">
        <v>3589</v>
      </c>
      <c r="D1077" t="s">
        <v>2112</v>
      </c>
      <c r="E1077" t="s">
        <v>34</v>
      </c>
      <c r="F1077" t="s">
        <v>35</v>
      </c>
      <c r="G1077" s="31" t="b">
        <f>NOT(ISERROR(VLOOKUP(F1077,'SE Ohio Counties'!B$1:B$19,1,FALSE)))</f>
        <v>0</v>
      </c>
      <c r="H1077">
        <v>28</v>
      </c>
      <c r="K1077" s="9" t="s">
        <v>1075</v>
      </c>
      <c r="L1077" t="str">
        <f t="shared" si="17"/>
        <v/>
      </c>
      <c r="N1077">
        <v>105000</v>
      </c>
    </row>
    <row r="1078" spans="1:14" x14ac:dyDescent="0.35">
      <c r="A1078" t="s">
        <v>20</v>
      </c>
      <c r="B1078">
        <v>1992</v>
      </c>
      <c r="C1078" t="s">
        <v>3590</v>
      </c>
      <c r="D1078" t="s">
        <v>2125</v>
      </c>
      <c r="E1078" t="s">
        <v>34</v>
      </c>
      <c r="F1078" t="s">
        <v>35</v>
      </c>
      <c r="G1078" s="31" t="b">
        <f>NOT(ISERROR(VLOOKUP(F1078,'SE Ohio Counties'!B$1:B$19,1,FALSE)))</f>
        <v>0</v>
      </c>
      <c r="H1078">
        <v>14</v>
      </c>
      <c r="K1078" s="9" t="s">
        <v>1072</v>
      </c>
      <c r="L1078" t="str">
        <f t="shared" si="17"/>
        <v/>
      </c>
      <c r="N1078">
        <v>30987.27</v>
      </c>
    </row>
    <row r="1079" spans="1:14" x14ac:dyDescent="0.35">
      <c r="A1079" t="s">
        <v>20</v>
      </c>
      <c r="B1079">
        <v>1992</v>
      </c>
      <c r="C1079" t="s">
        <v>3591</v>
      </c>
      <c r="D1079" t="s">
        <v>2127</v>
      </c>
      <c r="E1079" t="s">
        <v>34</v>
      </c>
      <c r="F1079" t="s">
        <v>35</v>
      </c>
      <c r="G1079" s="31" t="b">
        <f>NOT(ISERROR(VLOOKUP(F1079,'SE Ohio Counties'!B$1:B$19,1,FALSE)))</f>
        <v>0</v>
      </c>
      <c r="H1079">
        <v>70</v>
      </c>
      <c r="K1079" s="9" t="s">
        <v>1075</v>
      </c>
      <c r="L1079" t="str">
        <f t="shared" si="17"/>
        <v/>
      </c>
      <c r="N1079">
        <v>371500</v>
      </c>
    </row>
    <row r="1080" spans="1:14" x14ac:dyDescent="0.35">
      <c r="A1080" t="s">
        <v>20</v>
      </c>
      <c r="B1080">
        <v>1992</v>
      </c>
      <c r="C1080" t="s">
        <v>3592</v>
      </c>
      <c r="D1080" t="s">
        <v>2131</v>
      </c>
      <c r="E1080" t="s">
        <v>1769</v>
      </c>
      <c r="F1080" t="s">
        <v>35</v>
      </c>
      <c r="G1080" s="31" t="b">
        <f>NOT(ISERROR(VLOOKUP(F1080,'SE Ohio Counties'!B$1:B$19,1,FALSE)))</f>
        <v>0</v>
      </c>
      <c r="H1080">
        <v>80</v>
      </c>
      <c r="K1080" s="9" t="s">
        <v>1075</v>
      </c>
      <c r="L1080" t="str">
        <f t="shared" si="17"/>
        <v/>
      </c>
      <c r="N1080">
        <v>440000</v>
      </c>
    </row>
    <row r="1081" spans="1:14" x14ac:dyDescent="0.35">
      <c r="A1081" t="s">
        <v>20</v>
      </c>
      <c r="B1081">
        <v>1992</v>
      </c>
      <c r="C1081" t="s">
        <v>3593</v>
      </c>
      <c r="D1081" t="s">
        <v>2138</v>
      </c>
      <c r="E1081" t="s">
        <v>34</v>
      </c>
      <c r="F1081" t="s">
        <v>35</v>
      </c>
      <c r="G1081" s="31" t="b">
        <f>NOT(ISERROR(VLOOKUP(F1081,'SE Ohio Counties'!B$1:B$19,1,FALSE)))</f>
        <v>0</v>
      </c>
      <c r="H1081">
        <v>21</v>
      </c>
      <c r="K1081" s="9" t="s">
        <v>1072</v>
      </c>
      <c r="L1081" t="str">
        <f t="shared" si="17"/>
        <v/>
      </c>
      <c r="N1081">
        <v>24000</v>
      </c>
    </row>
    <row r="1082" spans="1:14" x14ac:dyDescent="0.35">
      <c r="A1082" t="s">
        <v>20</v>
      </c>
      <c r="B1082">
        <v>1992</v>
      </c>
      <c r="C1082" t="s">
        <v>3594</v>
      </c>
      <c r="D1082" t="s">
        <v>2143</v>
      </c>
      <c r="E1082" t="s">
        <v>34</v>
      </c>
      <c r="F1082" t="s">
        <v>35</v>
      </c>
      <c r="G1082" s="31" t="b">
        <f>NOT(ISERROR(VLOOKUP(F1082,'SE Ohio Counties'!B$1:B$19,1,FALSE)))</f>
        <v>0</v>
      </c>
      <c r="H1082">
        <v>108</v>
      </c>
      <c r="K1082" s="9" t="s">
        <v>1072</v>
      </c>
      <c r="L1082" t="str">
        <f t="shared" si="17"/>
        <v/>
      </c>
      <c r="N1082">
        <v>100000</v>
      </c>
    </row>
    <row r="1083" spans="1:14" x14ac:dyDescent="0.35">
      <c r="A1083" t="s">
        <v>20</v>
      </c>
      <c r="B1083">
        <v>1992</v>
      </c>
      <c r="C1083" t="s">
        <v>3595</v>
      </c>
      <c r="D1083" t="s">
        <v>2150</v>
      </c>
      <c r="E1083" t="s">
        <v>34</v>
      </c>
      <c r="F1083" t="s">
        <v>35</v>
      </c>
      <c r="G1083" s="31" t="b">
        <f>NOT(ISERROR(VLOOKUP(F1083,'SE Ohio Counties'!B$1:B$19,1,FALSE)))</f>
        <v>0</v>
      </c>
      <c r="H1083">
        <v>13</v>
      </c>
      <c r="K1083" s="9" t="s">
        <v>1072</v>
      </c>
      <c r="L1083" t="str">
        <f t="shared" si="17"/>
        <v/>
      </c>
      <c r="N1083">
        <v>41825</v>
      </c>
    </row>
    <row r="1084" spans="1:14" x14ac:dyDescent="0.35">
      <c r="A1084" t="s">
        <v>20</v>
      </c>
      <c r="B1084">
        <v>1992</v>
      </c>
      <c r="C1084" t="s">
        <v>3596</v>
      </c>
      <c r="D1084" t="s">
        <v>2167</v>
      </c>
      <c r="E1084" t="s">
        <v>34</v>
      </c>
      <c r="F1084" t="s">
        <v>35</v>
      </c>
      <c r="G1084" s="31" t="b">
        <f>NOT(ISERROR(VLOOKUP(F1084,'SE Ohio Counties'!B$1:B$19,1,FALSE)))</f>
        <v>0</v>
      </c>
      <c r="H1084">
        <v>35</v>
      </c>
      <c r="K1084" s="9" t="s">
        <v>1072</v>
      </c>
      <c r="L1084" t="str">
        <f t="shared" si="17"/>
        <v/>
      </c>
      <c r="N1084">
        <v>135733</v>
      </c>
    </row>
    <row r="1085" spans="1:14" x14ac:dyDescent="0.35">
      <c r="A1085" t="s">
        <v>20</v>
      </c>
      <c r="B1085">
        <v>1992</v>
      </c>
      <c r="C1085" t="s">
        <v>3597</v>
      </c>
      <c r="D1085" t="s">
        <v>2169</v>
      </c>
      <c r="E1085" t="s">
        <v>243</v>
      </c>
      <c r="F1085" t="s">
        <v>35</v>
      </c>
      <c r="G1085" s="31" t="b">
        <f>NOT(ISERROR(VLOOKUP(F1085,'SE Ohio Counties'!B$1:B$19,1,FALSE)))</f>
        <v>0</v>
      </c>
      <c r="H1085">
        <v>60</v>
      </c>
      <c r="K1085" s="9" t="s">
        <v>1075</v>
      </c>
      <c r="L1085" t="str">
        <f t="shared" si="17"/>
        <v/>
      </c>
      <c r="N1085">
        <v>27500</v>
      </c>
    </row>
    <row r="1086" spans="1:14" x14ac:dyDescent="0.35">
      <c r="A1086" t="s">
        <v>20</v>
      </c>
      <c r="B1086">
        <v>1992</v>
      </c>
      <c r="C1086" t="s">
        <v>3598</v>
      </c>
      <c r="D1086" t="s">
        <v>2171</v>
      </c>
      <c r="E1086" t="s">
        <v>34</v>
      </c>
      <c r="F1086" t="s">
        <v>35</v>
      </c>
      <c r="G1086" s="31" t="b">
        <f>NOT(ISERROR(VLOOKUP(F1086,'SE Ohio Counties'!B$1:B$19,1,FALSE)))</f>
        <v>0</v>
      </c>
      <c r="H1086">
        <v>73</v>
      </c>
      <c r="K1086" s="9" t="s">
        <v>1075</v>
      </c>
      <c r="L1086" t="str">
        <f t="shared" si="17"/>
        <v/>
      </c>
      <c r="N1086">
        <v>780000</v>
      </c>
    </row>
    <row r="1087" spans="1:14" x14ac:dyDescent="0.35">
      <c r="A1087" t="s">
        <v>20</v>
      </c>
      <c r="B1087">
        <v>1991</v>
      </c>
      <c r="C1087" t="s">
        <v>3599</v>
      </c>
      <c r="D1087" t="s">
        <v>2183</v>
      </c>
      <c r="E1087" t="s">
        <v>34</v>
      </c>
      <c r="F1087" t="s">
        <v>35</v>
      </c>
      <c r="G1087" s="31" t="b">
        <f>NOT(ISERROR(VLOOKUP(F1087,'SE Ohio Counties'!B$1:B$19,1,FALSE)))</f>
        <v>0</v>
      </c>
      <c r="H1087">
        <v>108</v>
      </c>
      <c r="K1087" s="9" t="s">
        <v>1075</v>
      </c>
      <c r="L1087" t="str">
        <f t="shared" si="17"/>
        <v/>
      </c>
      <c r="N1087">
        <v>418300</v>
      </c>
    </row>
    <row r="1088" spans="1:14" x14ac:dyDescent="0.35">
      <c r="A1088" t="s">
        <v>20</v>
      </c>
      <c r="B1088">
        <v>1991</v>
      </c>
      <c r="C1088" t="s">
        <v>3600</v>
      </c>
      <c r="D1088" t="s">
        <v>2189</v>
      </c>
      <c r="E1088" t="s">
        <v>34</v>
      </c>
      <c r="F1088" t="s">
        <v>35</v>
      </c>
      <c r="G1088" s="31" t="b">
        <f>NOT(ISERROR(VLOOKUP(F1088,'SE Ohio Counties'!B$1:B$19,1,FALSE)))</f>
        <v>0</v>
      </c>
      <c r="H1088">
        <v>152</v>
      </c>
      <c r="K1088" s="9" t="s">
        <v>1108</v>
      </c>
      <c r="L1088" t="str">
        <f t="shared" si="17"/>
        <v/>
      </c>
      <c r="N1088">
        <v>659542</v>
      </c>
    </row>
    <row r="1089" spans="1:14" x14ac:dyDescent="0.35">
      <c r="A1089" t="s">
        <v>20</v>
      </c>
      <c r="B1089">
        <v>1991</v>
      </c>
      <c r="C1089" t="s">
        <v>3601</v>
      </c>
      <c r="D1089" t="s">
        <v>2190</v>
      </c>
      <c r="E1089" t="s">
        <v>34</v>
      </c>
      <c r="F1089" t="s">
        <v>35</v>
      </c>
      <c r="G1089" s="31" t="b">
        <f>NOT(ISERROR(VLOOKUP(F1089,'SE Ohio Counties'!B$1:B$19,1,FALSE)))</f>
        <v>0</v>
      </c>
      <c r="H1089">
        <v>120</v>
      </c>
      <c r="K1089" s="9" t="s">
        <v>1075</v>
      </c>
      <c r="L1089" t="str">
        <f t="shared" si="17"/>
        <v/>
      </c>
      <c r="N1089">
        <v>474093.24</v>
      </c>
    </row>
    <row r="1090" spans="1:14" x14ac:dyDescent="0.35">
      <c r="A1090" t="s">
        <v>20</v>
      </c>
      <c r="B1090">
        <v>1991</v>
      </c>
      <c r="C1090" t="s">
        <v>3602</v>
      </c>
      <c r="D1090" t="s">
        <v>2207</v>
      </c>
      <c r="E1090" t="s">
        <v>243</v>
      </c>
      <c r="F1090" t="s">
        <v>35</v>
      </c>
      <c r="G1090" s="31" t="b">
        <f>NOT(ISERROR(VLOOKUP(F1090,'SE Ohio Counties'!B$1:B$19,1,FALSE)))</f>
        <v>0</v>
      </c>
      <c r="H1090">
        <v>60</v>
      </c>
      <c r="K1090" s="9" t="s">
        <v>1075</v>
      </c>
      <c r="L1090" t="str">
        <f t="shared" si="17"/>
        <v/>
      </c>
      <c r="N1090">
        <v>213600</v>
      </c>
    </row>
    <row r="1091" spans="1:14" x14ac:dyDescent="0.35">
      <c r="A1091" t="s">
        <v>20</v>
      </c>
      <c r="B1091">
        <v>1991</v>
      </c>
      <c r="C1091" t="s">
        <v>3603</v>
      </c>
      <c r="D1091" t="s">
        <v>2214</v>
      </c>
      <c r="E1091" t="s">
        <v>34</v>
      </c>
      <c r="F1091" t="s">
        <v>35</v>
      </c>
      <c r="G1091" s="31" t="b">
        <f>NOT(ISERROR(VLOOKUP(F1091,'SE Ohio Counties'!B$1:B$19,1,FALSE)))</f>
        <v>0</v>
      </c>
      <c r="H1091">
        <v>23</v>
      </c>
      <c r="K1091" s="9" t="s">
        <v>1108</v>
      </c>
      <c r="L1091" t="str">
        <f t="shared" si="17"/>
        <v/>
      </c>
      <c r="N1091">
        <v>46163.75</v>
      </c>
    </row>
    <row r="1092" spans="1:14" x14ac:dyDescent="0.35">
      <c r="A1092" t="s">
        <v>20</v>
      </c>
      <c r="B1092">
        <v>1991</v>
      </c>
      <c r="C1092" t="s">
        <v>3604</v>
      </c>
      <c r="D1092" t="s">
        <v>2215</v>
      </c>
      <c r="E1092" t="s">
        <v>34</v>
      </c>
      <c r="F1092" t="s">
        <v>35</v>
      </c>
      <c r="G1092" s="31" t="b">
        <f>NOT(ISERROR(VLOOKUP(F1092,'SE Ohio Counties'!B$1:B$19,1,FALSE)))</f>
        <v>0</v>
      </c>
      <c r="H1092">
        <v>27</v>
      </c>
      <c r="K1092" s="9" t="s">
        <v>1072</v>
      </c>
      <c r="L1092" t="str">
        <f t="shared" si="17"/>
        <v/>
      </c>
      <c r="N1092">
        <v>82147.13</v>
      </c>
    </row>
    <row r="1093" spans="1:14" x14ac:dyDescent="0.35">
      <c r="A1093" t="s">
        <v>20</v>
      </c>
      <c r="B1093">
        <v>1991</v>
      </c>
      <c r="C1093" t="s">
        <v>3605</v>
      </c>
      <c r="D1093" t="s">
        <v>2224</v>
      </c>
      <c r="E1093" t="s">
        <v>243</v>
      </c>
      <c r="F1093" t="s">
        <v>35</v>
      </c>
      <c r="G1093" s="31" t="b">
        <f>NOT(ISERROR(VLOOKUP(F1093,'SE Ohio Counties'!B$1:B$19,1,FALSE)))</f>
        <v>0</v>
      </c>
      <c r="H1093">
        <v>72</v>
      </c>
      <c r="K1093" s="9" t="s">
        <v>1075</v>
      </c>
      <c r="L1093" t="str">
        <f t="shared" si="17"/>
        <v/>
      </c>
      <c r="N1093">
        <v>260325</v>
      </c>
    </row>
    <row r="1094" spans="1:14" x14ac:dyDescent="0.35">
      <c r="A1094" t="s">
        <v>20</v>
      </c>
      <c r="B1094">
        <v>1991</v>
      </c>
      <c r="C1094" t="s">
        <v>3606</v>
      </c>
      <c r="D1094" t="s">
        <v>2225</v>
      </c>
      <c r="E1094" t="s">
        <v>34</v>
      </c>
      <c r="F1094" t="s">
        <v>35</v>
      </c>
      <c r="G1094" s="31" t="b">
        <f>NOT(ISERROR(VLOOKUP(F1094,'SE Ohio Counties'!B$1:B$19,1,FALSE)))</f>
        <v>0</v>
      </c>
      <c r="H1094">
        <v>16</v>
      </c>
      <c r="K1094" s="9" t="s">
        <v>1075</v>
      </c>
      <c r="L1094" t="str">
        <f t="shared" si="17"/>
        <v/>
      </c>
      <c r="N1094">
        <v>53520</v>
      </c>
    </row>
    <row r="1095" spans="1:14" x14ac:dyDescent="0.35">
      <c r="A1095" t="s">
        <v>20</v>
      </c>
      <c r="B1095">
        <v>1991</v>
      </c>
      <c r="C1095" t="s">
        <v>3607</v>
      </c>
      <c r="D1095" t="s">
        <v>2228</v>
      </c>
      <c r="F1095" t="s">
        <v>35</v>
      </c>
      <c r="G1095" s="31" t="b">
        <f>NOT(ISERROR(VLOOKUP(F1095,'SE Ohio Counties'!B$1:B$19,1,FALSE)))</f>
        <v>0</v>
      </c>
      <c r="H1095">
        <v>92</v>
      </c>
      <c r="K1095" s="9" t="s">
        <v>1075</v>
      </c>
      <c r="L1095" t="str">
        <f t="shared" si="17"/>
        <v/>
      </c>
      <c r="N1095">
        <v>480600</v>
      </c>
    </row>
    <row r="1096" spans="1:14" x14ac:dyDescent="0.35">
      <c r="A1096" t="s">
        <v>20</v>
      </c>
      <c r="B1096">
        <v>1991</v>
      </c>
      <c r="C1096" t="s">
        <v>3608</v>
      </c>
      <c r="D1096" t="s">
        <v>2229</v>
      </c>
      <c r="F1096" t="s">
        <v>35</v>
      </c>
      <c r="G1096" s="31" t="b">
        <f>NOT(ISERROR(VLOOKUP(F1096,'SE Ohio Counties'!B$1:B$19,1,FALSE)))</f>
        <v>0</v>
      </c>
      <c r="H1096">
        <v>88</v>
      </c>
      <c r="K1096" s="9" t="s">
        <v>1075</v>
      </c>
      <c r="L1096" t="str">
        <f t="shared" si="17"/>
        <v/>
      </c>
      <c r="N1096">
        <v>469920</v>
      </c>
    </row>
    <row r="1097" spans="1:14" x14ac:dyDescent="0.35">
      <c r="A1097" t="s">
        <v>20</v>
      </c>
      <c r="B1097">
        <v>1991</v>
      </c>
      <c r="C1097" t="s">
        <v>3609</v>
      </c>
      <c r="D1097" t="s">
        <v>2232</v>
      </c>
      <c r="E1097" t="s">
        <v>34</v>
      </c>
      <c r="F1097" t="s">
        <v>35</v>
      </c>
      <c r="G1097" s="31" t="b">
        <f>NOT(ISERROR(VLOOKUP(F1097,'SE Ohio Counties'!B$1:B$19,1,FALSE)))</f>
        <v>0</v>
      </c>
      <c r="H1097">
        <v>100</v>
      </c>
      <c r="K1097" s="9" t="s">
        <v>1075</v>
      </c>
      <c r="L1097" t="str">
        <f t="shared" si="17"/>
        <v/>
      </c>
      <c r="N1097">
        <v>328562.34000000003</v>
      </c>
    </row>
    <row r="1098" spans="1:14" x14ac:dyDescent="0.35">
      <c r="A1098" t="s">
        <v>20</v>
      </c>
      <c r="B1098">
        <v>1991</v>
      </c>
      <c r="C1098" t="s">
        <v>3610</v>
      </c>
      <c r="D1098" t="s">
        <v>2169</v>
      </c>
      <c r="E1098" t="s">
        <v>243</v>
      </c>
      <c r="F1098" t="s">
        <v>35</v>
      </c>
      <c r="G1098" s="31" t="b">
        <f>NOT(ISERROR(VLOOKUP(F1098,'SE Ohio Counties'!B$1:B$19,1,FALSE)))</f>
        <v>0</v>
      </c>
      <c r="H1098">
        <v>60</v>
      </c>
      <c r="K1098" s="9" t="s">
        <v>1075</v>
      </c>
      <c r="L1098" t="str">
        <f t="shared" si="17"/>
        <v/>
      </c>
      <c r="N1098">
        <v>213600</v>
      </c>
    </row>
    <row r="1099" spans="1:14" x14ac:dyDescent="0.35">
      <c r="A1099" t="s">
        <v>20</v>
      </c>
      <c r="B1099">
        <v>1991</v>
      </c>
      <c r="C1099" t="s">
        <v>3611</v>
      </c>
      <c r="D1099" t="s">
        <v>2242</v>
      </c>
      <c r="E1099" t="s">
        <v>34</v>
      </c>
      <c r="F1099" t="s">
        <v>35</v>
      </c>
      <c r="G1099" s="31" t="b">
        <f>NOT(ISERROR(VLOOKUP(F1099,'SE Ohio Counties'!B$1:B$19,1,FALSE)))</f>
        <v>0</v>
      </c>
      <c r="H1099">
        <v>158</v>
      </c>
      <c r="K1099" s="9" t="s">
        <v>1075</v>
      </c>
      <c r="L1099" t="str">
        <f t="shared" si="17"/>
        <v/>
      </c>
      <c r="N1099">
        <v>578499.9</v>
      </c>
    </row>
    <row r="1100" spans="1:14" x14ac:dyDescent="0.35">
      <c r="A1100" t="s">
        <v>20</v>
      </c>
      <c r="B1100">
        <v>1991</v>
      </c>
      <c r="C1100" t="s">
        <v>3612</v>
      </c>
      <c r="D1100" t="s">
        <v>2249</v>
      </c>
      <c r="E1100" t="s">
        <v>1609</v>
      </c>
      <c r="F1100" t="s">
        <v>35</v>
      </c>
      <c r="G1100" s="31" t="b">
        <f>NOT(ISERROR(VLOOKUP(F1100,'SE Ohio Counties'!B$1:B$19,1,FALSE)))</f>
        <v>0</v>
      </c>
      <c r="H1100">
        <v>92</v>
      </c>
      <c r="K1100" s="9" t="s">
        <v>1075</v>
      </c>
      <c r="L1100" t="str">
        <f t="shared" si="17"/>
        <v/>
      </c>
      <c r="N1100">
        <v>480600</v>
      </c>
    </row>
    <row r="1101" spans="1:14" x14ac:dyDescent="0.35">
      <c r="A1101" t="s">
        <v>20</v>
      </c>
      <c r="B1101">
        <v>1990</v>
      </c>
      <c r="C1101" t="s">
        <v>3613</v>
      </c>
      <c r="D1101" t="s">
        <v>2258</v>
      </c>
      <c r="E1101" t="s">
        <v>34</v>
      </c>
      <c r="F1101" t="s">
        <v>35</v>
      </c>
      <c r="G1101" s="31" t="b">
        <f>NOT(ISERROR(VLOOKUP(F1101,'SE Ohio Counties'!B$1:B$19,1,FALSE)))</f>
        <v>0</v>
      </c>
      <c r="H1101">
        <v>120</v>
      </c>
      <c r="K1101" s="9" t="s">
        <v>1075</v>
      </c>
      <c r="L1101" t="str">
        <f t="shared" si="17"/>
        <v/>
      </c>
      <c r="N1101">
        <v>466137</v>
      </c>
    </row>
    <row r="1102" spans="1:14" x14ac:dyDescent="0.35">
      <c r="A1102" t="s">
        <v>20</v>
      </c>
      <c r="B1102">
        <v>1990</v>
      </c>
      <c r="C1102" t="s">
        <v>3614</v>
      </c>
      <c r="D1102" t="s">
        <v>2138</v>
      </c>
      <c r="E1102" t="s">
        <v>34</v>
      </c>
      <c r="F1102" t="s">
        <v>35</v>
      </c>
      <c r="G1102" s="31" t="b">
        <f>NOT(ISERROR(VLOOKUP(F1102,'SE Ohio Counties'!B$1:B$19,1,FALSE)))</f>
        <v>0</v>
      </c>
      <c r="H1102">
        <v>39</v>
      </c>
      <c r="K1102" s="9" t="s">
        <v>1072</v>
      </c>
      <c r="L1102" t="str">
        <f t="shared" si="17"/>
        <v/>
      </c>
      <c r="N1102">
        <v>107502.91</v>
      </c>
    </row>
    <row r="1103" spans="1:14" x14ac:dyDescent="0.35">
      <c r="A1103" t="s">
        <v>20</v>
      </c>
      <c r="B1103">
        <v>1990</v>
      </c>
      <c r="C1103" t="s">
        <v>3615</v>
      </c>
      <c r="D1103" t="s">
        <v>2268</v>
      </c>
      <c r="E1103" t="s">
        <v>34</v>
      </c>
      <c r="F1103" t="s">
        <v>35</v>
      </c>
      <c r="G1103" s="31" t="b">
        <f>NOT(ISERROR(VLOOKUP(F1103,'SE Ohio Counties'!B$1:B$19,1,FALSE)))</f>
        <v>0</v>
      </c>
      <c r="H1103">
        <v>100</v>
      </c>
      <c r="K1103" s="9" t="s">
        <v>1226</v>
      </c>
      <c r="L1103" t="str">
        <f t="shared" si="17"/>
        <v/>
      </c>
      <c r="N1103">
        <v>310634.46000000002</v>
      </c>
    </row>
    <row r="1104" spans="1:14" x14ac:dyDescent="0.35">
      <c r="A1104" t="s">
        <v>20</v>
      </c>
      <c r="B1104">
        <v>1990</v>
      </c>
      <c r="C1104" t="s">
        <v>3616</v>
      </c>
      <c r="D1104" t="s">
        <v>2285</v>
      </c>
      <c r="E1104" t="s">
        <v>835</v>
      </c>
      <c r="F1104" t="s">
        <v>35</v>
      </c>
      <c r="G1104" s="31" t="b">
        <f>NOT(ISERROR(VLOOKUP(F1104,'SE Ohio Counties'!B$1:B$19,1,FALSE)))</f>
        <v>0</v>
      </c>
      <c r="H1104">
        <v>48</v>
      </c>
      <c r="K1104" s="9" t="s">
        <v>1075</v>
      </c>
      <c r="L1104" t="str">
        <f t="shared" si="17"/>
        <v/>
      </c>
      <c r="N1104">
        <v>179573.76000000001</v>
      </c>
    </row>
    <row r="1105" spans="1:14" x14ac:dyDescent="0.35">
      <c r="A1105" t="s">
        <v>20</v>
      </c>
      <c r="B1105">
        <v>1989</v>
      </c>
      <c r="C1105" t="s">
        <v>3617</v>
      </c>
      <c r="D1105" t="s">
        <v>2308</v>
      </c>
      <c r="E1105" t="s">
        <v>34</v>
      </c>
      <c r="F1105" t="s">
        <v>35</v>
      </c>
      <c r="G1105" s="31" t="b">
        <f>NOT(ISERROR(VLOOKUP(F1105,'SE Ohio Counties'!B$1:B$19,1,FALSE)))</f>
        <v>0</v>
      </c>
      <c r="H1105">
        <v>18</v>
      </c>
      <c r="K1105" s="9" t="s">
        <v>1108</v>
      </c>
      <c r="L1105" t="str">
        <f t="shared" si="17"/>
        <v/>
      </c>
      <c r="N1105">
        <v>4848.2299999999996</v>
      </c>
    </row>
    <row r="1106" spans="1:14" x14ac:dyDescent="0.35">
      <c r="A1106" t="s">
        <v>20</v>
      </c>
      <c r="B1106">
        <v>2006</v>
      </c>
      <c r="C1106" t="s">
        <v>3618</v>
      </c>
      <c r="D1106" t="s">
        <v>1088</v>
      </c>
      <c r="E1106" t="s">
        <v>273</v>
      </c>
      <c r="F1106" t="s">
        <v>361</v>
      </c>
      <c r="G1106" s="31" t="b">
        <f>NOT(ISERROR(VLOOKUP(F1106,'SE Ohio Counties'!B$1:B$19,1,FALSE)))</f>
        <v>0</v>
      </c>
      <c r="H1106">
        <v>48</v>
      </c>
      <c r="J1106" t="s">
        <v>2</v>
      </c>
      <c r="K1106" s="9" t="s">
        <v>1072</v>
      </c>
      <c r="L1106" t="str">
        <f t="shared" si="17"/>
        <v/>
      </c>
      <c r="N1106">
        <v>438883</v>
      </c>
    </row>
    <row r="1107" spans="1:14" x14ac:dyDescent="0.35">
      <c r="A1107" t="s">
        <v>20</v>
      </c>
      <c r="B1107">
        <v>2003</v>
      </c>
      <c r="C1107" t="s">
        <v>3619</v>
      </c>
      <c r="D1107" t="s">
        <v>1361</v>
      </c>
      <c r="E1107" t="s">
        <v>360</v>
      </c>
      <c r="F1107" t="s">
        <v>361</v>
      </c>
      <c r="G1107" s="31" t="b">
        <f>NOT(ISERROR(VLOOKUP(F1107,'SE Ohio Counties'!B$1:B$19,1,FALSE)))</f>
        <v>0</v>
      </c>
      <c r="H1107">
        <v>60</v>
      </c>
      <c r="J1107" t="s">
        <v>1087</v>
      </c>
      <c r="K1107" s="9" t="s">
        <v>1075</v>
      </c>
      <c r="L1107" t="str">
        <f t="shared" si="17"/>
        <v/>
      </c>
      <c r="N1107">
        <v>624169</v>
      </c>
    </row>
    <row r="1108" spans="1:14" x14ac:dyDescent="0.35">
      <c r="A1108" t="s">
        <v>20</v>
      </c>
      <c r="B1108">
        <v>1991</v>
      </c>
      <c r="C1108" t="s">
        <v>3620</v>
      </c>
      <c r="D1108" t="s">
        <v>2245</v>
      </c>
      <c r="E1108" t="s">
        <v>2246</v>
      </c>
      <c r="F1108" t="s">
        <v>361</v>
      </c>
      <c r="G1108" s="31" t="b">
        <f>NOT(ISERROR(VLOOKUP(F1108,'SE Ohio Counties'!B$1:B$19,1,FALSE)))</f>
        <v>0</v>
      </c>
      <c r="H1108">
        <v>35</v>
      </c>
      <c r="K1108" s="9" t="s">
        <v>1075</v>
      </c>
      <c r="L1108" t="str">
        <f t="shared" si="17"/>
        <v/>
      </c>
      <c r="N1108">
        <v>113895.69</v>
      </c>
    </row>
    <row r="1109" spans="1:14" x14ac:dyDescent="0.35">
      <c r="A1109" t="s">
        <v>20</v>
      </c>
      <c r="B1109">
        <v>1989</v>
      </c>
      <c r="C1109" t="s">
        <v>3621</v>
      </c>
      <c r="D1109" t="s">
        <v>2297</v>
      </c>
      <c r="E1109" t="s">
        <v>2298</v>
      </c>
      <c r="F1109" t="s">
        <v>361</v>
      </c>
      <c r="G1109" s="31" t="b">
        <f>NOT(ISERROR(VLOOKUP(F1109,'SE Ohio Counties'!B$1:B$19,1,FALSE)))</f>
        <v>0</v>
      </c>
      <c r="H1109">
        <v>49</v>
      </c>
      <c r="K1109" s="9" t="s">
        <v>1226</v>
      </c>
      <c r="L1109" t="str">
        <f t="shared" si="17"/>
        <v/>
      </c>
      <c r="N1109">
        <v>69096.91</v>
      </c>
    </row>
    <row r="1110" spans="1:14" x14ac:dyDescent="0.35">
      <c r="A1110" t="s">
        <v>20</v>
      </c>
      <c r="B1110">
        <v>1989</v>
      </c>
      <c r="C1110" t="s">
        <v>3622</v>
      </c>
      <c r="D1110" t="s">
        <v>2305</v>
      </c>
      <c r="E1110" t="s">
        <v>2298</v>
      </c>
      <c r="F1110" t="s">
        <v>361</v>
      </c>
      <c r="G1110" s="31" t="b">
        <f>NOT(ISERROR(VLOOKUP(F1110,'SE Ohio Counties'!B$1:B$19,1,FALSE)))</f>
        <v>0</v>
      </c>
      <c r="H1110">
        <v>12</v>
      </c>
      <c r="K1110" s="9" t="s">
        <v>1075</v>
      </c>
      <c r="L1110" t="str">
        <f t="shared" si="17"/>
        <v/>
      </c>
      <c r="N1110">
        <v>42347.28</v>
      </c>
    </row>
    <row r="1111" spans="1:14" x14ac:dyDescent="0.35">
      <c r="A1111" t="s">
        <v>20</v>
      </c>
      <c r="B1111">
        <v>1989</v>
      </c>
      <c r="C1111" t="s">
        <v>3623</v>
      </c>
      <c r="D1111" t="s">
        <v>2327</v>
      </c>
      <c r="E1111" t="s">
        <v>2246</v>
      </c>
      <c r="F1111" t="s">
        <v>361</v>
      </c>
      <c r="G1111" s="31" t="b">
        <f>NOT(ISERROR(VLOOKUP(F1111,'SE Ohio Counties'!B$1:B$19,1,FALSE)))</f>
        <v>0</v>
      </c>
      <c r="H1111">
        <v>100</v>
      </c>
      <c r="K1111" s="9" t="s">
        <v>1226</v>
      </c>
      <c r="L1111" t="str">
        <f t="shared" si="17"/>
        <v/>
      </c>
      <c r="N1111">
        <v>143589.85</v>
      </c>
    </row>
    <row r="1112" spans="1:14" x14ac:dyDescent="0.35">
      <c r="A1112" t="s">
        <v>20</v>
      </c>
      <c r="B1112">
        <v>1989</v>
      </c>
      <c r="C1112" t="s">
        <v>3624</v>
      </c>
      <c r="D1112" t="s">
        <v>2328</v>
      </c>
      <c r="E1112" t="s">
        <v>2246</v>
      </c>
      <c r="F1112" t="s">
        <v>361</v>
      </c>
      <c r="G1112" s="31" t="b">
        <f>NOT(ISERROR(VLOOKUP(F1112,'SE Ohio Counties'!B$1:B$19,1,FALSE)))</f>
        <v>0</v>
      </c>
      <c r="H1112">
        <v>12</v>
      </c>
      <c r="K1112" s="9" t="s">
        <v>1075</v>
      </c>
      <c r="L1112" t="str">
        <f t="shared" si="17"/>
        <v/>
      </c>
      <c r="N1112">
        <v>42633</v>
      </c>
    </row>
    <row r="1113" spans="1:14" x14ac:dyDescent="0.35">
      <c r="A1113" t="s">
        <v>20</v>
      </c>
      <c r="B1113">
        <v>1989</v>
      </c>
      <c r="C1113" t="s">
        <v>3625</v>
      </c>
      <c r="D1113" t="s">
        <v>2331</v>
      </c>
      <c r="E1113" t="s">
        <v>2298</v>
      </c>
      <c r="F1113" t="s">
        <v>361</v>
      </c>
      <c r="G1113" s="31" t="b">
        <f>NOT(ISERROR(VLOOKUP(F1113,'SE Ohio Counties'!B$1:B$19,1,FALSE)))</f>
        <v>0</v>
      </c>
      <c r="H1113">
        <v>12</v>
      </c>
      <c r="K1113" s="9" t="s">
        <v>1075</v>
      </c>
      <c r="L1113" t="str">
        <f t="shared" si="17"/>
        <v/>
      </c>
      <c r="N1113">
        <v>42633</v>
      </c>
    </row>
    <row r="1114" spans="1:14" x14ac:dyDescent="0.35">
      <c r="A1114" t="s">
        <v>20</v>
      </c>
      <c r="B1114">
        <v>1992</v>
      </c>
      <c r="C1114" t="s">
        <v>3626</v>
      </c>
      <c r="D1114" t="s">
        <v>2174</v>
      </c>
      <c r="E1114" t="s">
        <v>2175</v>
      </c>
      <c r="F1114" t="s">
        <v>535</v>
      </c>
      <c r="G1114" s="31" t="b">
        <f>NOT(ISERROR(VLOOKUP(F1114,'SE Ohio Counties'!B$1:B$19,1,FALSE)))</f>
        <v>1</v>
      </c>
      <c r="H1114">
        <v>42</v>
      </c>
      <c r="K1114" s="9" t="s">
        <v>1314</v>
      </c>
      <c r="L1114" t="str">
        <f t="shared" si="17"/>
        <v/>
      </c>
      <c r="N1114">
        <v>6362</v>
      </c>
    </row>
    <row r="1115" spans="1:14" x14ac:dyDescent="0.35">
      <c r="A1115" t="s">
        <v>20</v>
      </c>
      <c r="B1115">
        <v>1991</v>
      </c>
      <c r="C1115" t="s">
        <v>3627</v>
      </c>
      <c r="D1115" t="s">
        <v>533</v>
      </c>
      <c r="E1115" t="s">
        <v>534</v>
      </c>
      <c r="F1115" t="s">
        <v>535</v>
      </c>
      <c r="G1115" s="31" t="b">
        <f>NOT(ISERROR(VLOOKUP(F1115,'SE Ohio Counties'!B$1:B$19,1,FALSE)))</f>
        <v>1</v>
      </c>
      <c r="H1115">
        <v>54</v>
      </c>
      <c r="K1115" s="9" t="s">
        <v>1229</v>
      </c>
      <c r="L1115" t="str">
        <f t="shared" si="17"/>
        <v/>
      </c>
      <c r="N1115">
        <v>98870.28</v>
      </c>
    </row>
    <row r="1116" spans="1:14" x14ac:dyDescent="0.35">
      <c r="A1116" t="s">
        <v>20</v>
      </c>
      <c r="B1116">
        <v>1989</v>
      </c>
      <c r="C1116" t="s">
        <v>3628</v>
      </c>
      <c r="D1116" t="s">
        <v>2315</v>
      </c>
      <c r="E1116" t="s">
        <v>2175</v>
      </c>
      <c r="F1116" t="s">
        <v>535</v>
      </c>
      <c r="G1116" s="31" t="b">
        <f>NOT(ISERROR(VLOOKUP(F1116,'SE Ohio Counties'!B$1:B$19,1,FALSE)))</f>
        <v>1</v>
      </c>
      <c r="H1116">
        <v>42</v>
      </c>
      <c r="K1116" s="9" t="s">
        <v>1229</v>
      </c>
      <c r="L1116" t="str">
        <f t="shared" si="17"/>
        <v/>
      </c>
      <c r="N1116">
        <v>34901.57</v>
      </c>
    </row>
    <row r="1117" spans="1:14" x14ac:dyDescent="0.35">
      <c r="A1117" t="s">
        <v>20</v>
      </c>
      <c r="B1117">
        <v>2005</v>
      </c>
      <c r="C1117" t="s">
        <v>3629</v>
      </c>
      <c r="D1117" t="s">
        <v>1171</v>
      </c>
      <c r="E1117" t="s">
        <v>1172</v>
      </c>
      <c r="F1117" t="s">
        <v>1173</v>
      </c>
      <c r="G1117" s="31" t="b">
        <f>NOT(ISERROR(VLOOKUP(F1117,'SE Ohio Counties'!B$1:B$19,1,FALSE)))</f>
        <v>0</v>
      </c>
      <c r="H1117">
        <v>40</v>
      </c>
      <c r="J1117" t="s">
        <v>18</v>
      </c>
      <c r="K1117" s="9" t="s">
        <v>1072</v>
      </c>
      <c r="L1117" t="str">
        <f t="shared" ref="L1117:L1180" si="18">IF(LEFT(TRIM(K1117),3)="New","New Construction",IF(LEFT(TRIM(K1117),6)="Preser","Preserved Affordability",IF(LEFT(TRIM(K1117),4)="Serv","Service Enhanced","")))</f>
        <v/>
      </c>
      <c r="N1117">
        <v>294746</v>
      </c>
    </row>
    <row r="1118" spans="1:14" x14ac:dyDescent="0.35">
      <c r="A1118" t="s">
        <v>20</v>
      </c>
      <c r="B1118">
        <v>2003</v>
      </c>
      <c r="C1118" t="s">
        <v>3630</v>
      </c>
      <c r="D1118" t="s">
        <v>1347</v>
      </c>
      <c r="E1118" t="s">
        <v>83</v>
      </c>
      <c r="F1118" t="s">
        <v>84</v>
      </c>
      <c r="G1118" s="31" t="b">
        <f>NOT(ISERROR(VLOOKUP(F1118,'SE Ohio Counties'!B$1:B$19,1,FALSE)))</f>
        <v>0</v>
      </c>
      <c r="H1118">
        <v>165</v>
      </c>
      <c r="J1118" t="s">
        <v>1224</v>
      </c>
      <c r="K1118" s="9" t="s">
        <v>1072</v>
      </c>
      <c r="L1118" t="str">
        <f t="shared" si="18"/>
        <v/>
      </c>
      <c r="N1118">
        <v>890936</v>
      </c>
    </row>
    <row r="1119" spans="1:14" x14ac:dyDescent="0.35">
      <c r="A1119" t="s">
        <v>20</v>
      </c>
      <c r="B1119">
        <v>2002</v>
      </c>
      <c r="C1119" t="s">
        <v>3631</v>
      </c>
      <c r="D1119" t="s">
        <v>1493</v>
      </c>
      <c r="E1119" t="s">
        <v>1494</v>
      </c>
      <c r="F1119" t="s">
        <v>84</v>
      </c>
      <c r="G1119" s="31" t="b">
        <f>NOT(ISERROR(VLOOKUP(F1119,'SE Ohio Counties'!B$1:B$19,1,FALSE)))</f>
        <v>0</v>
      </c>
      <c r="H1119">
        <v>92</v>
      </c>
      <c r="J1119" t="s">
        <v>1232</v>
      </c>
      <c r="K1119" s="9" t="s">
        <v>1075</v>
      </c>
      <c r="L1119" t="str">
        <f t="shared" si="18"/>
        <v/>
      </c>
      <c r="N1119">
        <v>675952</v>
      </c>
    </row>
    <row r="1120" spans="1:14" x14ac:dyDescent="0.35">
      <c r="A1120" t="s">
        <v>20</v>
      </c>
      <c r="B1120">
        <v>2001</v>
      </c>
      <c r="C1120" t="s">
        <v>3632</v>
      </c>
      <c r="D1120" t="s">
        <v>1514</v>
      </c>
      <c r="E1120" t="s">
        <v>1515</v>
      </c>
      <c r="F1120" t="s">
        <v>84</v>
      </c>
      <c r="G1120" s="31" t="b">
        <f>NOT(ISERROR(VLOOKUP(F1120,'SE Ohio Counties'!B$1:B$19,1,FALSE)))</f>
        <v>0</v>
      </c>
      <c r="H1120">
        <v>24</v>
      </c>
      <c r="J1120" t="s">
        <v>1224</v>
      </c>
      <c r="K1120" s="9" t="s">
        <v>1072</v>
      </c>
      <c r="L1120" t="str">
        <f t="shared" si="18"/>
        <v/>
      </c>
      <c r="N1120">
        <v>120436</v>
      </c>
    </row>
    <row r="1121" spans="1:14" x14ac:dyDescent="0.35">
      <c r="A1121" t="s">
        <v>20</v>
      </c>
      <c r="B1121">
        <v>1996</v>
      </c>
      <c r="C1121" t="s">
        <v>3633</v>
      </c>
      <c r="D1121" t="s">
        <v>1824</v>
      </c>
      <c r="E1121" t="s">
        <v>83</v>
      </c>
      <c r="F1121" t="s">
        <v>84</v>
      </c>
      <c r="G1121" s="31" t="b">
        <f>NOT(ISERROR(VLOOKUP(F1121,'SE Ohio Counties'!B$1:B$19,1,FALSE)))</f>
        <v>0</v>
      </c>
      <c r="H1121">
        <v>84</v>
      </c>
      <c r="J1121" t="s">
        <v>1073</v>
      </c>
      <c r="K1121" s="9" t="s">
        <v>1229</v>
      </c>
      <c r="L1121" t="str">
        <f t="shared" si="18"/>
        <v/>
      </c>
      <c r="N1121">
        <v>136311</v>
      </c>
    </row>
    <row r="1122" spans="1:14" x14ac:dyDescent="0.35">
      <c r="A1122" t="s">
        <v>20</v>
      </c>
      <c r="B1122">
        <v>1994</v>
      </c>
      <c r="C1122" t="s">
        <v>3634</v>
      </c>
      <c r="D1122" t="s">
        <v>1953</v>
      </c>
      <c r="E1122" t="s">
        <v>1954</v>
      </c>
      <c r="F1122" t="s">
        <v>84</v>
      </c>
      <c r="G1122" s="31" t="b">
        <f>NOT(ISERROR(VLOOKUP(F1122,'SE Ohio Counties'!B$1:B$19,1,FALSE)))</f>
        <v>0</v>
      </c>
      <c r="H1122">
        <v>132</v>
      </c>
      <c r="J1122" t="s">
        <v>1086</v>
      </c>
      <c r="K1122" s="9" t="s">
        <v>1075</v>
      </c>
      <c r="L1122" t="str">
        <f t="shared" si="18"/>
        <v/>
      </c>
      <c r="N1122">
        <v>460077</v>
      </c>
    </row>
    <row r="1123" spans="1:14" x14ac:dyDescent="0.35">
      <c r="A1123" t="s">
        <v>20</v>
      </c>
      <c r="B1123">
        <v>1994</v>
      </c>
      <c r="C1123" t="s">
        <v>3635</v>
      </c>
      <c r="D1123" t="s">
        <v>1996</v>
      </c>
      <c r="E1123" t="s">
        <v>83</v>
      </c>
      <c r="F1123" t="s">
        <v>84</v>
      </c>
      <c r="G1123" s="31" t="b">
        <f>NOT(ISERROR(VLOOKUP(F1123,'SE Ohio Counties'!B$1:B$19,1,FALSE)))</f>
        <v>0</v>
      </c>
      <c r="H1123">
        <v>85</v>
      </c>
      <c r="J1123" t="s">
        <v>1086</v>
      </c>
      <c r="K1123" s="9" t="s">
        <v>1075</v>
      </c>
      <c r="L1123" t="str">
        <f t="shared" si="18"/>
        <v/>
      </c>
      <c r="N1123">
        <v>423139</v>
      </c>
    </row>
    <row r="1124" spans="1:14" x14ac:dyDescent="0.35">
      <c r="A1124" t="s">
        <v>20</v>
      </c>
      <c r="B1124">
        <v>1993</v>
      </c>
      <c r="C1124" t="s">
        <v>3636</v>
      </c>
      <c r="D1124" t="s">
        <v>2086</v>
      </c>
      <c r="E1124" t="s">
        <v>83</v>
      </c>
      <c r="F1124" t="s">
        <v>84</v>
      </c>
      <c r="G1124" s="31" t="b">
        <f>NOT(ISERROR(VLOOKUP(F1124,'SE Ohio Counties'!B$1:B$19,1,FALSE)))</f>
        <v>0</v>
      </c>
      <c r="H1124">
        <v>162</v>
      </c>
      <c r="J1124" t="s">
        <v>1086</v>
      </c>
      <c r="K1124" s="9" t="s">
        <v>1075</v>
      </c>
      <c r="L1124" t="str">
        <f t="shared" si="18"/>
        <v/>
      </c>
      <c r="N1124">
        <v>305345.76</v>
      </c>
    </row>
    <row r="1125" spans="1:14" x14ac:dyDescent="0.35">
      <c r="A1125" t="s">
        <v>20</v>
      </c>
      <c r="B1125">
        <v>1992</v>
      </c>
      <c r="C1125" t="s">
        <v>3637</v>
      </c>
      <c r="D1125" t="s">
        <v>2168</v>
      </c>
      <c r="E1125" t="s">
        <v>1954</v>
      </c>
      <c r="F1125" t="s">
        <v>84</v>
      </c>
      <c r="G1125" s="31" t="b">
        <f>NOT(ISERROR(VLOOKUP(F1125,'SE Ohio Counties'!B$1:B$19,1,FALSE)))</f>
        <v>0</v>
      </c>
      <c r="H1125">
        <v>180</v>
      </c>
      <c r="K1125" s="9" t="s">
        <v>1075</v>
      </c>
      <c r="L1125" t="str">
        <f t="shared" si="18"/>
        <v/>
      </c>
      <c r="N1125">
        <v>762504</v>
      </c>
    </row>
    <row r="1126" spans="1:14" x14ac:dyDescent="0.35">
      <c r="A1126" t="s">
        <v>20</v>
      </c>
      <c r="B1126">
        <v>1990</v>
      </c>
      <c r="C1126" t="s">
        <v>3638</v>
      </c>
      <c r="D1126" t="s">
        <v>2289</v>
      </c>
      <c r="E1126" t="s">
        <v>1494</v>
      </c>
      <c r="F1126" t="s">
        <v>84</v>
      </c>
      <c r="G1126" s="31" t="b">
        <f>NOT(ISERROR(VLOOKUP(F1126,'SE Ohio Counties'!B$1:B$19,1,FALSE)))</f>
        <v>0</v>
      </c>
      <c r="H1126">
        <v>18</v>
      </c>
      <c r="K1126" s="9" t="s">
        <v>1226</v>
      </c>
      <c r="L1126" t="str">
        <f t="shared" si="18"/>
        <v/>
      </c>
      <c r="N1126">
        <v>119365.5</v>
      </c>
    </row>
    <row r="1127" spans="1:14" x14ac:dyDescent="0.35">
      <c r="A1127" t="s">
        <v>20</v>
      </c>
      <c r="B1127">
        <v>2005</v>
      </c>
      <c r="C1127" t="s">
        <v>3639</v>
      </c>
      <c r="D1127" t="s">
        <v>1177</v>
      </c>
      <c r="E1127" t="s">
        <v>1178</v>
      </c>
      <c r="F1127" t="s">
        <v>1179</v>
      </c>
      <c r="G1127" s="31" t="b">
        <f>NOT(ISERROR(VLOOKUP(F1127,'SE Ohio Counties'!B$1:B$19,1,FALSE)))</f>
        <v>0</v>
      </c>
      <c r="H1127">
        <v>50</v>
      </c>
      <c r="J1127" t="s">
        <v>2</v>
      </c>
      <c r="K1127" s="9" t="s">
        <v>1075</v>
      </c>
      <c r="L1127" t="str">
        <f t="shared" si="18"/>
        <v/>
      </c>
      <c r="N1127">
        <v>499999</v>
      </c>
    </row>
    <row r="1128" spans="1:14" x14ac:dyDescent="0.35">
      <c r="A1128" t="s">
        <v>20</v>
      </c>
      <c r="B1128">
        <v>2004</v>
      </c>
      <c r="C1128" t="s">
        <v>3640</v>
      </c>
      <c r="D1128" t="s">
        <v>1268</v>
      </c>
      <c r="E1128" t="s">
        <v>1269</v>
      </c>
      <c r="F1128" t="s">
        <v>1270</v>
      </c>
      <c r="G1128" s="31" t="b">
        <f>NOT(ISERROR(VLOOKUP(F1128,'SE Ohio Counties'!B$1:B$19,1,FALSE)))</f>
        <v>1</v>
      </c>
      <c r="H1128">
        <v>50</v>
      </c>
      <c r="J1128" t="s">
        <v>1238</v>
      </c>
      <c r="K1128" s="9" t="s">
        <v>1075</v>
      </c>
      <c r="L1128" t="str">
        <f t="shared" si="18"/>
        <v/>
      </c>
      <c r="N1128">
        <v>540827</v>
      </c>
    </row>
    <row r="1129" spans="1:14" x14ac:dyDescent="0.35">
      <c r="A1129" t="s">
        <v>20</v>
      </c>
      <c r="B1129">
        <v>2003</v>
      </c>
      <c r="C1129" t="s">
        <v>3641</v>
      </c>
      <c r="D1129" t="s">
        <v>1321</v>
      </c>
      <c r="E1129" t="s">
        <v>1322</v>
      </c>
      <c r="F1129" t="s">
        <v>1270</v>
      </c>
      <c r="G1129" s="31" t="b">
        <f>NOT(ISERROR(VLOOKUP(F1129,'SE Ohio Counties'!B$1:B$19,1,FALSE)))</f>
        <v>1</v>
      </c>
      <c r="H1129">
        <v>48</v>
      </c>
      <c r="J1129" t="s">
        <v>1224</v>
      </c>
      <c r="K1129" s="9" t="s">
        <v>1072</v>
      </c>
      <c r="L1129" t="str">
        <f t="shared" si="18"/>
        <v/>
      </c>
      <c r="N1129">
        <v>202015</v>
      </c>
    </row>
    <row r="1130" spans="1:14" x14ac:dyDescent="0.35">
      <c r="A1130" t="s">
        <v>20</v>
      </c>
      <c r="B1130">
        <v>1997</v>
      </c>
      <c r="C1130" t="s">
        <v>3642</v>
      </c>
      <c r="D1130" t="s">
        <v>1729</v>
      </c>
      <c r="E1130" t="s">
        <v>1269</v>
      </c>
      <c r="F1130" t="s">
        <v>1270</v>
      </c>
      <c r="G1130" s="31" t="b">
        <f>NOT(ISERROR(VLOOKUP(F1130,'SE Ohio Counties'!B$1:B$19,1,FALSE)))</f>
        <v>1</v>
      </c>
      <c r="H1130">
        <v>40</v>
      </c>
      <c r="J1130" t="s">
        <v>1086</v>
      </c>
      <c r="K1130" s="9" t="s">
        <v>1075</v>
      </c>
      <c r="L1130" t="str">
        <f t="shared" si="18"/>
        <v/>
      </c>
      <c r="N1130">
        <v>192711</v>
      </c>
    </row>
    <row r="1131" spans="1:14" x14ac:dyDescent="0.35">
      <c r="A1131" t="s">
        <v>20</v>
      </c>
      <c r="B1131">
        <v>1995</v>
      </c>
      <c r="C1131" t="s">
        <v>3643</v>
      </c>
      <c r="D1131" t="s">
        <v>1903</v>
      </c>
      <c r="E1131" t="s">
        <v>1269</v>
      </c>
      <c r="F1131" t="s">
        <v>1270</v>
      </c>
      <c r="G1131" s="31" t="b">
        <f>NOT(ISERROR(VLOOKUP(F1131,'SE Ohio Counties'!B$1:B$19,1,FALSE)))</f>
        <v>1</v>
      </c>
      <c r="H1131">
        <v>60</v>
      </c>
      <c r="J1131" t="s">
        <v>1073</v>
      </c>
      <c r="K1131" s="9" t="s">
        <v>1075</v>
      </c>
      <c r="L1131" t="str">
        <f t="shared" si="18"/>
        <v/>
      </c>
      <c r="N1131">
        <v>254641</v>
      </c>
    </row>
    <row r="1132" spans="1:14" x14ac:dyDescent="0.35">
      <c r="A1132" t="s">
        <v>20</v>
      </c>
      <c r="B1132">
        <v>2006</v>
      </c>
      <c r="C1132" t="s">
        <v>3644</v>
      </c>
      <c r="D1132" t="s">
        <v>1110</v>
      </c>
      <c r="E1132" t="s">
        <v>68</v>
      </c>
      <c r="F1132" t="s">
        <v>69</v>
      </c>
      <c r="G1132" s="31" t="b">
        <f>NOT(ISERROR(VLOOKUP(F1132,'SE Ohio Counties'!B$1:B$19,1,FALSE)))</f>
        <v>0</v>
      </c>
      <c r="H1132">
        <v>62</v>
      </c>
      <c r="J1132" t="s">
        <v>2</v>
      </c>
      <c r="K1132" s="9" t="s">
        <v>1072</v>
      </c>
      <c r="L1132" t="str">
        <f t="shared" si="18"/>
        <v/>
      </c>
      <c r="N1132">
        <v>749999</v>
      </c>
    </row>
    <row r="1133" spans="1:14" x14ac:dyDescent="0.35">
      <c r="A1133" t="s">
        <v>20</v>
      </c>
      <c r="B1133">
        <v>2005</v>
      </c>
      <c r="C1133" t="s">
        <v>3645</v>
      </c>
      <c r="D1133" t="s">
        <v>1182</v>
      </c>
      <c r="E1133" t="s">
        <v>68</v>
      </c>
      <c r="F1133" t="s">
        <v>69</v>
      </c>
      <c r="G1133" s="31" t="b">
        <f>NOT(ISERROR(VLOOKUP(F1133,'SE Ohio Counties'!B$1:B$19,1,FALSE)))</f>
        <v>0</v>
      </c>
      <c r="H1133">
        <v>98</v>
      </c>
      <c r="J1133" t="s">
        <v>2</v>
      </c>
      <c r="K1133" s="9" t="s">
        <v>1108</v>
      </c>
      <c r="L1133" t="str">
        <f t="shared" si="18"/>
        <v/>
      </c>
      <c r="N1133">
        <v>1000000</v>
      </c>
    </row>
    <row r="1134" spans="1:14" x14ac:dyDescent="0.35">
      <c r="A1134" t="s">
        <v>20</v>
      </c>
      <c r="B1134">
        <v>2005</v>
      </c>
      <c r="C1134" t="s">
        <v>3646</v>
      </c>
      <c r="D1134" t="s">
        <v>1203</v>
      </c>
      <c r="E1134" t="s">
        <v>1204</v>
      </c>
      <c r="F1134" t="s">
        <v>69</v>
      </c>
      <c r="G1134" s="31" t="b">
        <f>NOT(ISERROR(VLOOKUP(F1134,'SE Ohio Counties'!B$1:B$19,1,FALSE)))</f>
        <v>0</v>
      </c>
      <c r="H1134">
        <v>100</v>
      </c>
      <c r="J1134" t="s">
        <v>18</v>
      </c>
      <c r="K1134" s="9" t="s">
        <v>1075</v>
      </c>
      <c r="L1134" t="str">
        <f t="shared" si="18"/>
        <v/>
      </c>
      <c r="N1134">
        <v>600000</v>
      </c>
    </row>
    <row r="1135" spans="1:14" x14ac:dyDescent="0.35">
      <c r="A1135" t="s">
        <v>20</v>
      </c>
      <c r="B1135">
        <v>2004</v>
      </c>
      <c r="C1135" t="s">
        <v>3647</v>
      </c>
      <c r="D1135" t="s">
        <v>1227</v>
      </c>
      <c r="E1135" t="s">
        <v>68</v>
      </c>
      <c r="F1135" t="s">
        <v>69</v>
      </c>
      <c r="G1135" s="31" t="b">
        <f>NOT(ISERROR(VLOOKUP(F1135,'SE Ohio Counties'!B$1:B$19,1,FALSE)))</f>
        <v>0</v>
      </c>
      <c r="H1135">
        <v>31</v>
      </c>
      <c r="J1135" t="s">
        <v>1224</v>
      </c>
      <c r="K1135" s="9" t="s">
        <v>1072</v>
      </c>
      <c r="L1135" t="str">
        <f t="shared" si="18"/>
        <v/>
      </c>
      <c r="N1135">
        <v>338019</v>
      </c>
    </row>
    <row r="1136" spans="1:14" x14ac:dyDescent="0.35">
      <c r="A1136" t="s">
        <v>20</v>
      </c>
      <c r="B1136">
        <v>2004</v>
      </c>
      <c r="C1136" t="s">
        <v>3648</v>
      </c>
      <c r="D1136" t="s">
        <v>1251</v>
      </c>
      <c r="E1136" t="s">
        <v>68</v>
      </c>
      <c r="F1136" t="s">
        <v>69</v>
      </c>
      <c r="G1136" s="31" t="b">
        <f>NOT(ISERROR(VLOOKUP(F1136,'SE Ohio Counties'!B$1:B$19,1,FALSE)))</f>
        <v>0</v>
      </c>
      <c r="H1136">
        <v>28</v>
      </c>
      <c r="J1136" t="s">
        <v>1224</v>
      </c>
      <c r="K1136" s="9" t="s">
        <v>1108</v>
      </c>
      <c r="L1136" t="str">
        <f t="shared" si="18"/>
        <v/>
      </c>
      <c r="N1136">
        <v>304819</v>
      </c>
    </row>
    <row r="1137" spans="1:14" x14ac:dyDescent="0.35">
      <c r="A1137" t="s">
        <v>20</v>
      </c>
      <c r="B1137">
        <v>2004</v>
      </c>
      <c r="C1137" t="s">
        <v>3649</v>
      </c>
      <c r="D1137" t="s">
        <v>1275</v>
      </c>
      <c r="E1137" t="s">
        <v>68</v>
      </c>
      <c r="F1137" t="s">
        <v>69</v>
      </c>
      <c r="G1137" s="31" t="b">
        <f>NOT(ISERROR(VLOOKUP(F1137,'SE Ohio Counties'!B$1:B$19,1,FALSE)))</f>
        <v>0</v>
      </c>
      <c r="H1137">
        <v>108</v>
      </c>
      <c r="J1137" t="s">
        <v>1224</v>
      </c>
      <c r="K1137" s="9" t="s">
        <v>1075</v>
      </c>
      <c r="L1137" t="str">
        <f t="shared" si="18"/>
        <v/>
      </c>
      <c r="N1137">
        <v>530090</v>
      </c>
    </row>
    <row r="1138" spans="1:14" x14ac:dyDescent="0.35">
      <c r="A1138" t="s">
        <v>20</v>
      </c>
      <c r="B1138">
        <v>2003</v>
      </c>
      <c r="C1138" t="s">
        <v>3650</v>
      </c>
      <c r="D1138" t="s">
        <v>1365</v>
      </c>
      <c r="E1138" t="s">
        <v>68</v>
      </c>
      <c r="F1138" t="s">
        <v>69</v>
      </c>
      <c r="G1138" s="31" t="b">
        <f>NOT(ISERROR(VLOOKUP(F1138,'SE Ohio Counties'!B$1:B$19,1,FALSE)))</f>
        <v>0</v>
      </c>
      <c r="H1138">
        <v>42</v>
      </c>
      <c r="J1138" t="s">
        <v>1224</v>
      </c>
      <c r="K1138" s="9" t="s">
        <v>1072</v>
      </c>
      <c r="L1138" t="str">
        <f t="shared" si="18"/>
        <v/>
      </c>
      <c r="N1138">
        <v>413159</v>
      </c>
    </row>
    <row r="1139" spans="1:14" x14ac:dyDescent="0.35">
      <c r="A1139" t="s">
        <v>20</v>
      </c>
      <c r="B1139">
        <v>2003</v>
      </c>
      <c r="C1139" t="s">
        <v>3651</v>
      </c>
      <c r="D1139" t="s">
        <v>1377</v>
      </c>
      <c r="E1139" t="s">
        <v>68</v>
      </c>
      <c r="F1139" t="s">
        <v>69</v>
      </c>
      <c r="G1139" s="31" t="b">
        <f>NOT(ISERROR(VLOOKUP(F1139,'SE Ohio Counties'!B$1:B$19,1,FALSE)))</f>
        <v>0</v>
      </c>
      <c r="H1139">
        <v>37</v>
      </c>
      <c r="J1139" t="s">
        <v>1224</v>
      </c>
      <c r="K1139" s="9" t="s">
        <v>1072</v>
      </c>
      <c r="L1139" t="str">
        <f t="shared" si="18"/>
        <v/>
      </c>
      <c r="N1139">
        <v>419194</v>
      </c>
    </row>
    <row r="1140" spans="1:14" x14ac:dyDescent="0.35">
      <c r="A1140" t="s">
        <v>20</v>
      </c>
      <c r="B1140">
        <v>2003</v>
      </c>
      <c r="C1140" t="s">
        <v>3652</v>
      </c>
      <c r="D1140" t="s">
        <v>1378</v>
      </c>
      <c r="E1140" t="s">
        <v>68</v>
      </c>
      <c r="F1140" t="s">
        <v>69</v>
      </c>
      <c r="G1140" s="31" t="b">
        <f>NOT(ISERROR(VLOOKUP(F1140,'SE Ohio Counties'!B$1:B$19,1,FALSE)))</f>
        <v>0</v>
      </c>
      <c r="H1140">
        <v>29</v>
      </c>
      <c r="J1140" t="s">
        <v>1224</v>
      </c>
      <c r="K1140" s="9" t="s">
        <v>1072</v>
      </c>
      <c r="L1140" t="str">
        <f t="shared" si="18"/>
        <v/>
      </c>
      <c r="N1140">
        <v>293499</v>
      </c>
    </row>
    <row r="1141" spans="1:14" x14ac:dyDescent="0.35">
      <c r="A1141" t="s">
        <v>20</v>
      </c>
      <c r="B1141">
        <v>2002</v>
      </c>
      <c r="C1141" t="s">
        <v>3653</v>
      </c>
      <c r="D1141" t="s">
        <v>1394</v>
      </c>
      <c r="E1141" t="s">
        <v>68</v>
      </c>
      <c r="F1141" t="s">
        <v>69</v>
      </c>
      <c r="G1141" s="31" t="b">
        <f>NOT(ISERROR(VLOOKUP(F1141,'SE Ohio Counties'!B$1:B$19,1,FALSE)))</f>
        <v>0</v>
      </c>
      <c r="H1141">
        <v>152</v>
      </c>
      <c r="J1141" t="s">
        <v>1087</v>
      </c>
      <c r="K1141" s="9" t="s">
        <v>1229</v>
      </c>
      <c r="L1141" t="str">
        <f t="shared" si="18"/>
        <v/>
      </c>
      <c r="N1141">
        <v>167575</v>
      </c>
    </row>
    <row r="1142" spans="1:14" x14ac:dyDescent="0.35">
      <c r="A1142" t="s">
        <v>20</v>
      </c>
      <c r="B1142">
        <v>2002</v>
      </c>
      <c r="C1142" t="s">
        <v>3654</v>
      </c>
      <c r="D1142" t="s">
        <v>1396</v>
      </c>
      <c r="E1142" t="s">
        <v>559</v>
      </c>
      <c r="F1142" t="s">
        <v>69</v>
      </c>
      <c r="G1142" s="31" t="b">
        <f>NOT(ISERROR(VLOOKUP(F1142,'SE Ohio Counties'!B$1:B$19,1,FALSE)))</f>
        <v>0</v>
      </c>
      <c r="H1142">
        <v>255</v>
      </c>
      <c r="K1142" s="9" t="s">
        <v>1229</v>
      </c>
      <c r="L1142" t="str">
        <f t="shared" si="18"/>
        <v/>
      </c>
      <c r="N1142">
        <v>375777</v>
      </c>
    </row>
    <row r="1143" spans="1:14" x14ac:dyDescent="0.35">
      <c r="A1143" t="s">
        <v>20</v>
      </c>
      <c r="B1143">
        <v>2002</v>
      </c>
      <c r="C1143" t="s">
        <v>3655</v>
      </c>
      <c r="D1143" t="s">
        <v>1398</v>
      </c>
      <c r="E1143" t="s">
        <v>1399</v>
      </c>
      <c r="F1143" t="s">
        <v>69</v>
      </c>
      <c r="G1143" s="31" t="b">
        <f>NOT(ISERROR(VLOOKUP(F1143,'SE Ohio Counties'!B$1:B$19,1,FALSE)))</f>
        <v>0</v>
      </c>
      <c r="H1143">
        <v>51</v>
      </c>
      <c r="J1143" t="s">
        <v>1087</v>
      </c>
      <c r="K1143" s="9" t="s">
        <v>1229</v>
      </c>
      <c r="L1143" t="str">
        <f t="shared" si="18"/>
        <v/>
      </c>
      <c r="N1143">
        <v>85632</v>
      </c>
    </row>
    <row r="1144" spans="1:14" x14ac:dyDescent="0.35">
      <c r="A1144" t="s">
        <v>20</v>
      </c>
      <c r="B1144">
        <v>2002</v>
      </c>
      <c r="C1144" t="s">
        <v>3656</v>
      </c>
      <c r="D1144" t="s">
        <v>1409</v>
      </c>
      <c r="E1144" t="s">
        <v>68</v>
      </c>
      <c r="F1144" t="s">
        <v>69</v>
      </c>
      <c r="G1144" s="31" t="b">
        <f>NOT(ISERROR(VLOOKUP(F1144,'SE Ohio Counties'!B$1:B$19,1,FALSE)))</f>
        <v>0</v>
      </c>
      <c r="H1144">
        <v>24</v>
      </c>
      <c r="J1144" t="s">
        <v>1224</v>
      </c>
      <c r="K1144" s="9" t="s">
        <v>1108</v>
      </c>
      <c r="L1144" t="str">
        <f t="shared" si="18"/>
        <v/>
      </c>
      <c r="N1144">
        <v>173722</v>
      </c>
    </row>
    <row r="1145" spans="1:14" x14ac:dyDescent="0.35">
      <c r="A1145" t="s">
        <v>20</v>
      </c>
      <c r="B1145">
        <v>2002</v>
      </c>
      <c r="C1145" t="s">
        <v>3657</v>
      </c>
      <c r="D1145" t="s">
        <v>1410</v>
      </c>
      <c r="E1145" t="s">
        <v>68</v>
      </c>
      <c r="F1145" t="s">
        <v>69</v>
      </c>
      <c r="G1145" s="31" t="b">
        <f>NOT(ISERROR(VLOOKUP(F1145,'SE Ohio Counties'!B$1:B$19,1,FALSE)))</f>
        <v>0</v>
      </c>
      <c r="H1145">
        <v>13</v>
      </c>
      <c r="J1145" t="s">
        <v>1224</v>
      </c>
      <c r="K1145" s="9" t="s">
        <v>1108</v>
      </c>
      <c r="L1145" t="str">
        <f t="shared" si="18"/>
        <v/>
      </c>
      <c r="N1145">
        <v>107561</v>
      </c>
    </row>
    <row r="1146" spans="1:14" x14ac:dyDescent="0.35">
      <c r="A1146" t="s">
        <v>20</v>
      </c>
      <c r="B1146">
        <v>2002</v>
      </c>
      <c r="C1146" t="s">
        <v>3658</v>
      </c>
      <c r="D1146" t="s">
        <v>1426</v>
      </c>
      <c r="E1146" t="s">
        <v>68</v>
      </c>
      <c r="F1146" t="s">
        <v>69</v>
      </c>
      <c r="G1146" s="31" t="b">
        <f>NOT(ISERROR(VLOOKUP(F1146,'SE Ohio Counties'!B$1:B$19,1,FALSE)))</f>
        <v>0</v>
      </c>
      <c r="H1146">
        <v>263</v>
      </c>
      <c r="K1146" s="9" t="s">
        <v>1108</v>
      </c>
      <c r="L1146" t="str">
        <f t="shared" si="18"/>
        <v/>
      </c>
      <c r="N1146">
        <v>219785</v>
      </c>
    </row>
    <row r="1147" spans="1:14" x14ac:dyDescent="0.35">
      <c r="A1147" t="s">
        <v>20</v>
      </c>
      <c r="B1147">
        <v>2002</v>
      </c>
      <c r="C1147" t="s">
        <v>3659</v>
      </c>
      <c r="D1147" t="s">
        <v>1437</v>
      </c>
      <c r="E1147" t="s">
        <v>68</v>
      </c>
      <c r="F1147" t="s">
        <v>69</v>
      </c>
      <c r="G1147" s="31" t="b">
        <f>NOT(ISERROR(VLOOKUP(F1147,'SE Ohio Counties'!B$1:B$19,1,FALSE)))</f>
        <v>0</v>
      </c>
      <c r="H1147">
        <v>72</v>
      </c>
      <c r="J1147" t="s">
        <v>1224</v>
      </c>
      <c r="K1147" s="9" t="s">
        <v>1072</v>
      </c>
      <c r="L1147" t="str">
        <f t="shared" si="18"/>
        <v/>
      </c>
      <c r="N1147">
        <v>171962</v>
      </c>
    </row>
    <row r="1148" spans="1:14" x14ac:dyDescent="0.35">
      <c r="A1148" t="s">
        <v>20</v>
      </c>
      <c r="B1148">
        <v>2002</v>
      </c>
      <c r="C1148" t="s">
        <v>3660</v>
      </c>
      <c r="D1148" t="s">
        <v>1441</v>
      </c>
      <c r="E1148" t="s">
        <v>68</v>
      </c>
      <c r="F1148" t="s">
        <v>69</v>
      </c>
      <c r="G1148" s="31" t="b">
        <f>NOT(ISERROR(VLOOKUP(F1148,'SE Ohio Counties'!B$1:B$19,1,FALSE)))</f>
        <v>0</v>
      </c>
      <c r="H1148">
        <v>59</v>
      </c>
      <c r="J1148" t="s">
        <v>1224</v>
      </c>
      <c r="K1148" s="9" t="s">
        <v>1075</v>
      </c>
      <c r="L1148" t="str">
        <f t="shared" si="18"/>
        <v/>
      </c>
      <c r="N1148">
        <v>341660</v>
      </c>
    </row>
    <row r="1149" spans="1:14" x14ac:dyDescent="0.35">
      <c r="A1149" t="s">
        <v>20</v>
      </c>
      <c r="B1149">
        <v>2002</v>
      </c>
      <c r="C1149" t="s">
        <v>3661</v>
      </c>
      <c r="D1149" t="s">
        <v>1460</v>
      </c>
      <c r="E1149" t="s">
        <v>68</v>
      </c>
      <c r="F1149" t="s">
        <v>69</v>
      </c>
      <c r="G1149" s="31" t="b">
        <f>NOT(ISERROR(VLOOKUP(F1149,'SE Ohio Counties'!B$1:B$19,1,FALSE)))</f>
        <v>0</v>
      </c>
      <c r="H1149">
        <v>94</v>
      </c>
      <c r="J1149" t="s">
        <v>1224</v>
      </c>
      <c r="K1149" s="9" t="s">
        <v>1072</v>
      </c>
      <c r="L1149" t="str">
        <f t="shared" si="18"/>
        <v/>
      </c>
      <c r="N1149">
        <v>754292</v>
      </c>
    </row>
    <row r="1150" spans="1:14" x14ac:dyDescent="0.35">
      <c r="A1150" t="s">
        <v>20</v>
      </c>
      <c r="B1150">
        <v>2002</v>
      </c>
      <c r="C1150" t="s">
        <v>3662</v>
      </c>
      <c r="D1150" t="s">
        <v>1476</v>
      </c>
      <c r="E1150" t="s">
        <v>68</v>
      </c>
      <c r="F1150" t="s">
        <v>69</v>
      </c>
      <c r="G1150" s="31" t="b">
        <f>NOT(ISERROR(VLOOKUP(F1150,'SE Ohio Counties'!B$1:B$19,1,FALSE)))</f>
        <v>0</v>
      </c>
      <c r="H1150">
        <v>18</v>
      </c>
      <c r="J1150" t="s">
        <v>1224</v>
      </c>
      <c r="K1150" s="9" t="s">
        <v>1072</v>
      </c>
      <c r="L1150" t="str">
        <f t="shared" si="18"/>
        <v/>
      </c>
      <c r="N1150">
        <v>199292</v>
      </c>
    </row>
    <row r="1151" spans="1:14" x14ac:dyDescent="0.35">
      <c r="A1151" t="s">
        <v>20</v>
      </c>
      <c r="B1151">
        <v>2001</v>
      </c>
      <c r="C1151" t="s">
        <v>3663</v>
      </c>
      <c r="D1151" t="s">
        <v>1519</v>
      </c>
      <c r="E1151" t="s">
        <v>68</v>
      </c>
      <c r="F1151" t="s">
        <v>69</v>
      </c>
      <c r="G1151" s="31" t="b">
        <f>NOT(ISERROR(VLOOKUP(F1151,'SE Ohio Counties'!B$1:B$19,1,FALSE)))</f>
        <v>0</v>
      </c>
      <c r="H1151">
        <v>56</v>
      </c>
      <c r="J1151" t="s">
        <v>1224</v>
      </c>
      <c r="K1151" s="9" t="s">
        <v>1075</v>
      </c>
      <c r="L1151" t="str">
        <f t="shared" si="18"/>
        <v/>
      </c>
      <c r="N1151">
        <v>333859</v>
      </c>
    </row>
    <row r="1152" spans="1:14" x14ac:dyDescent="0.35">
      <c r="A1152" t="s">
        <v>20</v>
      </c>
      <c r="B1152">
        <v>2001</v>
      </c>
      <c r="C1152" t="s">
        <v>3664</v>
      </c>
      <c r="D1152" t="s">
        <v>1522</v>
      </c>
      <c r="E1152" t="s">
        <v>68</v>
      </c>
      <c r="F1152" t="s">
        <v>69</v>
      </c>
      <c r="G1152" s="31" t="b">
        <f>NOT(ISERROR(VLOOKUP(F1152,'SE Ohio Counties'!B$1:B$19,1,FALSE)))</f>
        <v>0</v>
      </c>
      <c r="H1152">
        <v>91</v>
      </c>
      <c r="J1152" t="s">
        <v>1224</v>
      </c>
      <c r="K1152" s="9" t="s">
        <v>1075</v>
      </c>
      <c r="L1152" t="str">
        <f t="shared" si="18"/>
        <v/>
      </c>
      <c r="N1152">
        <v>566670</v>
      </c>
    </row>
    <row r="1153" spans="1:14" x14ac:dyDescent="0.35">
      <c r="A1153" t="s">
        <v>20</v>
      </c>
      <c r="B1153">
        <v>2001</v>
      </c>
      <c r="C1153" t="s">
        <v>3665</v>
      </c>
      <c r="D1153" t="s">
        <v>1545</v>
      </c>
      <c r="E1153" t="s">
        <v>68</v>
      </c>
      <c r="F1153" t="s">
        <v>69</v>
      </c>
      <c r="G1153" s="31" t="b">
        <f>NOT(ISERROR(VLOOKUP(F1153,'SE Ohio Counties'!B$1:B$19,1,FALSE)))</f>
        <v>0</v>
      </c>
      <c r="H1153">
        <v>81</v>
      </c>
      <c r="J1153" t="s">
        <v>1224</v>
      </c>
      <c r="K1153" s="9" t="s">
        <v>1072</v>
      </c>
      <c r="L1153" t="str">
        <f t="shared" si="18"/>
        <v/>
      </c>
      <c r="N1153">
        <v>655165</v>
      </c>
    </row>
    <row r="1154" spans="1:14" x14ac:dyDescent="0.35">
      <c r="A1154" t="s">
        <v>20</v>
      </c>
      <c r="B1154">
        <v>2000</v>
      </c>
      <c r="C1154" t="s">
        <v>3666</v>
      </c>
      <c r="D1154" t="s">
        <v>1556</v>
      </c>
      <c r="E1154" t="s">
        <v>68</v>
      </c>
      <c r="F1154" t="s">
        <v>69</v>
      </c>
      <c r="G1154" s="31" t="b">
        <f>NOT(ISERROR(VLOOKUP(F1154,'SE Ohio Counties'!B$1:B$19,1,FALSE)))</f>
        <v>0</v>
      </c>
      <c r="H1154">
        <v>83</v>
      </c>
      <c r="J1154" t="s">
        <v>1232</v>
      </c>
      <c r="K1154" s="9" t="s">
        <v>1108</v>
      </c>
      <c r="L1154" t="str">
        <f t="shared" si="18"/>
        <v/>
      </c>
      <c r="N1154">
        <v>664622</v>
      </c>
    </row>
    <row r="1155" spans="1:14" x14ac:dyDescent="0.35">
      <c r="A1155" t="s">
        <v>20</v>
      </c>
      <c r="B1155">
        <v>2000</v>
      </c>
      <c r="C1155" t="s">
        <v>3667</v>
      </c>
      <c r="D1155" t="s">
        <v>1579</v>
      </c>
      <c r="E1155" t="s">
        <v>68</v>
      </c>
      <c r="F1155" t="s">
        <v>69</v>
      </c>
      <c r="G1155" s="31" t="b">
        <f>NOT(ISERROR(VLOOKUP(F1155,'SE Ohio Counties'!B$1:B$19,1,FALSE)))</f>
        <v>0</v>
      </c>
      <c r="H1155">
        <v>148</v>
      </c>
      <c r="J1155" t="s">
        <v>1224</v>
      </c>
      <c r="K1155" s="9" t="s">
        <v>1075</v>
      </c>
      <c r="L1155" t="str">
        <f t="shared" si="18"/>
        <v/>
      </c>
      <c r="N1155">
        <v>660139</v>
      </c>
    </row>
    <row r="1156" spans="1:14" x14ac:dyDescent="0.35">
      <c r="A1156" t="s">
        <v>20</v>
      </c>
      <c r="B1156">
        <v>2000</v>
      </c>
      <c r="C1156" t="s">
        <v>3668</v>
      </c>
      <c r="D1156" t="s">
        <v>1580</v>
      </c>
      <c r="E1156" t="s">
        <v>68</v>
      </c>
      <c r="F1156" t="s">
        <v>69</v>
      </c>
      <c r="G1156" s="31" t="b">
        <f>NOT(ISERROR(VLOOKUP(F1156,'SE Ohio Counties'!B$1:B$19,1,FALSE)))</f>
        <v>0</v>
      </c>
      <c r="H1156">
        <v>58</v>
      </c>
      <c r="J1156" t="s">
        <v>1224</v>
      </c>
      <c r="K1156" s="9" t="s">
        <v>1075</v>
      </c>
      <c r="L1156" t="str">
        <f t="shared" si="18"/>
        <v/>
      </c>
      <c r="N1156">
        <v>310000</v>
      </c>
    </row>
    <row r="1157" spans="1:14" x14ac:dyDescent="0.35">
      <c r="A1157" t="s">
        <v>20</v>
      </c>
      <c r="B1157">
        <v>2000</v>
      </c>
      <c r="C1157" t="s">
        <v>3669</v>
      </c>
      <c r="D1157" t="s">
        <v>1594</v>
      </c>
      <c r="E1157" t="s">
        <v>68</v>
      </c>
      <c r="F1157" t="s">
        <v>69</v>
      </c>
      <c r="G1157" s="31" t="b">
        <f>NOT(ISERROR(VLOOKUP(F1157,'SE Ohio Counties'!B$1:B$19,1,FALSE)))</f>
        <v>0</v>
      </c>
      <c r="H1157">
        <v>22</v>
      </c>
      <c r="J1157" t="s">
        <v>1559</v>
      </c>
      <c r="K1157" s="9" t="s">
        <v>1085</v>
      </c>
      <c r="L1157" t="str">
        <f t="shared" si="18"/>
        <v/>
      </c>
      <c r="N1157">
        <v>193255</v>
      </c>
    </row>
    <row r="1158" spans="1:14" x14ac:dyDescent="0.35">
      <c r="A1158" t="s">
        <v>20</v>
      </c>
      <c r="B1158">
        <v>2000</v>
      </c>
      <c r="C1158" t="s">
        <v>3670</v>
      </c>
      <c r="D1158" t="s">
        <v>1604</v>
      </c>
      <c r="E1158" t="s">
        <v>68</v>
      </c>
      <c r="F1158" t="s">
        <v>69</v>
      </c>
      <c r="G1158" s="31" t="b">
        <f>NOT(ISERROR(VLOOKUP(F1158,'SE Ohio Counties'!B$1:B$19,1,FALSE)))</f>
        <v>0</v>
      </c>
      <c r="H1158">
        <v>25</v>
      </c>
      <c r="J1158" t="s">
        <v>1224</v>
      </c>
      <c r="K1158" s="9" t="s">
        <v>1108</v>
      </c>
      <c r="L1158" t="str">
        <f t="shared" si="18"/>
        <v/>
      </c>
      <c r="N1158">
        <v>308904</v>
      </c>
    </row>
    <row r="1159" spans="1:14" x14ac:dyDescent="0.35">
      <c r="A1159" t="s">
        <v>20</v>
      </c>
      <c r="B1159">
        <v>1999</v>
      </c>
      <c r="C1159" t="s">
        <v>3671</v>
      </c>
      <c r="D1159" t="s">
        <v>1638</v>
      </c>
      <c r="E1159" t="s">
        <v>68</v>
      </c>
      <c r="F1159" t="s">
        <v>69</v>
      </c>
      <c r="G1159" s="31" t="b">
        <f>NOT(ISERROR(VLOOKUP(F1159,'SE Ohio Counties'!B$1:B$19,1,FALSE)))</f>
        <v>0</v>
      </c>
      <c r="H1159">
        <v>54</v>
      </c>
      <c r="J1159" t="s">
        <v>1086</v>
      </c>
      <c r="K1159" s="9" t="s">
        <v>1075</v>
      </c>
      <c r="L1159" t="str">
        <f t="shared" si="18"/>
        <v/>
      </c>
      <c r="N1159">
        <v>335834</v>
      </c>
    </row>
    <row r="1160" spans="1:14" x14ac:dyDescent="0.35">
      <c r="A1160" t="s">
        <v>20</v>
      </c>
      <c r="B1160">
        <v>1999</v>
      </c>
      <c r="C1160" t="s">
        <v>3672</v>
      </c>
      <c r="D1160" t="s">
        <v>1639</v>
      </c>
      <c r="E1160" t="s">
        <v>68</v>
      </c>
      <c r="F1160" t="s">
        <v>69</v>
      </c>
      <c r="G1160" s="31" t="b">
        <f>NOT(ISERROR(VLOOKUP(F1160,'SE Ohio Counties'!B$1:B$19,1,FALSE)))</f>
        <v>0</v>
      </c>
      <c r="H1160">
        <v>114</v>
      </c>
      <c r="J1160" t="s">
        <v>1086</v>
      </c>
      <c r="K1160" s="9" t="s">
        <v>1075</v>
      </c>
      <c r="L1160" t="str">
        <f t="shared" si="18"/>
        <v/>
      </c>
      <c r="N1160">
        <v>480060</v>
      </c>
    </row>
    <row r="1161" spans="1:14" x14ac:dyDescent="0.35">
      <c r="A1161" t="s">
        <v>20</v>
      </c>
      <c r="B1161">
        <v>1999</v>
      </c>
      <c r="C1161" t="s">
        <v>3673</v>
      </c>
      <c r="D1161" t="s">
        <v>1648</v>
      </c>
      <c r="E1161" t="s">
        <v>68</v>
      </c>
      <c r="F1161" t="s">
        <v>69</v>
      </c>
      <c r="G1161" s="31" t="b">
        <f>NOT(ISERROR(VLOOKUP(F1161,'SE Ohio Counties'!B$1:B$19,1,FALSE)))</f>
        <v>0</v>
      </c>
      <c r="H1161">
        <v>45</v>
      </c>
      <c r="J1161" t="s">
        <v>1086</v>
      </c>
      <c r="K1161" s="9" t="s">
        <v>1072</v>
      </c>
      <c r="L1161" t="str">
        <f t="shared" si="18"/>
        <v/>
      </c>
      <c r="N1161">
        <v>351570</v>
      </c>
    </row>
    <row r="1162" spans="1:14" x14ac:dyDescent="0.35">
      <c r="A1162" t="s">
        <v>20</v>
      </c>
      <c r="B1162">
        <v>1999</v>
      </c>
      <c r="C1162" t="s">
        <v>3674</v>
      </c>
      <c r="D1162" t="s">
        <v>1652</v>
      </c>
      <c r="E1162" t="s">
        <v>68</v>
      </c>
      <c r="F1162" t="s">
        <v>69</v>
      </c>
      <c r="G1162" s="31" t="b">
        <f>NOT(ISERROR(VLOOKUP(F1162,'SE Ohio Counties'!B$1:B$19,1,FALSE)))</f>
        <v>0</v>
      </c>
      <c r="H1162">
        <v>62</v>
      </c>
      <c r="J1162" t="s">
        <v>1086</v>
      </c>
      <c r="K1162" s="9" t="s">
        <v>1108</v>
      </c>
      <c r="L1162" t="str">
        <f t="shared" si="18"/>
        <v/>
      </c>
      <c r="N1162">
        <v>306110</v>
      </c>
    </row>
    <row r="1163" spans="1:14" x14ac:dyDescent="0.35">
      <c r="A1163" t="s">
        <v>20</v>
      </c>
      <c r="B1163">
        <v>1998</v>
      </c>
      <c r="C1163" t="s">
        <v>3675</v>
      </c>
      <c r="D1163" t="s">
        <v>1667</v>
      </c>
      <c r="E1163" t="s">
        <v>68</v>
      </c>
      <c r="F1163" t="s">
        <v>69</v>
      </c>
      <c r="G1163" s="31" t="b">
        <f>NOT(ISERROR(VLOOKUP(F1163,'SE Ohio Counties'!B$1:B$19,1,FALSE)))</f>
        <v>0</v>
      </c>
      <c r="H1163">
        <v>50</v>
      </c>
      <c r="J1163" t="s">
        <v>1086</v>
      </c>
      <c r="K1163" s="9" t="s">
        <v>919</v>
      </c>
      <c r="L1163" t="str">
        <f t="shared" si="18"/>
        <v/>
      </c>
      <c r="N1163">
        <v>340236</v>
      </c>
    </row>
    <row r="1164" spans="1:14" x14ac:dyDescent="0.35">
      <c r="A1164" t="s">
        <v>20</v>
      </c>
      <c r="B1164">
        <v>1998</v>
      </c>
      <c r="C1164" t="s">
        <v>3676</v>
      </c>
      <c r="D1164" t="s">
        <v>1684</v>
      </c>
      <c r="E1164" t="s">
        <v>68</v>
      </c>
      <c r="F1164" t="s">
        <v>69</v>
      </c>
      <c r="G1164" s="31" t="b">
        <f>NOT(ISERROR(VLOOKUP(F1164,'SE Ohio Counties'!B$1:B$19,1,FALSE)))</f>
        <v>0</v>
      </c>
      <c r="H1164">
        <v>35</v>
      </c>
      <c r="J1164" t="s">
        <v>1086</v>
      </c>
      <c r="K1164" s="9" t="s">
        <v>1149</v>
      </c>
      <c r="L1164" t="str">
        <f t="shared" si="18"/>
        <v/>
      </c>
      <c r="N1164">
        <v>260886</v>
      </c>
    </row>
    <row r="1165" spans="1:14" x14ac:dyDescent="0.35">
      <c r="A1165" t="s">
        <v>20</v>
      </c>
      <c r="B1165">
        <v>1998</v>
      </c>
      <c r="C1165" t="s">
        <v>3677</v>
      </c>
      <c r="D1165" t="s">
        <v>1685</v>
      </c>
      <c r="E1165" t="s">
        <v>68</v>
      </c>
      <c r="F1165" t="s">
        <v>69</v>
      </c>
      <c r="G1165" s="31" t="b">
        <f>NOT(ISERROR(VLOOKUP(F1165,'SE Ohio Counties'!B$1:B$19,1,FALSE)))</f>
        <v>0</v>
      </c>
      <c r="H1165">
        <v>28</v>
      </c>
      <c r="J1165" t="s">
        <v>1086</v>
      </c>
      <c r="K1165" s="9" t="s">
        <v>1072</v>
      </c>
      <c r="L1165" t="str">
        <f t="shared" si="18"/>
        <v/>
      </c>
      <c r="N1165">
        <v>228034</v>
      </c>
    </row>
    <row r="1166" spans="1:14" x14ac:dyDescent="0.35">
      <c r="A1166" t="s">
        <v>20</v>
      </c>
      <c r="B1166">
        <v>1998</v>
      </c>
      <c r="C1166" t="s">
        <v>3678</v>
      </c>
      <c r="D1166" t="s">
        <v>1691</v>
      </c>
      <c r="E1166" t="s">
        <v>68</v>
      </c>
      <c r="F1166" t="s">
        <v>69</v>
      </c>
      <c r="G1166" s="31" t="b">
        <f>NOT(ISERROR(VLOOKUP(F1166,'SE Ohio Counties'!B$1:B$19,1,FALSE)))</f>
        <v>0</v>
      </c>
      <c r="H1166">
        <v>42</v>
      </c>
      <c r="J1166" t="s">
        <v>1086</v>
      </c>
      <c r="K1166" s="9" t="s">
        <v>1108</v>
      </c>
      <c r="L1166" t="str">
        <f t="shared" si="18"/>
        <v/>
      </c>
      <c r="N1166">
        <v>201268</v>
      </c>
    </row>
    <row r="1167" spans="1:14" x14ac:dyDescent="0.35">
      <c r="A1167" t="s">
        <v>20</v>
      </c>
      <c r="B1167">
        <v>1998</v>
      </c>
      <c r="C1167" t="s">
        <v>3679</v>
      </c>
      <c r="D1167" t="s">
        <v>1697</v>
      </c>
      <c r="E1167" t="s">
        <v>1399</v>
      </c>
      <c r="F1167" t="s">
        <v>69</v>
      </c>
      <c r="G1167" s="31" t="b">
        <f>NOT(ISERROR(VLOOKUP(F1167,'SE Ohio Counties'!B$1:B$19,1,FALSE)))</f>
        <v>0</v>
      </c>
      <c r="H1167">
        <v>73</v>
      </c>
      <c r="J1167" t="s">
        <v>1086</v>
      </c>
      <c r="K1167" s="9" t="s">
        <v>1072</v>
      </c>
      <c r="L1167" t="str">
        <f t="shared" si="18"/>
        <v/>
      </c>
      <c r="N1167">
        <v>371694</v>
      </c>
    </row>
    <row r="1168" spans="1:14" x14ac:dyDescent="0.35">
      <c r="A1168" t="s">
        <v>20</v>
      </c>
      <c r="B1168">
        <v>1998</v>
      </c>
      <c r="C1168" t="s">
        <v>3680</v>
      </c>
      <c r="D1168" t="s">
        <v>1707</v>
      </c>
      <c r="E1168" t="s">
        <v>68</v>
      </c>
      <c r="F1168" t="s">
        <v>69</v>
      </c>
      <c r="G1168" s="31" t="b">
        <f>NOT(ISERROR(VLOOKUP(F1168,'SE Ohio Counties'!B$1:B$19,1,FALSE)))</f>
        <v>0</v>
      </c>
      <c r="H1168">
        <v>40</v>
      </c>
      <c r="J1168" t="s">
        <v>1086</v>
      </c>
      <c r="K1168" s="9" t="s">
        <v>1085</v>
      </c>
      <c r="L1168" t="str">
        <f t="shared" si="18"/>
        <v/>
      </c>
      <c r="N1168">
        <v>326567</v>
      </c>
    </row>
    <row r="1169" spans="1:14" x14ac:dyDescent="0.35">
      <c r="A1169" t="s">
        <v>20</v>
      </c>
      <c r="B1169">
        <v>1997</v>
      </c>
      <c r="C1169" t="s">
        <v>3681</v>
      </c>
      <c r="D1169" t="s">
        <v>1760</v>
      </c>
      <c r="E1169" t="s">
        <v>68</v>
      </c>
      <c r="F1169" t="s">
        <v>69</v>
      </c>
      <c r="G1169" s="31" t="b">
        <f>NOT(ISERROR(VLOOKUP(F1169,'SE Ohio Counties'!B$1:B$19,1,FALSE)))</f>
        <v>0</v>
      </c>
      <c r="H1169">
        <v>192</v>
      </c>
      <c r="K1169" s="9" t="s">
        <v>1229</v>
      </c>
      <c r="L1169" t="str">
        <f t="shared" si="18"/>
        <v/>
      </c>
      <c r="N1169">
        <v>167601</v>
      </c>
    </row>
    <row r="1170" spans="1:14" x14ac:dyDescent="0.35">
      <c r="A1170" t="s">
        <v>20</v>
      </c>
      <c r="B1170">
        <v>1997</v>
      </c>
      <c r="C1170" t="s">
        <v>3682</v>
      </c>
      <c r="D1170" t="s">
        <v>1761</v>
      </c>
      <c r="E1170" t="s">
        <v>68</v>
      </c>
      <c r="F1170" t="s">
        <v>69</v>
      </c>
      <c r="G1170" s="31" t="b">
        <f>NOT(ISERROR(VLOOKUP(F1170,'SE Ohio Counties'!B$1:B$19,1,FALSE)))</f>
        <v>0</v>
      </c>
      <c r="H1170">
        <v>30</v>
      </c>
      <c r="J1170" t="s">
        <v>1086</v>
      </c>
      <c r="K1170" s="9" t="s">
        <v>1072</v>
      </c>
      <c r="L1170" t="str">
        <f t="shared" si="18"/>
        <v/>
      </c>
      <c r="N1170">
        <v>181960</v>
      </c>
    </row>
    <row r="1171" spans="1:14" x14ac:dyDescent="0.35">
      <c r="A1171" t="s">
        <v>20</v>
      </c>
      <c r="B1171">
        <v>1997</v>
      </c>
      <c r="C1171" t="s">
        <v>3683</v>
      </c>
      <c r="D1171" t="s">
        <v>1771</v>
      </c>
      <c r="E1171" t="s">
        <v>68</v>
      </c>
      <c r="F1171" t="s">
        <v>69</v>
      </c>
      <c r="G1171" s="31" t="b">
        <f>NOT(ISERROR(VLOOKUP(F1171,'SE Ohio Counties'!B$1:B$19,1,FALSE)))</f>
        <v>0</v>
      </c>
      <c r="H1171">
        <v>39</v>
      </c>
      <c r="J1171" t="s">
        <v>1086</v>
      </c>
      <c r="K1171" s="9" t="s">
        <v>1108</v>
      </c>
      <c r="L1171" t="str">
        <f t="shared" si="18"/>
        <v/>
      </c>
      <c r="N1171">
        <v>84573</v>
      </c>
    </row>
    <row r="1172" spans="1:14" x14ac:dyDescent="0.35">
      <c r="A1172" t="s">
        <v>20</v>
      </c>
      <c r="B1172">
        <v>1996</v>
      </c>
      <c r="C1172" t="s">
        <v>3684</v>
      </c>
      <c r="D1172" t="s">
        <v>1816</v>
      </c>
      <c r="E1172" t="s">
        <v>68</v>
      </c>
      <c r="F1172" t="s">
        <v>69</v>
      </c>
      <c r="G1172" s="31" t="b">
        <f>NOT(ISERROR(VLOOKUP(F1172,'SE Ohio Counties'!B$1:B$19,1,FALSE)))</f>
        <v>0</v>
      </c>
      <c r="H1172">
        <v>40</v>
      </c>
      <c r="J1172" t="s">
        <v>1086</v>
      </c>
      <c r="K1172" s="9" t="s">
        <v>1072</v>
      </c>
      <c r="L1172" t="str">
        <f t="shared" si="18"/>
        <v/>
      </c>
      <c r="N1172">
        <v>159573</v>
      </c>
    </row>
    <row r="1173" spans="1:14" x14ac:dyDescent="0.35">
      <c r="A1173" t="s">
        <v>20</v>
      </c>
      <c r="B1173">
        <v>1996</v>
      </c>
      <c r="C1173" t="s">
        <v>3685</v>
      </c>
      <c r="D1173" t="s">
        <v>1826</v>
      </c>
      <c r="E1173" t="s">
        <v>68</v>
      </c>
      <c r="F1173" t="s">
        <v>69</v>
      </c>
      <c r="G1173" s="31" t="b">
        <f>NOT(ISERROR(VLOOKUP(F1173,'SE Ohio Counties'!B$1:B$19,1,FALSE)))</f>
        <v>0</v>
      </c>
      <c r="H1173">
        <v>322</v>
      </c>
      <c r="K1173" s="9" t="s">
        <v>1229</v>
      </c>
      <c r="L1173" t="str">
        <f t="shared" si="18"/>
        <v/>
      </c>
      <c r="N1173">
        <v>485196</v>
      </c>
    </row>
    <row r="1174" spans="1:14" x14ac:dyDescent="0.35">
      <c r="A1174" t="s">
        <v>20</v>
      </c>
      <c r="B1174">
        <v>1996</v>
      </c>
      <c r="C1174" t="s">
        <v>3686</v>
      </c>
      <c r="D1174" t="s">
        <v>1827</v>
      </c>
      <c r="E1174" t="s">
        <v>68</v>
      </c>
      <c r="F1174" t="s">
        <v>69</v>
      </c>
      <c r="G1174" s="31" t="b">
        <f>NOT(ISERROR(VLOOKUP(F1174,'SE Ohio Counties'!B$1:B$19,1,FALSE)))</f>
        <v>0</v>
      </c>
      <c r="H1174">
        <v>245</v>
      </c>
      <c r="J1174" t="s">
        <v>1586</v>
      </c>
      <c r="K1174" s="9" t="s">
        <v>1229</v>
      </c>
      <c r="L1174" t="str">
        <f t="shared" si="18"/>
        <v/>
      </c>
      <c r="N1174">
        <v>536730</v>
      </c>
    </row>
    <row r="1175" spans="1:14" x14ac:dyDescent="0.35">
      <c r="A1175" t="s">
        <v>20</v>
      </c>
      <c r="B1175">
        <v>1996</v>
      </c>
      <c r="C1175" t="s">
        <v>3687</v>
      </c>
      <c r="D1175" t="s">
        <v>1832</v>
      </c>
      <c r="E1175" t="s">
        <v>1204</v>
      </c>
      <c r="F1175" t="s">
        <v>69</v>
      </c>
      <c r="G1175" s="31" t="b">
        <f>NOT(ISERROR(VLOOKUP(F1175,'SE Ohio Counties'!B$1:B$19,1,FALSE)))</f>
        <v>0</v>
      </c>
      <c r="H1175">
        <v>379</v>
      </c>
      <c r="J1175" t="s">
        <v>1073</v>
      </c>
      <c r="K1175" s="9" t="s">
        <v>1229</v>
      </c>
      <c r="L1175" t="str">
        <f t="shared" si="18"/>
        <v/>
      </c>
      <c r="N1175">
        <v>468520</v>
      </c>
    </row>
    <row r="1176" spans="1:14" x14ac:dyDescent="0.35">
      <c r="A1176" t="s">
        <v>20</v>
      </c>
      <c r="B1176">
        <v>1996</v>
      </c>
      <c r="C1176" t="s">
        <v>3688</v>
      </c>
      <c r="D1176" t="s">
        <v>1847</v>
      </c>
      <c r="E1176" t="s">
        <v>68</v>
      </c>
      <c r="F1176" t="s">
        <v>69</v>
      </c>
      <c r="G1176" s="31" t="b">
        <f>NOT(ISERROR(VLOOKUP(F1176,'SE Ohio Counties'!B$1:B$19,1,FALSE)))</f>
        <v>0</v>
      </c>
      <c r="H1176">
        <v>130</v>
      </c>
      <c r="K1176" s="9" t="s">
        <v>1229</v>
      </c>
      <c r="L1176" t="str">
        <f t="shared" si="18"/>
        <v/>
      </c>
      <c r="N1176">
        <v>201299</v>
      </c>
    </row>
    <row r="1177" spans="1:14" x14ac:dyDescent="0.35">
      <c r="A1177" t="s">
        <v>20</v>
      </c>
      <c r="B1177">
        <v>1996</v>
      </c>
      <c r="C1177" t="s">
        <v>3689</v>
      </c>
      <c r="D1177" t="s">
        <v>1853</v>
      </c>
      <c r="E1177" t="s">
        <v>68</v>
      </c>
      <c r="F1177" t="s">
        <v>69</v>
      </c>
      <c r="G1177" s="31" t="b">
        <f>NOT(ISERROR(VLOOKUP(F1177,'SE Ohio Counties'!B$1:B$19,1,FALSE)))</f>
        <v>0</v>
      </c>
      <c r="H1177">
        <v>38</v>
      </c>
      <c r="J1177" t="s">
        <v>1086</v>
      </c>
      <c r="K1177" s="9" t="s">
        <v>1149</v>
      </c>
      <c r="L1177" t="str">
        <f t="shared" si="18"/>
        <v/>
      </c>
      <c r="N1177">
        <v>332851</v>
      </c>
    </row>
    <row r="1178" spans="1:14" x14ac:dyDescent="0.35">
      <c r="A1178" t="s">
        <v>20</v>
      </c>
      <c r="B1178">
        <v>1996</v>
      </c>
      <c r="C1178" t="s">
        <v>3690</v>
      </c>
      <c r="D1178" t="s">
        <v>1854</v>
      </c>
      <c r="E1178" t="s">
        <v>68</v>
      </c>
      <c r="F1178" t="s">
        <v>69</v>
      </c>
      <c r="G1178" s="31" t="b">
        <f>NOT(ISERROR(VLOOKUP(F1178,'SE Ohio Counties'!B$1:B$19,1,FALSE)))</f>
        <v>0</v>
      </c>
      <c r="H1178">
        <v>31</v>
      </c>
      <c r="J1178" t="s">
        <v>1073</v>
      </c>
      <c r="K1178" s="9" t="s">
        <v>1108</v>
      </c>
      <c r="L1178" t="str">
        <f t="shared" si="18"/>
        <v/>
      </c>
      <c r="N1178">
        <v>42556</v>
      </c>
    </row>
    <row r="1179" spans="1:14" x14ac:dyDescent="0.35">
      <c r="A1179" t="s">
        <v>20</v>
      </c>
      <c r="B1179">
        <v>1995</v>
      </c>
      <c r="C1179" t="s">
        <v>3691</v>
      </c>
      <c r="D1179" t="s">
        <v>1885</v>
      </c>
      <c r="E1179" t="s">
        <v>68</v>
      </c>
      <c r="F1179" t="s">
        <v>69</v>
      </c>
      <c r="G1179" s="31" t="b">
        <f>NOT(ISERROR(VLOOKUP(F1179,'SE Ohio Counties'!B$1:B$19,1,FALSE)))</f>
        <v>0</v>
      </c>
      <c r="H1179">
        <v>37</v>
      </c>
      <c r="J1179" t="s">
        <v>1073</v>
      </c>
      <c r="K1179" s="9" t="s">
        <v>1075</v>
      </c>
      <c r="L1179" t="str">
        <f t="shared" si="18"/>
        <v/>
      </c>
      <c r="N1179">
        <v>166669</v>
      </c>
    </row>
    <row r="1180" spans="1:14" x14ac:dyDescent="0.35">
      <c r="A1180" t="s">
        <v>20</v>
      </c>
      <c r="B1180">
        <v>1995</v>
      </c>
      <c r="C1180" t="s">
        <v>3692</v>
      </c>
      <c r="D1180" t="s">
        <v>1899</v>
      </c>
      <c r="E1180" t="s">
        <v>68</v>
      </c>
      <c r="F1180" t="s">
        <v>69</v>
      </c>
      <c r="G1180" s="31" t="b">
        <f>NOT(ISERROR(VLOOKUP(F1180,'SE Ohio Counties'!B$1:B$19,1,FALSE)))</f>
        <v>0</v>
      </c>
      <c r="H1180">
        <v>89</v>
      </c>
      <c r="J1180" t="s">
        <v>1086</v>
      </c>
      <c r="K1180" s="9" t="s">
        <v>1108</v>
      </c>
      <c r="L1180" t="str">
        <f t="shared" si="18"/>
        <v/>
      </c>
      <c r="N1180">
        <v>208327</v>
      </c>
    </row>
    <row r="1181" spans="1:14" x14ac:dyDescent="0.35">
      <c r="A1181" t="s">
        <v>20</v>
      </c>
      <c r="B1181">
        <v>1995</v>
      </c>
      <c r="C1181" t="s">
        <v>3693</v>
      </c>
      <c r="D1181" t="s">
        <v>1911</v>
      </c>
      <c r="E1181" t="s">
        <v>68</v>
      </c>
      <c r="F1181" t="s">
        <v>69</v>
      </c>
      <c r="G1181" s="31" t="b">
        <f>NOT(ISERROR(VLOOKUP(F1181,'SE Ohio Counties'!B$1:B$19,1,FALSE)))</f>
        <v>0</v>
      </c>
      <c r="H1181">
        <v>55</v>
      </c>
      <c r="J1181" t="s">
        <v>1073</v>
      </c>
      <c r="K1181" s="9" t="s">
        <v>1072</v>
      </c>
      <c r="L1181" t="str">
        <f t="shared" ref="L1181:L1244" si="19">IF(LEFT(TRIM(K1181),3)="New","New Construction",IF(LEFT(TRIM(K1181),6)="Preser","Preserved Affordability",IF(LEFT(TRIM(K1181),4)="Serv","Service Enhanced","")))</f>
        <v/>
      </c>
      <c r="N1181">
        <v>218588</v>
      </c>
    </row>
    <row r="1182" spans="1:14" x14ac:dyDescent="0.35">
      <c r="A1182" t="s">
        <v>20</v>
      </c>
      <c r="B1182">
        <v>1995</v>
      </c>
      <c r="C1182" t="s">
        <v>3694</v>
      </c>
      <c r="D1182" t="s">
        <v>1917</v>
      </c>
      <c r="E1182" t="s">
        <v>68</v>
      </c>
      <c r="F1182" t="s">
        <v>69</v>
      </c>
      <c r="G1182" s="31" t="b">
        <f>NOT(ISERROR(VLOOKUP(F1182,'SE Ohio Counties'!B$1:B$19,1,FALSE)))</f>
        <v>0</v>
      </c>
      <c r="H1182">
        <v>29</v>
      </c>
      <c r="J1182" t="s">
        <v>1086</v>
      </c>
      <c r="K1182" s="9" t="s">
        <v>1072</v>
      </c>
      <c r="L1182" t="str">
        <f t="shared" si="19"/>
        <v/>
      </c>
      <c r="N1182">
        <v>54812</v>
      </c>
    </row>
    <row r="1183" spans="1:14" x14ac:dyDescent="0.35">
      <c r="A1183" t="s">
        <v>20</v>
      </c>
      <c r="B1183">
        <v>1994</v>
      </c>
      <c r="C1183" t="s">
        <v>3695</v>
      </c>
      <c r="D1183" t="s">
        <v>1960</v>
      </c>
      <c r="E1183" t="s">
        <v>68</v>
      </c>
      <c r="F1183" t="s">
        <v>69</v>
      </c>
      <c r="G1183" s="31" t="b">
        <f>NOT(ISERROR(VLOOKUP(F1183,'SE Ohio Counties'!B$1:B$19,1,FALSE)))</f>
        <v>0</v>
      </c>
      <c r="H1183">
        <v>14</v>
      </c>
      <c r="J1183" t="s">
        <v>1073</v>
      </c>
      <c r="K1183" s="9" t="s">
        <v>1075</v>
      </c>
      <c r="L1183" t="str">
        <f t="shared" si="19"/>
        <v/>
      </c>
      <c r="N1183">
        <v>123418</v>
      </c>
    </row>
    <row r="1184" spans="1:14" x14ac:dyDescent="0.35">
      <c r="A1184" t="s">
        <v>20</v>
      </c>
      <c r="B1184">
        <v>1994</v>
      </c>
      <c r="C1184" t="s">
        <v>3696</v>
      </c>
      <c r="D1184" t="s">
        <v>1988</v>
      </c>
      <c r="E1184" t="s">
        <v>68</v>
      </c>
      <c r="F1184" t="s">
        <v>69</v>
      </c>
      <c r="G1184" s="31" t="b">
        <f>NOT(ISERROR(VLOOKUP(F1184,'SE Ohio Counties'!B$1:B$19,1,FALSE)))</f>
        <v>0</v>
      </c>
      <c r="H1184">
        <v>11</v>
      </c>
      <c r="J1184" t="s">
        <v>1073</v>
      </c>
      <c r="K1184" s="9" t="s">
        <v>1075</v>
      </c>
      <c r="L1184" t="str">
        <f t="shared" si="19"/>
        <v/>
      </c>
      <c r="N1184">
        <v>108750</v>
      </c>
    </row>
    <row r="1185" spans="1:14" x14ac:dyDescent="0.35">
      <c r="A1185" t="s">
        <v>20</v>
      </c>
      <c r="B1185">
        <v>1993</v>
      </c>
      <c r="C1185" t="s">
        <v>3697</v>
      </c>
      <c r="D1185" t="s">
        <v>2033</v>
      </c>
      <c r="E1185" t="s">
        <v>68</v>
      </c>
      <c r="F1185" t="s">
        <v>69</v>
      </c>
      <c r="G1185" s="31" t="b">
        <f>NOT(ISERROR(VLOOKUP(F1185,'SE Ohio Counties'!B$1:B$19,1,FALSE)))</f>
        <v>0</v>
      </c>
      <c r="H1185">
        <v>24</v>
      </c>
      <c r="J1185" t="s">
        <v>1073</v>
      </c>
      <c r="K1185" s="9" t="s">
        <v>1075</v>
      </c>
      <c r="L1185" t="str">
        <f t="shared" si="19"/>
        <v/>
      </c>
      <c r="N1185">
        <v>103915</v>
      </c>
    </row>
    <row r="1186" spans="1:14" x14ac:dyDescent="0.35">
      <c r="A1186" t="s">
        <v>20</v>
      </c>
      <c r="B1186">
        <v>1993</v>
      </c>
      <c r="C1186" t="s">
        <v>3698</v>
      </c>
      <c r="D1186" t="s">
        <v>1409</v>
      </c>
      <c r="E1186" t="s">
        <v>68</v>
      </c>
      <c r="F1186" t="s">
        <v>69</v>
      </c>
      <c r="G1186" s="31" t="b">
        <f>NOT(ISERROR(VLOOKUP(F1186,'SE Ohio Counties'!B$1:B$19,1,FALSE)))</f>
        <v>0</v>
      </c>
      <c r="H1186">
        <v>30</v>
      </c>
      <c r="K1186" s="9" t="s">
        <v>1108</v>
      </c>
      <c r="L1186" t="str">
        <f t="shared" si="19"/>
        <v/>
      </c>
      <c r="N1186">
        <v>18650</v>
      </c>
    </row>
    <row r="1187" spans="1:14" x14ac:dyDescent="0.35">
      <c r="A1187" t="s">
        <v>20</v>
      </c>
      <c r="B1187">
        <v>1993</v>
      </c>
      <c r="C1187" t="s">
        <v>3699</v>
      </c>
      <c r="D1187" t="s">
        <v>2050</v>
      </c>
      <c r="E1187" t="s">
        <v>68</v>
      </c>
      <c r="F1187" t="s">
        <v>69</v>
      </c>
      <c r="G1187" s="31" t="b">
        <f>NOT(ISERROR(VLOOKUP(F1187,'SE Ohio Counties'!B$1:B$19,1,FALSE)))</f>
        <v>0</v>
      </c>
      <c r="H1187">
        <v>13</v>
      </c>
      <c r="K1187" s="9" t="s">
        <v>1108</v>
      </c>
      <c r="L1187" t="str">
        <f t="shared" si="19"/>
        <v/>
      </c>
      <c r="N1187">
        <v>131400</v>
      </c>
    </row>
    <row r="1188" spans="1:14" x14ac:dyDescent="0.35">
      <c r="A1188" t="s">
        <v>20</v>
      </c>
      <c r="B1188">
        <v>1993</v>
      </c>
      <c r="C1188" t="s">
        <v>3700</v>
      </c>
      <c r="D1188" t="s">
        <v>2061</v>
      </c>
      <c r="E1188" t="s">
        <v>68</v>
      </c>
      <c r="F1188" t="s">
        <v>69</v>
      </c>
      <c r="G1188" s="31" t="b">
        <f>NOT(ISERROR(VLOOKUP(F1188,'SE Ohio Counties'!B$1:B$19,1,FALSE)))</f>
        <v>0</v>
      </c>
      <c r="H1188">
        <v>35</v>
      </c>
      <c r="J1188" t="s">
        <v>1073</v>
      </c>
      <c r="K1188" s="9" t="s">
        <v>1072</v>
      </c>
      <c r="L1188" t="str">
        <f t="shared" si="19"/>
        <v/>
      </c>
      <c r="N1188">
        <v>109760</v>
      </c>
    </row>
    <row r="1189" spans="1:14" x14ac:dyDescent="0.35">
      <c r="A1189" t="s">
        <v>20</v>
      </c>
      <c r="B1189">
        <v>1993</v>
      </c>
      <c r="C1189" t="s">
        <v>3701</v>
      </c>
      <c r="D1189" t="s">
        <v>2062</v>
      </c>
      <c r="E1189" t="s">
        <v>68</v>
      </c>
      <c r="F1189" t="s">
        <v>69</v>
      </c>
      <c r="G1189" s="31" t="b">
        <f>NOT(ISERROR(VLOOKUP(F1189,'SE Ohio Counties'!B$1:B$19,1,FALSE)))</f>
        <v>0</v>
      </c>
      <c r="H1189">
        <v>27</v>
      </c>
      <c r="K1189" s="9" t="s">
        <v>1108</v>
      </c>
      <c r="L1189" t="str">
        <f t="shared" si="19"/>
        <v/>
      </c>
      <c r="N1189">
        <v>18649.990000000002</v>
      </c>
    </row>
    <row r="1190" spans="1:14" x14ac:dyDescent="0.35">
      <c r="A1190" t="s">
        <v>20</v>
      </c>
      <c r="B1190">
        <v>1993</v>
      </c>
      <c r="C1190" t="s">
        <v>3702</v>
      </c>
      <c r="D1190" t="s">
        <v>2066</v>
      </c>
      <c r="E1190" t="s">
        <v>68</v>
      </c>
      <c r="F1190" t="s">
        <v>69</v>
      </c>
      <c r="G1190" s="31" t="b">
        <f>NOT(ISERROR(VLOOKUP(F1190,'SE Ohio Counties'!B$1:B$19,1,FALSE)))</f>
        <v>0</v>
      </c>
      <c r="H1190">
        <v>95</v>
      </c>
      <c r="J1190" t="s">
        <v>1073</v>
      </c>
      <c r="K1190" s="9" t="s">
        <v>1075</v>
      </c>
      <c r="L1190" t="str">
        <f t="shared" si="19"/>
        <v/>
      </c>
      <c r="N1190">
        <v>463500</v>
      </c>
    </row>
    <row r="1191" spans="1:14" x14ac:dyDescent="0.35">
      <c r="A1191" t="s">
        <v>20</v>
      </c>
      <c r="B1191">
        <v>1992</v>
      </c>
      <c r="C1191" t="s">
        <v>3703</v>
      </c>
      <c r="D1191" t="s">
        <v>2121</v>
      </c>
      <c r="E1191" t="s">
        <v>68</v>
      </c>
      <c r="F1191" t="s">
        <v>69</v>
      </c>
      <c r="G1191" s="31" t="b">
        <f>NOT(ISERROR(VLOOKUP(F1191,'SE Ohio Counties'!B$1:B$19,1,FALSE)))</f>
        <v>0</v>
      </c>
      <c r="H1191">
        <v>17</v>
      </c>
      <c r="K1191" s="9" t="s">
        <v>1072</v>
      </c>
      <c r="L1191" t="str">
        <f t="shared" si="19"/>
        <v/>
      </c>
      <c r="N1191">
        <v>9338</v>
      </c>
    </row>
    <row r="1192" spans="1:14" x14ac:dyDescent="0.35">
      <c r="A1192" t="s">
        <v>20</v>
      </c>
      <c r="B1192">
        <v>1992</v>
      </c>
      <c r="C1192" t="s">
        <v>3704</v>
      </c>
      <c r="D1192" t="s">
        <v>2126</v>
      </c>
      <c r="E1192" t="s">
        <v>68</v>
      </c>
      <c r="F1192" t="s">
        <v>69</v>
      </c>
      <c r="G1192" s="31" t="b">
        <f>NOT(ISERROR(VLOOKUP(F1192,'SE Ohio Counties'!B$1:B$19,1,FALSE)))</f>
        <v>0</v>
      </c>
      <c r="H1192">
        <v>21</v>
      </c>
      <c r="K1192" s="9" t="s">
        <v>1072</v>
      </c>
      <c r="L1192" t="str">
        <f t="shared" si="19"/>
        <v/>
      </c>
      <c r="N1192">
        <v>6410</v>
      </c>
    </row>
    <row r="1193" spans="1:14" x14ac:dyDescent="0.35">
      <c r="A1193" t="s">
        <v>20</v>
      </c>
      <c r="B1193">
        <v>1992</v>
      </c>
      <c r="C1193" t="s">
        <v>3705</v>
      </c>
      <c r="D1193" t="s">
        <v>2130</v>
      </c>
      <c r="E1193" t="s">
        <v>68</v>
      </c>
      <c r="F1193" t="s">
        <v>69</v>
      </c>
      <c r="G1193" s="31" t="b">
        <f>NOT(ISERROR(VLOOKUP(F1193,'SE Ohio Counties'!B$1:B$19,1,FALSE)))</f>
        <v>0</v>
      </c>
      <c r="H1193">
        <v>99</v>
      </c>
      <c r="K1193" s="9" t="s">
        <v>1075</v>
      </c>
      <c r="L1193" t="str">
        <f t="shared" si="19"/>
        <v/>
      </c>
      <c r="N1193">
        <v>498000</v>
      </c>
    </row>
    <row r="1194" spans="1:14" x14ac:dyDescent="0.35">
      <c r="A1194" t="s">
        <v>20</v>
      </c>
      <c r="B1194">
        <v>1992</v>
      </c>
      <c r="C1194" t="s">
        <v>3706</v>
      </c>
      <c r="D1194" t="s">
        <v>2135</v>
      </c>
      <c r="E1194" t="s">
        <v>68</v>
      </c>
      <c r="F1194" t="s">
        <v>69</v>
      </c>
      <c r="G1194" s="31" t="b">
        <f>NOT(ISERROR(VLOOKUP(F1194,'SE Ohio Counties'!B$1:B$19,1,FALSE)))</f>
        <v>0</v>
      </c>
      <c r="H1194">
        <v>108</v>
      </c>
      <c r="K1194" s="9" t="s">
        <v>1075</v>
      </c>
      <c r="L1194" t="str">
        <f t="shared" si="19"/>
        <v/>
      </c>
      <c r="N1194">
        <v>501999</v>
      </c>
    </row>
    <row r="1195" spans="1:14" x14ac:dyDescent="0.35">
      <c r="A1195" t="s">
        <v>20</v>
      </c>
      <c r="B1195">
        <v>1992</v>
      </c>
      <c r="C1195" t="s">
        <v>3707</v>
      </c>
      <c r="D1195" t="s">
        <v>2136</v>
      </c>
      <c r="E1195" t="s">
        <v>68</v>
      </c>
      <c r="F1195" t="s">
        <v>69</v>
      </c>
      <c r="G1195" s="31" t="b">
        <f>NOT(ISERROR(VLOOKUP(F1195,'SE Ohio Counties'!B$1:B$19,1,FALSE)))</f>
        <v>0</v>
      </c>
      <c r="H1195">
        <v>44</v>
      </c>
      <c r="K1195" s="9" t="s">
        <v>1108</v>
      </c>
      <c r="L1195" t="str">
        <f t="shared" si="19"/>
        <v/>
      </c>
      <c r="N1195">
        <v>411255</v>
      </c>
    </row>
    <row r="1196" spans="1:14" x14ac:dyDescent="0.35">
      <c r="A1196" t="s">
        <v>20</v>
      </c>
      <c r="B1196">
        <v>1992</v>
      </c>
      <c r="C1196" t="s">
        <v>3708</v>
      </c>
      <c r="D1196" t="s">
        <v>2172</v>
      </c>
      <c r="E1196" t="s">
        <v>68</v>
      </c>
      <c r="F1196" t="s">
        <v>69</v>
      </c>
      <c r="G1196" s="31" t="b">
        <f>NOT(ISERROR(VLOOKUP(F1196,'SE Ohio Counties'!B$1:B$19,1,FALSE)))</f>
        <v>0</v>
      </c>
      <c r="H1196">
        <v>48</v>
      </c>
      <c r="K1196" s="9" t="s">
        <v>1108</v>
      </c>
      <c r="L1196" t="str">
        <f t="shared" si="19"/>
        <v/>
      </c>
      <c r="N1196">
        <v>35599.68</v>
      </c>
    </row>
    <row r="1197" spans="1:14" x14ac:dyDescent="0.35">
      <c r="A1197" t="s">
        <v>20</v>
      </c>
      <c r="B1197">
        <v>1991</v>
      </c>
      <c r="C1197" t="s">
        <v>3709</v>
      </c>
      <c r="D1197" t="s">
        <v>2194</v>
      </c>
      <c r="E1197" t="s">
        <v>68</v>
      </c>
      <c r="F1197" t="s">
        <v>69</v>
      </c>
      <c r="G1197" s="31" t="b">
        <f>NOT(ISERROR(VLOOKUP(F1197,'SE Ohio Counties'!B$1:B$19,1,FALSE)))</f>
        <v>0</v>
      </c>
      <c r="H1197">
        <v>39</v>
      </c>
      <c r="K1197" s="9" t="s">
        <v>1075</v>
      </c>
      <c r="L1197" t="str">
        <f t="shared" si="19"/>
        <v/>
      </c>
      <c r="N1197">
        <v>209817.5</v>
      </c>
    </row>
    <row r="1198" spans="1:14" x14ac:dyDescent="0.35">
      <c r="A1198" t="s">
        <v>20</v>
      </c>
      <c r="B1198">
        <v>1991</v>
      </c>
      <c r="C1198" t="s">
        <v>3710</v>
      </c>
      <c r="D1198" t="s">
        <v>2200</v>
      </c>
      <c r="E1198" t="s">
        <v>68</v>
      </c>
      <c r="F1198" t="s">
        <v>69</v>
      </c>
      <c r="G1198" s="31" t="b">
        <f>NOT(ISERROR(VLOOKUP(F1198,'SE Ohio Counties'!B$1:B$19,1,FALSE)))</f>
        <v>0</v>
      </c>
      <c r="H1198">
        <v>44</v>
      </c>
      <c r="K1198" s="9" t="s">
        <v>1108</v>
      </c>
      <c r="L1198" t="str">
        <f t="shared" si="19"/>
        <v/>
      </c>
      <c r="N1198">
        <v>100878.32</v>
      </c>
    </row>
    <row r="1199" spans="1:14" x14ac:dyDescent="0.35">
      <c r="A1199" t="s">
        <v>20</v>
      </c>
      <c r="B1199">
        <v>1991</v>
      </c>
      <c r="C1199" t="s">
        <v>3711</v>
      </c>
      <c r="D1199" t="s">
        <v>2204</v>
      </c>
      <c r="E1199" t="s">
        <v>68</v>
      </c>
      <c r="F1199" t="s">
        <v>69</v>
      </c>
      <c r="G1199" s="31" t="b">
        <f>NOT(ISERROR(VLOOKUP(F1199,'SE Ohio Counties'!B$1:B$19,1,FALSE)))</f>
        <v>0</v>
      </c>
      <c r="H1199">
        <v>75</v>
      </c>
      <c r="K1199" s="9" t="s">
        <v>1072</v>
      </c>
      <c r="L1199" t="str">
        <f t="shared" si="19"/>
        <v/>
      </c>
      <c r="N1199">
        <v>349014.24</v>
      </c>
    </row>
    <row r="1200" spans="1:14" x14ac:dyDescent="0.35">
      <c r="A1200" t="s">
        <v>20</v>
      </c>
      <c r="B1200">
        <v>1991</v>
      </c>
      <c r="C1200" t="s">
        <v>3712</v>
      </c>
      <c r="D1200" t="s">
        <v>2205</v>
      </c>
      <c r="E1200" t="s">
        <v>68</v>
      </c>
      <c r="F1200" t="s">
        <v>69</v>
      </c>
      <c r="G1200" s="31" t="b">
        <f>NOT(ISERROR(VLOOKUP(F1200,'SE Ohio Counties'!B$1:B$19,1,FALSE)))</f>
        <v>0</v>
      </c>
      <c r="H1200">
        <v>21</v>
      </c>
      <c r="K1200" s="9" t="s">
        <v>1072</v>
      </c>
      <c r="L1200" t="str">
        <f t="shared" si="19"/>
        <v/>
      </c>
      <c r="N1200">
        <v>132149.74</v>
      </c>
    </row>
    <row r="1201" spans="1:14" x14ac:dyDescent="0.35">
      <c r="A1201" t="s">
        <v>20</v>
      </c>
      <c r="B1201">
        <v>1991</v>
      </c>
      <c r="C1201" t="s">
        <v>3713</v>
      </c>
      <c r="D1201" t="s">
        <v>2208</v>
      </c>
      <c r="E1201" t="s">
        <v>68</v>
      </c>
      <c r="F1201" t="s">
        <v>69</v>
      </c>
      <c r="G1201" s="31" t="b">
        <f>NOT(ISERROR(VLOOKUP(F1201,'SE Ohio Counties'!B$1:B$19,1,FALSE)))</f>
        <v>0</v>
      </c>
      <c r="H1201">
        <v>19</v>
      </c>
      <c r="K1201" s="9" t="s">
        <v>1075</v>
      </c>
      <c r="L1201" t="str">
        <f t="shared" si="19"/>
        <v/>
      </c>
      <c r="N1201">
        <v>152209.14000000001</v>
      </c>
    </row>
    <row r="1202" spans="1:14" x14ac:dyDescent="0.35">
      <c r="A1202" t="s">
        <v>20</v>
      </c>
      <c r="B1202">
        <v>1991</v>
      </c>
      <c r="C1202" t="s">
        <v>3714</v>
      </c>
      <c r="D1202" t="s">
        <v>2222</v>
      </c>
      <c r="E1202" t="s">
        <v>68</v>
      </c>
      <c r="F1202" t="s">
        <v>69</v>
      </c>
      <c r="G1202" s="31" t="b">
        <f>NOT(ISERROR(VLOOKUP(F1202,'SE Ohio Counties'!B$1:B$19,1,FALSE)))</f>
        <v>0</v>
      </c>
      <c r="H1202">
        <v>100</v>
      </c>
      <c r="K1202" s="9" t="s">
        <v>1075</v>
      </c>
      <c r="L1202" t="str">
        <f t="shared" si="19"/>
        <v/>
      </c>
      <c r="N1202">
        <v>854667</v>
      </c>
    </row>
    <row r="1203" spans="1:14" x14ac:dyDescent="0.35">
      <c r="A1203" t="s">
        <v>20</v>
      </c>
      <c r="B1203">
        <v>1991</v>
      </c>
      <c r="C1203" t="s">
        <v>3715</v>
      </c>
      <c r="D1203" t="s">
        <v>2247</v>
      </c>
      <c r="E1203" t="s">
        <v>68</v>
      </c>
      <c r="F1203" t="s">
        <v>69</v>
      </c>
      <c r="G1203" s="31" t="b">
        <f>NOT(ISERROR(VLOOKUP(F1203,'SE Ohio Counties'!B$1:B$19,1,FALSE)))</f>
        <v>0</v>
      </c>
      <c r="H1203">
        <v>54</v>
      </c>
      <c r="K1203" s="9" t="s">
        <v>1075</v>
      </c>
      <c r="L1203" t="str">
        <f t="shared" si="19"/>
        <v/>
      </c>
      <c r="N1203">
        <v>294194.84000000003</v>
      </c>
    </row>
    <row r="1204" spans="1:14" x14ac:dyDescent="0.35">
      <c r="A1204" t="s">
        <v>20</v>
      </c>
      <c r="B1204">
        <v>1990</v>
      </c>
      <c r="C1204" t="s">
        <v>3716</v>
      </c>
      <c r="D1204" t="s">
        <v>2254</v>
      </c>
      <c r="E1204" t="s">
        <v>68</v>
      </c>
      <c r="F1204" t="s">
        <v>69</v>
      </c>
      <c r="G1204" s="31" t="b">
        <f>NOT(ISERROR(VLOOKUP(F1204,'SE Ohio Counties'!B$1:B$19,1,FALSE)))</f>
        <v>0</v>
      </c>
      <c r="H1204">
        <v>17</v>
      </c>
      <c r="K1204" s="9" t="s">
        <v>1108</v>
      </c>
      <c r="L1204" t="str">
        <f t="shared" si="19"/>
        <v/>
      </c>
      <c r="N1204">
        <v>17214</v>
      </c>
    </row>
    <row r="1205" spans="1:14" x14ac:dyDescent="0.35">
      <c r="A1205" t="s">
        <v>20</v>
      </c>
      <c r="B1205">
        <v>1990</v>
      </c>
      <c r="C1205" t="s">
        <v>3717</v>
      </c>
      <c r="D1205" t="s">
        <v>2265</v>
      </c>
      <c r="E1205" t="s">
        <v>68</v>
      </c>
      <c r="F1205" t="s">
        <v>69</v>
      </c>
      <c r="G1205" s="31" t="b">
        <f>NOT(ISERROR(VLOOKUP(F1205,'SE Ohio Counties'!B$1:B$19,1,FALSE)))</f>
        <v>0</v>
      </c>
      <c r="H1205">
        <v>41</v>
      </c>
      <c r="K1205" s="9" t="s">
        <v>1072</v>
      </c>
      <c r="L1205" t="str">
        <f t="shared" si="19"/>
        <v/>
      </c>
      <c r="N1205">
        <v>121309.8</v>
      </c>
    </row>
    <row r="1206" spans="1:14" x14ac:dyDescent="0.35">
      <c r="A1206" t="s">
        <v>20</v>
      </c>
      <c r="B1206">
        <v>1990</v>
      </c>
      <c r="C1206" t="s">
        <v>3718</v>
      </c>
      <c r="D1206" t="s">
        <v>2275</v>
      </c>
      <c r="E1206" t="s">
        <v>68</v>
      </c>
      <c r="F1206" t="s">
        <v>69</v>
      </c>
      <c r="G1206" s="31" t="b">
        <f>NOT(ISERROR(VLOOKUP(F1206,'SE Ohio Counties'!B$1:B$19,1,FALSE)))</f>
        <v>0</v>
      </c>
      <c r="H1206">
        <v>52</v>
      </c>
      <c r="K1206" s="9" t="s">
        <v>1072</v>
      </c>
      <c r="L1206" t="str">
        <f t="shared" si="19"/>
        <v/>
      </c>
      <c r="N1206">
        <v>444448.98</v>
      </c>
    </row>
    <row r="1207" spans="1:14" x14ac:dyDescent="0.35">
      <c r="A1207" t="s">
        <v>20</v>
      </c>
      <c r="B1207">
        <v>1989</v>
      </c>
      <c r="C1207" t="s">
        <v>3719</v>
      </c>
      <c r="D1207" t="s">
        <v>2294</v>
      </c>
      <c r="E1207" t="s">
        <v>68</v>
      </c>
      <c r="F1207" t="s">
        <v>69</v>
      </c>
      <c r="G1207" s="31" t="b">
        <f>NOT(ISERROR(VLOOKUP(F1207,'SE Ohio Counties'!B$1:B$19,1,FALSE)))</f>
        <v>0</v>
      </c>
      <c r="H1207">
        <v>13</v>
      </c>
      <c r="K1207" s="9" t="s">
        <v>1072</v>
      </c>
      <c r="L1207" t="str">
        <f t="shared" si="19"/>
        <v/>
      </c>
      <c r="N1207">
        <v>9533.1200000000008</v>
      </c>
    </row>
    <row r="1208" spans="1:14" x14ac:dyDescent="0.35">
      <c r="A1208" t="s">
        <v>20</v>
      </c>
      <c r="B1208">
        <v>1989</v>
      </c>
      <c r="C1208" t="s">
        <v>3720</v>
      </c>
      <c r="D1208" t="s">
        <v>2200</v>
      </c>
      <c r="E1208" t="s">
        <v>68</v>
      </c>
      <c r="F1208" t="s">
        <v>69</v>
      </c>
      <c r="G1208" s="31" t="b">
        <f>NOT(ISERROR(VLOOKUP(F1208,'SE Ohio Counties'!B$1:B$19,1,FALSE)))</f>
        <v>0</v>
      </c>
      <c r="H1208">
        <v>55</v>
      </c>
      <c r="K1208" s="9" t="s">
        <v>1108</v>
      </c>
      <c r="L1208" t="str">
        <f t="shared" si="19"/>
        <v/>
      </c>
      <c r="N1208">
        <v>79982.91</v>
      </c>
    </row>
    <row r="1209" spans="1:14" x14ac:dyDescent="0.35">
      <c r="A1209" t="s">
        <v>20</v>
      </c>
      <c r="B1209">
        <v>1989</v>
      </c>
      <c r="C1209" t="s">
        <v>3721</v>
      </c>
      <c r="D1209" t="s">
        <v>2301</v>
      </c>
      <c r="E1209" t="s">
        <v>68</v>
      </c>
      <c r="F1209" t="s">
        <v>69</v>
      </c>
      <c r="G1209" s="31" t="b">
        <f>NOT(ISERROR(VLOOKUP(F1209,'SE Ohio Counties'!B$1:B$19,1,FALSE)))</f>
        <v>0</v>
      </c>
      <c r="H1209">
        <v>49</v>
      </c>
      <c r="K1209" s="9" t="s">
        <v>1072</v>
      </c>
      <c r="L1209" t="str">
        <f t="shared" si="19"/>
        <v/>
      </c>
      <c r="N1209">
        <v>230065.98</v>
      </c>
    </row>
    <row r="1210" spans="1:14" x14ac:dyDescent="0.35">
      <c r="A1210" t="s">
        <v>20</v>
      </c>
      <c r="B1210">
        <v>1989</v>
      </c>
      <c r="C1210" t="s">
        <v>3722</v>
      </c>
      <c r="D1210" t="s">
        <v>2310</v>
      </c>
      <c r="E1210" t="s">
        <v>68</v>
      </c>
      <c r="F1210" t="s">
        <v>69</v>
      </c>
      <c r="G1210" s="31" t="b">
        <f>NOT(ISERROR(VLOOKUP(F1210,'SE Ohio Counties'!B$1:B$19,1,FALSE)))</f>
        <v>0</v>
      </c>
      <c r="H1210">
        <v>29</v>
      </c>
      <c r="K1210" s="9" t="s">
        <v>1072</v>
      </c>
      <c r="L1210" t="str">
        <f t="shared" si="19"/>
        <v/>
      </c>
      <c r="N1210">
        <v>150176.67000000001</v>
      </c>
    </row>
    <row r="1211" spans="1:14" x14ac:dyDescent="0.35">
      <c r="A1211" t="s">
        <v>20</v>
      </c>
      <c r="B1211">
        <v>1989</v>
      </c>
      <c r="C1211" t="s">
        <v>3723</v>
      </c>
      <c r="D1211" t="s">
        <v>2323</v>
      </c>
      <c r="E1211" t="s">
        <v>68</v>
      </c>
      <c r="F1211" t="s">
        <v>69</v>
      </c>
      <c r="G1211" s="31" t="b">
        <f>NOT(ISERROR(VLOOKUP(F1211,'SE Ohio Counties'!B$1:B$19,1,FALSE)))</f>
        <v>0</v>
      </c>
      <c r="H1211">
        <v>11</v>
      </c>
      <c r="K1211" s="9" t="s">
        <v>1108</v>
      </c>
      <c r="L1211" t="str">
        <f t="shared" si="19"/>
        <v/>
      </c>
      <c r="N1211">
        <v>24513.040000000001</v>
      </c>
    </row>
    <row r="1212" spans="1:14" x14ac:dyDescent="0.35">
      <c r="A1212" t="s">
        <v>20</v>
      </c>
      <c r="B1212">
        <v>2003</v>
      </c>
      <c r="C1212" t="s">
        <v>3724</v>
      </c>
      <c r="D1212" t="s">
        <v>1369</v>
      </c>
      <c r="E1212" t="s">
        <v>410</v>
      </c>
      <c r="F1212" t="s">
        <v>251</v>
      </c>
      <c r="G1212" s="31" t="b">
        <f>NOT(ISERROR(VLOOKUP(F1212,'SE Ohio Counties'!B$1:B$19,1,FALSE)))</f>
        <v>0</v>
      </c>
      <c r="H1212">
        <v>146</v>
      </c>
      <c r="J1212" t="s">
        <v>1232</v>
      </c>
      <c r="K1212" s="9" t="s">
        <v>1229</v>
      </c>
      <c r="L1212" t="str">
        <f t="shared" si="19"/>
        <v/>
      </c>
      <c r="N1212">
        <v>173111</v>
      </c>
    </row>
    <row r="1213" spans="1:14" x14ac:dyDescent="0.35">
      <c r="A1213" t="s">
        <v>20</v>
      </c>
      <c r="B1213">
        <v>2003</v>
      </c>
      <c r="C1213" t="s">
        <v>3725</v>
      </c>
      <c r="D1213" t="s">
        <v>1371</v>
      </c>
      <c r="E1213" t="s">
        <v>1186</v>
      </c>
      <c r="F1213" t="s">
        <v>251</v>
      </c>
      <c r="G1213" s="31" t="b">
        <f>NOT(ISERROR(VLOOKUP(F1213,'SE Ohio Counties'!B$1:B$19,1,FALSE)))</f>
        <v>0</v>
      </c>
      <c r="H1213">
        <v>120</v>
      </c>
      <c r="J1213" t="s">
        <v>1087</v>
      </c>
      <c r="K1213" s="9" t="s">
        <v>1229</v>
      </c>
      <c r="L1213" t="str">
        <f t="shared" si="19"/>
        <v/>
      </c>
      <c r="N1213">
        <v>139417</v>
      </c>
    </row>
    <row r="1214" spans="1:14" x14ac:dyDescent="0.35">
      <c r="A1214" t="s">
        <v>20</v>
      </c>
      <c r="B1214">
        <v>2001</v>
      </c>
      <c r="C1214" t="s">
        <v>3726</v>
      </c>
      <c r="D1214" t="s">
        <v>1543</v>
      </c>
      <c r="E1214" t="s">
        <v>752</v>
      </c>
      <c r="F1214" t="s">
        <v>251</v>
      </c>
      <c r="G1214" s="31" t="b">
        <f>NOT(ISERROR(VLOOKUP(F1214,'SE Ohio Counties'!B$1:B$19,1,FALSE)))</f>
        <v>0</v>
      </c>
      <c r="H1214">
        <v>48</v>
      </c>
      <c r="J1214" t="s">
        <v>1232</v>
      </c>
      <c r="K1214" s="9" t="s">
        <v>1075</v>
      </c>
      <c r="L1214" t="str">
        <f t="shared" si="19"/>
        <v/>
      </c>
      <c r="N1214">
        <v>196229</v>
      </c>
    </row>
    <row r="1215" spans="1:14" x14ac:dyDescent="0.35">
      <c r="A1215" t="s">
        <v>20</v>
      </c>
      <c r="B1215">
        <v>1997</v>
      </c>
      <c r="C1215" t="s">
        <v>3727</v>
      </c>
      <c r="D1215" t="s">
        <v>1727</v>
      </c>
      <c r="E1215" t="s">
        <v>410</v>
      </c>
      <c r="F1215" t="s">
        <v>251</v>
      </c>
      <c r="G1215" s="31" t="b">
        <f>NOT(ISERROR(VLOOKUP(F1215,'SE Ohio Counties'!B$1:B$19,1,FALSE)))</f>
        <v>0</v>
      </c>
      <c r="H1215">
        <v>72</v>
      </c>
      <c r="J1215" t="s">
        <v>1086</v>
      </c>
      <c r="K1215" s="9" t="s">
        <v>1075</v>
      </c>
      <c r="L1215" t="str">
        <f t="shared" si="19"/>
        <v/>
      </c>
      <c r="N1215">
        <v>242992</v>
      </c>
    </row>
    <row r="1216" spans="1:14" x14ac:dyDescent="0.35">
      <c r="A1216" t="s">
        <v>20</v>
      </c>
      <c r="B1216">
        <v>1997</v>
      </c>
      <c r="C1216" t="s">
        <v>3728</v>
      </c>
      <c r="D1216" t="s">
        <v>1739</v>
      </c>
      <c r="E1216" t="s">
        <v>410</v>
      </c>
      <c r="F1216" t="s">
        <v>251</v>
      </c>
      <c r="G1216" s="31" t="b">
        <f>NOT(ISERROR(VLOOKUP(F1216,'SE Ohio Counties'!B$1:B$19,1,FALSE)))</f>
        <v>0</v>
      </c>
      <c r="H1216">
        <v>192</v>
      </c>
      <c r="K1216" s="9" t="s">
        <v>1226</v>
      </c>
      <c r="L1216" t="str">
        <f t="shared" si="19"/>
        <v/>
      </c>
      <c r="N1216">
        <v>379555</v>
      </c>
    </row>
    <row r="1217" spans="1:14" x14ac:dyDescent="0.35">
      <c r="A1217" t="s">
        <v>20</v>
      </c>
      <c r="B1217">
        <v>1997</v>
      </c>
      <c r="C1217" t="s">
        <v>3729</v>
      </c>
      <c r="D1217" t="s">
        <v>1780</v>
      </c>
      <c r="E1217" t="s">
        <v>1291</v>
      </c>
      <c r="F1217" t="s">
        <v>251</v>
      </c>
      <c r="G1217" s="31" t="b">
        <f>NOT(ISERROR(VLOOKUP(F1217,'SE Ohio Counties'!B$1:B$19,1,FALSE)))</f>
        <v>0</v>
      </c>
      <c r="H1217">
        <v>54</v>
      </c>
      <c r="J1217" t="s">
        <v>1086</v>
      </c>
      <c r="K1217" s="9" t="s">
        <v>1075</v>
      </c>
      <c r="L1217" t="str">
        <f t="shared" si="19"/>
        <v/>
      </c>
      <c r="N1217">
        <v>238753</v>
      </c>
    </row>
    <row r="1218" spans="1:14" x14ac:dyDescent="0.35">
      <c r="A1218" t="s">
        <v>20</v>
      </c>
      <c r="B1218">
        <v>1995</v>
      </c>
      <c r="C1218" t="s">
        <v>3730</v>
      </c>
      <c r="D1218" t="s">
        <v>1892</v>
      </c>
      <c r="E1218" t="s">
        <v>34</v>
      </c>
      <c r="F1218" t="s">
        <v>251</v>
      </c>
      <c r="G1218" s="31" t="b">
        <f>NOT(ISERROR(VLOOKUP(F1218,'SE Ohio Counties'!B$1:B$19,1,FALSE)))</f>
        <v>0</v>
      </c>
      <c r="H1218">
        <v>24</v>
      </c>
      <c r="J1218" t="s">
        <v>1086</v>
      </c>
      <c r="K1218" s="9" t="s">
        <v>1314</v>
      </c>
      <c r="L1218" t="str">
        <f t="shared" si="19"/>
        <v/>
      </c>
      <c r="N1218">
        <v>17455</v>
      </c>
    </row>
    <row r="1219" spans="1:14" x14ac:dyDescent="0.35">
      <c r="A1219" t="s">
        <v>20</v>
      </c>
      <c r="B1219">
        <v>1993</v>
      </c>
      <c r="C1219" t="s">
        <v>3731</v>
      </c>
      <c r="D1219" t="s">
        <v>2060</v>
      </c>
      <c r="E1219" t="s">
        <v>410</v>
      </c>
      <c r="F1219" t="s">
        <v>251</v>
      </c>
      <c r="G1219" s="31" t="b">
        <f>NOT(ISERROR(VLOOKUP(F1219,'SE Ohio Counties'!B$1:B$19,1,FALSE)))</f>
        <v>0</v>
      </c>
      <c r="H1219">
        <v>58</v>
      </c>
      <c r="K1219" s="9" t="s">
        <v>1075</v>
      </c>
      <c r="L1219" t="str">
        <f t="shared" si="19"/>
        <v/>
      </c>
      <c r="N1219">
        <v>276500</v>
      </c>
    </row>
    <row r="1220" spans="1:14" x14ac:dyDescent="0.35">
      <c r="A1220" t="s">
        <v>20</v>
      </c>
      <c r="B1220">
        <v>1993</v>
      </c>
      <c r="C1220" t="s">
        <v>3732</v>
      </c>
      <c r="D1220" t="s">
        <v>2063</v>
      </c>
      <c r="E1220" t="s">
        <v>410</v>
      </c>
      <c r="F1220" t="s">
        <v>251</v>
      </c>
      <c r="G1220" s="31" t="b">
        <f>NOT(ISERROR(VLOOKUP(F1220,'SE Ohio Counties'!B$1:B$19,1,FALSE)))</f>
        <v>0</v>
      </c>
      <c r="H1220">
        <v>76</v>
      </c>
      <c r="J1220" t="s">
        <v>1073</v>
      </c>
      <c r="K1220" s="9" t="s">
        <v>1075</v>
      </c>
      <c r="L1220" t="str">
        <f t="shared" si="19"/>
        <v/>
      </c>
      <c r="N1220">
        <v>268615</v>
      </c>
    </row>
    <row r="1221" spans="1:14" x14ac:dyDescent="0.35">
      <c r="A1221" t="s">
        <v>20</v>
      </c>
      <c r="B1221">
        <v>1997</v>
      </c>
      <c r="C1221" t="s">
        <v>3733</v>
      </c>
      <c r="D1221" t="s">
        <v>1741</v>
      </c>
      <c r="E1221" t="s">
        <v>1742</v>
      </c>
      <c r="F1221" t="s">
        <v>1743</v>
      </c>
      <c r="G1221" s="31" t="b">
        <f>NOT(ISERROR(VLOOKUP(F1221,'SE Ohio Counties'!B$1:B$19,1,FALSE)))</f>
        <v>0</v>
      </c>
      <c r="H1221">
        <v>72</v>
      </c>
      <c r="J1221" t="s">
        <v>1086</v>
      </c>
      <c r="K1221" s="9" t="s">
        <v>1075</v>
      </c>
      <c r="L1221" t="str">
        <f t="shared" si="19"/>
        <v/>
      </c>
      <c r="N1221">
        <v>251446</v>
      </c>
    </row>
    <row r="1222" spans="1:14" x14ac:dyDescent="0.35">
      <c r="A1222" t="s">
        <v>20</v>
      </c>
      <c r="B1222">
        <v>1997</v>
      </c>
      <c r="C1222" t="s">
        <v>3734</v>
      </c>
      <c r="D1222" t="s">
        <v>1787</v>
      </c>
      <c r="E1222" t="s">
        <v>1788</v>
      </c>
      <c r="F1222" t="s">
        <v>1743</v>
      </c>
      <c r="G1222" s="31" t="b">
        <f>NOT(ISERROR(VLOOKUP(F1222,'SE Ohio Counties'!B$1:B$19,1,FALSE)))</f>
        <v>0</v>
      </c>
      <c r="H1222">
        <v>17</v>
      </c>
      <c r="J1222" t="s">
        <v>1086</v>
      </c>
      <c r="K1222" s="9" t="s">
        <v>1075</v>
      </c>
      <c r="L1222" t="str">
        <f t="shared" si="19"/>
        <v/>
      </c>
      <c r="N1222">
        <v>75430</v>
      </c>
    </row>
    <row r="1223" spans="1:14" x14ac:dyDescent="0.35">
      <c r="A1223" t="s">
        <v>20</v>
      </c>
      <c r="B1223">
        <v>1996</v>
      </c>
      <c r="C1223" t="s">
        <v>3735</v>
      </c>
      <c r="D1223" t="s">
        <v>1875</v>
      </c>
      <c r="E1223" t="s">
        <v>1876</v>
      </c>
      <c r="F1223" t="s">
        <v>1743</v>
      </c>
      <c r="G1223" s="31" t="b">
        <f>NOT(ISERROR(VLOOKUP(F1223,'SE Ohio Counties'!B$1:B$19,1,FALSE)))</f>
        <v>0</v>
      </c>
      <c r="H1223">
        <v>36</v>
      </c>
      <c r="J1223" t="s">
        <v>1073</v>
      </c>
      <c r="K1223" s="9" t="s">
        <v>1226</v>
      </c>
      <c r="L1223" t="str">
        <f t="shared" si="19"/>
        <v/>
      </c>
      <c r="N1223">
        <v>45160</v>
      </c>
    </row>
    <row r="1224" spans="1:14" x14ac:dyDescent="0.35">
      <c r="A1224" t="s">
        <v>20</v>
      </c>
      <c r="B1224">
        <v>1995</v>
      </c>
      <c r="C1224" t="s">
        <v>3736</v>
      </c>
      <c r="D1224" t="s">
        <v>1919</v>
      </c>
      <c r="E1224" t="s">
        <v>128</v>
      </c>
      <c r="F1224" t="s">
        <v>1743</v>
      </c>
      <c r="G1224" s="31" t="b">
        <f>NOT(ISERROR(VLOOKUP(F1224,'SE Ohio Counties'!B$1:B$19,1,FALSE)))</f>
        <v>0</v>
      </c>
      <c r="H1224">
        <v>50</v>
      </c>
      <c r="J1224" t="s">
        <v>1086</v>
      </c>
      <c r="K1224" s="9" t="s">
        <v>1229</v>
      </c>
      <c r="L1224" t="str">
        <f t="shared" si="19"/>
        <v/>
      </c>
      <c r="N1224">
        <v>46755</v>
      </c>
    </row>
    <row r="1225" spans="1:14" x14ac:dyDescent="0.35">
      <c r="A1225" t="s">
        <v>20</v>
      </c>
      <c r="B1225">
        <v>1995</v>
      </c>
      <c r="C1225" t="s">
        <v>3737</v>
      </c>
      <c r="D1225" t="s">
        <v>1921</v>
      </c>
      <c r="E1225" t="s">
        <v>1922</v>
      </c>
      <c r="F1225" t="s">
        <v>1743</v>
      </c>
      <c r="G1225" s="31" t="b">
        <f>NOT(ISERROR(VLOOKUP(F1225,'SE Ohio Counties'!B$1:B$19,1,FALSE)))</f>
        <v>0</v>
      </c>
      <c r="H1225">
        <v>24</v>
      </c>
      <c r="J1225" t="s">
        <v>1086</v>
      </c>
      <c r="K1225" s="9" t="s">
        <v>1314</v>
      </c>
      <c r="L1225" t="str">
        <f t="shared" si="19"/>
        <v/>
      </c>
      <c r="N1225">
        <v>14142</v>
      </c>
    </row>
    <row r="1226" spans="1:14" x14ac:dyDescent="0.35">
      <c r="A1226" t="s">
        <v>20</v>
      </c>
      <c r="B1226">
        <v>1994</v>
      </c>
      <c r="C1226" t="s">
        <v>3738</v>
      </c>
      <c r="D1226" t="s">
        <v>2024</v>
      </c>
      <c r="E1226" t="s">
        <v>1788</v>
      </c>
      <c r="F1226" t="s">
        <v>1743</v>
      </c>
      <c r="G1226" s="31" t="b">
        <f>NOT(ISERROR(VLOOKUP(F1226,'SE Ohio Counties'!B$1:B$19,1,FALSE)))</f>
        <v>0</v>
      </c>
      <c r="H1226">
        <v>30</v>
      </c>
      <c r="J1226" t="s">
        <v>1073</v>
      </c>
      <c r="K1226" s="9" t="s">
        <v>1226</v>
      </c>
      <c r="L1226" t="str">
        <f t="shared" si="19"/>
        <v/>
      </c>
      <c r="N1226">
        <v>41477</v>
      </c>
    </row>
    <row r="1227" spans="1:14" x14ac:dyDescent="0.35">
      <c r="A1227" t="s">
        <v>20</v>
      </c>
      <c r="B1227">
        <v>1993</v>
      </c>
      <c r="C1227" t="s">
        <v>3739</v>
      </c>
      <c r="D1227" t="s">
        <v>2047</v>
      </c>
      <c r="E1227" t="s">
        <v>2048</v>
      </c>
      <c r="F1227" t="s">
        <v>1743</v>
      </c>
      <c r="G1227" s="31" t="b">
        <f>NOT(ISERROR(VLOOKUP(F1227,'SE Ohio Counties'!B$1:B$19,1,FALSE)))</f>
        <v>0</v>
      </c>
      <c r="H1227">
        <v>24</v>
      </c>
      <c r="K1227" s="9" t="s">
        <v>1226</v>
      </c>
      <c r="L1227" t="str">
        <f t="shared" si="19"/>
        <v/>
      </c>
      <c r="N1227">
        <v>30086</v>
      </c>
    </row>
    <row r="1228" spans="1:14" x14ac:dyDescent="0.35">
      <c r="A1228" t="s">
        <v>20</v>
      </c>
      <c r="B1228">
        <v>1993</v>
      </c>
      <c r="C1228" t="s">
        <v>3740</v>
      </c>
      <c r="D1228" t="s">
        <v>2095</v>
      </c>
      <c r="E1228" t="s">
        <v>1742</v>
      </c>
      <c r="F1228" t="s">
        <v>1743</v>
      </c>
      <c r="G1228" s="31" t="b">
        <f>NOT(ISERROR(VLOOKUP(F1228,'SE Ohio Counties'!B$1:B$19,1,FALSE)))</f>
        <v>0</v>
      </c>
      <c r="H1228">
        <v>46</v>
      </c>
      <c r="K1228" s="9" t="s">
        <v>1226</v>
      </c>
      <c r="L1228" t="str">
        <f t="shared" si="19"/>
        <v/>
      </c>
      <c r="N1228">
        <v>62820</v>
      </c>
    </row>
    <row r="1229" spans="1:14" x14ac:dyDescent="0.35">
      <c r="A1229" t="s">
        <v>20</v>
      </c>
      <c r="B1229">
        <v>1992</v>
      </c>
      <c r="C1229" t="s">
        <v>3741</v>
      </c>
      <c r="D1229" t="s">
        <v>2153</v>
      </c>
      <c r="E1229" t="s">
        <v>1742</v>
      </c>
      <c r="F1229" t="s">
        <v>1743</v>
      </c>
      <c r="G1229" s="31" t="b">
        <f>NOT(ISERROR(VLOOKUP(F1229,'SE Ohio Counties'!B$1:B$19,1,FALSE)))</f>
        <v>0</v>
      </c>
      <c r="H1229">
        <v>32</v>
      </c>
      <c r="K1229" s="9" t="s">
        <v>1226</v>
      </c>
      <c r="L1229" t="str">
        <f t="shared" si="19"/>
        <v/>
      </c>
      <c r="N1229">
        <v>43046.93</v>
      </c>
    </row>
    <row r="1230" spans="1:14" x14ac:dyDescent="0.35">
      <c r="A1230" t="s">
        <v>20</v>
      </c>
      <c r="B1230">
        <v>1991</v>
      </c>
      <c r="C1230" t="s">
        <v>3742</v>
      </c>
      <c r="D1230" t="s">
        <v>2203</v>
      </c>
      <c r="E1230" t="s">
        <v>1876</v>
      </c>
      <c r="F1230" t="s">
        <v>1743</v>
      </c>
      <c r="G1230" s="31" t="b">
        <f>NOT(ISERROR(VLOOKUP(F1230,'SE Ohio Counties'!B$1:B$19,1,FALSE)))</f>
        <v>0</v>
      </c>
      <c r="H1230">
        <v>24</v>
      </c>
      <c r="K1230" s="9" t="s">
        <v>1226</v>
      </c>
      <c r="L1230" t="str">
        <f t="shared" si="19"/>
        <v/>
      </c>
      <c r="N1230">
        <v>33611.379999999997</v>
      </c>
    </row>
    <row r="1231" spans="1:14" x14ac:dyDescent="0.35">
      <c r="A1231" t="s">
        <v>20</v>
      </c>
      <c r="B1231">
        <v>1990</v>
      </c>
      <c r="C1231" t="s">
        <v>3743</v>
      </c>
      <c r="D1231" t="s">
        <v>2270</v>
      </c>
      <c r="E1231" t="s">
        <v>1742</v>
      </c>
      <c r="F1231" t="s">
        <v>1743</v>
      </c>
      <c r="G1231" s="31" t="b">
        <f>NOT(ISERROR(VLOOKUP(F1231,'SE Ohio Counties'!B$1:B$19,1,FALSE)))</f>
        <v>0</v>
      </c>
      <c r="H1231">
        <v>24</v>
      </c>
      <c r="K1231" s="9" t="s">
        <v>1226</v>
      </c>
      <c r="L1231" t="str">
        <f t="shared" si="19"/>
        <v/>
      </c>
      <c r="N1231">
        <v>35987.39</v>
      </c>
    </row>
    <row r="1232" spans="1:14" x14ac:dyDescent="0.35">
      <c r="A1232" t="s">
        <v>20</v>
      </c>
      <c r="B1232">
        <v>2004</v>
      </c>
      <c r="C1232" t="s">
        <v>3744</v>
      </c>
      <c r="D1232" t="s">
        <v>1259</v>
      </c>
      <c r="E1232" t="s">
        <v>1260</v>
      </c>
      <c r="F1232" t="s">
        <v>1261</v>
      </c>
      <c r="G1232" s="31" t="b">
        <f>NOT(ISERROR(VLOOKUP(F1232,'SE Ohio Counties'!B$1:B$19,1,FALSE)))</f>
        <v>0</v>
      </c>
      <c r="H1232">
        <v>24</v>
      </c>
      <c r="J1232" t="s">
        <v>1232</v>
      </c>
      <c r="K1232" s="9" t="s">
        <v>1075</v>
      </c>
      <c r="L1232" t="str">
        <f t="shared" si="19"/>
        <v/>
      </c>
      <c r="N1232">
        <v>213688</v>
      </c>
    </row>
    <row r="1233" spans="1:14" x14ac:dyDescent="0.35">
      <c r="A1233" t="s">
        <v>20</v>
      </c>
      <c r="B1233">
        <v>2001</v>
      </c>
      <c r="C1233" t="s">
        <v>3745</v>
      </c>
      <c r="D1233" t="s">
        <v>1544</v>
      </c>
      <c r="E1233" t="s">
        <v>1260</v>
      </c>
      <c r="F1233" t="s">
        <v>1261</v>
      </c>
      <c r="G1233" s="31" t="b">
        <f>NOT(ISERROR(VLOOKUP(F1233,'SE Ohio Counties'!B$1:B$19,1,FALSE)))</f>
        <v>0</v>
      </c>
      <c r="H1233">
        <v>28</v>
      </c>
      <c r="J1233" t="s">
        <v>1181</v>
      </c>
      <c r="K1233" s="9" t="s">
        <v>1075</v>
      </c>
      <c r="L1233" t="str">
        <f t="shared" si="19"/>
        <v/>
      </c>
      <c r="N1233">
        <v>244313</v>
      </c>
    </row>
    <row r="1234" spans="1:14" x14ac:dyDescent="0.35">
      <c r="A1234" t="s">
        <v>20</v>
      </c>
      <c r="B1234">
        <v>1998</v>
      </c>
      <c r="C1234" t="s">
        <v>3746</v>
      </c>
      <c r="D1234" t="s">
        <v>1710</v>
      </c>
      <c r="E1234" t="s">
        <v>1260</v>
      </c>
      <c r="F1234" t="s">
        <v>1261</v>
      </c>
      <c r="G1234" s="31" t="b">
        <f>NOT(ISERROR(VLOOKUP(F1234,'SE Ohio Counties'!B$1:B$19,1,FALSE)))</f>
        <v>0</v>
      </c>
      <c r="H1234">
        <v>40</v>
      </c>
      <c r="J1234" t="s">
        <v>795</v>
      </c>
      <c r="K1234" s="9" t="s">
        <v>1075</v>
      </c>
      <c r="L1234" t="str">
        <f t="shared" si="19"/>
        <v/>
      </c>
      <c r="N1234">
        <v>222086</v>
      </c>
    </row>
    <row r="1235" spans="1:14" x14ac:dyDescent="0.35">
      <c r="A1235" t="s">
        <v>20</v>
      </c>
      <c r="B1235">
        <v>2006</v>
      </c>
      <c r="C1235" t="s">
        <v>3747</v>
      </c>
      <c r="D1235" t="s">
        <v>1095</v>
      </c>
      <c r="E1235" t="s">
        <v>321</v>
      </c>
      <c r="F1235" t="s">
        <v>322</v>
      </c>
      <c r="G1235" s="31" t="b">
        <f>NOT(ISERROR(VLOOKUP(F1235,'SE Ohio Counties'!B$1:B$19,1,FALSE)))</f>
        <v>0</v>
      </c>
      <c r="H1235">
        <v>40</v>
      </c>
      <c r="J1235" t="s">
        <v>18</v>
      </c>
      <c r="K1235" s="9" t="s">
        <v>1075</v>
      </c>
      <c r="L1235" t="str">
        <f t="shared" si="19"/>
        <v/>
      </c>
      <c r="N1235">
        <v>393110</v>
      </c>
    </row>
    <row r="1236" spans="1:14" x14ac:dyDescent="0.35">
      <c r="A1236" t="s">
        <v>20</v>
      </c>
      <c r="B1236">
        <v>1997</v>
      </c>
      <c r="C1236" t="s">
        <v>3748</v>
      </c>
      <c r="D1236" t="s">
        <v>1745</v>
      </c>
      <c r="E1236" t="s">
        <v>321</v>
      </c>
      <c r="F1236" t="s">
        <v>322</v>
      </c>
      <c r="G1236" s="31" t="b">
        <f>NOT(ISERROR(VLOOKUP(F1236,'SE Ohio Counties'!B$1:B$19,1,FALSE)))</f>
        <v>0</v>
      </c>
      <c r="H1236">
        <v>72</v>
      </c>
      <c r="J1236" t="s">
        <v>1086</v>
      </c>
      <c r="K1236" s="9" t="s">
        <v>1075</v>
      </c>
      <c r="L1236" t="str">
        <f t="shared" si="19"/>
        <v/>
      </c>
      <c r="N1236">
        <v>258669</v>
      </c>
    </row>
    <row r="1237" spans="1:14" x14ac:dyDescent="0.35">
      <c r="A1237" t="s">
        <v>20</v>
      </c>
      <c r="B1237">
        <v>2002</v>
      </c>
      <c r="C1237" t="s">
        <v>3749</v>
      </c>
      <c r="D1237" t="s">
        <v>1430</v>
      </c>
      <c r="E1237" t="s">
        <v>1431</v>
      </c>
      <c r="F1237" t="s">
        <v>531</v>
      </c>
      <c r="G1237" s="31" t="b">
        <f>NOT(ISERROR(VLOOKUP(F1237,'SE Ohio Counties'!B$1:B$19,1,FALSE)))</f>
        <v>0</v>
      </c>
      <c r="H1237">
        <v>23</v>
      </c>
      <c r="J1237" t="s">
        <v>1232</v>
      </c>
      <c r="K1237" s="9" t="s">
        <v>1072</v>
      </c>
      <c r="L1237" t="str">
        <f t="shared" si="19"/>
        <v/>
      </c>
      <c r="N1237">
        <v>214128</v>
      </c>
    </row>
    <row r="1238" spans="1:14" x14ac:dyDescent="0.35">
      <c r="A1238" t="s">
        <v>20</v>
      </c>
      <c r="B1238">
        <v>2000</v>
      </c>
      <c r="C1238" t="s">
        <v>3750</v>
      </c>
      <c r="D1238" t="s">
        <v>1598</v>
      </c>
      <c r="E1238" t="s">
        <v>1599</v>
      </c>
      <c r="F1238" t="s">
        <v>531</v>
      </c>
      <c r="G1238" s="31" t="b">
        <f>NOT(ISERROR(VLOOKUP(F1238,'SE Ohio Counties'!B$1:B$19,1,FALSE)))</f>
        <v>0</v>
      </c>
      <c r="H1238">
        <v>36</v>
      </c>
      <c r="J1238" t="s">
        <v>1559</v>
      </c>
      <c r="K1238" s="9" t="s">
        <v>1075</v>
      </c>
      <c r="L1238" t="str">
        <f t="shared" si="19"/>
        <v/>
      </c>
      <c r="N1238">
        <v>213264</v>
      </c>
    </row>
    <row r="1239" spans="1:14" x14ac:dyDescent="0.35">
      <c r="A1239" t="s">
        <v>20</v>
      </c>
      <c r="B1239">
        <v>1995</v>
      </c>
      <c r="C1239" t="s">
        <v>3751</v>
      </c>
      <c r="D1239" t="s">
        <v>1895</v>
      </c>
      <c r="E1239" t="s">
        <v>530</v>
      </c>
      <c r="F1239" t="s">
        <v>531</v>
      </c>
      <c r="G1239" s="31" t="b">
        <f>NOT(ISERROR(VLOOKUP(F1239,'SE Ohio Counties'!B$1:B$19,1,FALSE)))</f>
        <v>0</v>
      </c>
      <c r="H1239">
        <v>48</v>
      </c>
      <c r="J1239" t="s">
        <v>1073</v>
      </c>
      <c r="K1239" s="9" t="s">
        <v>1075</v>
      </c>
      <c r="L1239" t="str">
        <f t="shared" si="19"/>
        <v/>
      </c>
      <c r="N1239">
        <v>219649</v>
      </c>
    </row>
    <row r="1240" spans="1:14" x14ac:dyDescent="0.35">
      <c r="A1240" t="s">
        <v>20</v>
      </c>
      <c r="B1240">
        <v>1993</v>
      </c>
      <c r="C1240" t="s">
        <v>3752</v>
      </c>
      <c r="D1240" t="s">
        <v>2078</v>
      </c>
      <c r="E1240" t="s">
        <v>2079</v>
      </c>
      <c r="F1240" t="s">
        <v>531</v>
      </c>
      <c r="G1240" s="31" t="b">
        <f>NOT(ISERROR(VLOOKUP(F1240,'SE Ohio Counties'!B$1:B$19,1,FALSE)))</f>
        <v>0</v>
      </c>
      <c r="H1240">
        <v>24</v>
      </c>
      <c r="K1240" s="9" t="s">
        <v>1226</v>
      </c>
      <c r="L1240" t="str">
        <f t="shared" si="19"/>
        <v/>
      </c>
      <c r="N1240">
        <v>36008</v>
      </c>
    </row>
    <row r="1241" spans="1:14" x14ac:dyDescent="0.35">
      <c r="A1241" t="s">
        <v>20</v>
      </c>
      <c r="B1241">
        <v>1992</v>
      </c>
      <c r="C1241" t="s">
        <v>3753</v>
      </c>
      <c r="D1241" t="s">
        <v>2133</v>
      </c>
      <c r="E1241" t="s">
        <v>2134</v>
      </c>
      <c r="F1241" t="s">
        <v>531</v>
      </c>
      <c r="G1241" s="31" t="b">
        <f>NOT(ISERROR(VLOOKUP(F1241,'SE Ohio Counties'!B$1:B$19,1,FALSE)))</f>
        <v>0</v>
      </c>
      <c r="H1241">
        <v>36</v>
      </c>
      <c r="K1241" s="9" t="s">
        <v>1075</v>
      </c>
      <c r="L1241" t="str">
        <f t="shared" si="19"/>
        <v/>
      </c>
      <c r="N1241">
        <v>132810</v>
      </c>
    </row>
    <row r="1242" spans="1:14" x14ac:dyDescent="0.35">
      <c r="A1242" t="s">
        <v>20</v>
      </c>
      <c r="B1242">
        <v>2004</v>
      </c>
      <c r="C1242" t="s">
        <v>3754</v>
      </c>
      <c r="D1242" t="s">
        <v>1288</v>
      </c>
      <c r="E1242" t="s">
        <v>396</v>
      </c>
      <c r="F1242" t="s">
        <v>798</v>
      </c>
      <c r="G1242" s="31" t="b">
        <f>NOT(ISERROR(VLOOKUP(F1242,'SE Ohio Counties'!B$1:B$19,1,FALSE)))</f>
        <v>1</v>
      </c>
      <c r="H1242">
        <v>72</v>
      </c>
      <c r="J1242" t="s">
        <v>1181</v>
      </c>
      <c r="K1242" s="9" t="s">
        <v>1075</v>
      </c>
      <c r="L1242" t="str">
        <f t="shared" si="19"/>
        <v/>
      </c>
      <c r="N1242">
        <v>476763</v>
      </c>
    </row>
    <row r="1243" spans="1:14" x14ac:dyDescent="0.35">
      <c r="A1243" t="s">
        <v>20</v>
      </c>
      <c r="B1243">
        <v>1997</v>
      </c>
      <c r="C1243" t="s">
        <v>3755</v>
      </c>
      <c r="D1243" t="s">
        <v>1750</v>
      </c>
      <c r="E1243" t="s">
        <v>396</v>
      </c>
      <c r="F1243" t="s">
        <v>798</v>
      </c>
      <c r="G1243" s="31" t="b">
        <f>NOT(ISERROR(VLOOKUP(F1243,'SE Ohio Counties'!B$1:B$19,1,FALSE)))</f>
        <v>1</v>
      </c>
      <c r="H1243">
        <v>24</v>
      </c>
      <c r="J1243" t="s">
        <v>1073</v>
      </c>
      <c r="K1243" s="9" t="s">
        <v>1226</v>
      </c>
      <c r="L1243" t="str">
        <f t="shared" si="19"/>
        <v/>
      </c>
      <c r="N1243">
        <v>36986</v>
      </c>
    </row>
    <row r="1244" spans="1:14" x14ac:dyDescent="0.35">
      <c r="A1244" t="s">
        <v>20</v>
      </c>
      <c r="B1244">
        <v>1991</v>
      </c>
      <c r="C1244" t="s">
        <v>3756</v>
      </c>
      <c r="D1244" t="s">
        <v>2209</v>
      </c>
      <c r="E1244" t="s">
        <v>2210</v>
      </c>
      <c r="F1244" t="s">
        <v>798</v>
      </c>
      <c r="G1244" s="31" t="b">
        <f>NOT(ISERROR(VLOOKUP(F1244,'SE Ohio Counties'!B$1:B$19,1,FALSE)))</f>
        <v>1</v>
      </c>
      <c r="H1244">
        <v>48</v>
      </c>
      <c r="K1244" s="9" t="s">
        <v>1226</v>
      </c>
      <c r="L1244" t="str">
        <f t="shared" si="19"/>
        <v/>
      </c>
      <c r="N1244">
        <v>69498</v>
      </c>
    </row>
    <row r="1245" spans="1:14" x14ac:dyDescent="0.35">
      <c r="A1245" t="s">
        <v>20</v>
      </c>
      <c r="B1245">
        <v>1991</v>
      </c>
      <c r="C1245" t="s">
        <v>3757</v>
      </c>
      <c r="D1245" t="s">
        <v>2211</v>
      </c>
      <c r="E1245" t="s">
        <v>396</v>
      </c>
      <c r="F1245" t="s">
        <v>798</v>
      </c>
      <c r="G1245" s="31" t="b">
        <f>NOT(ISERROR(VLOOKUP(F1245,'SE Ohio Counties'!B$1:B$19,1,FALSE)))</f>
        <v>1</v>
      </c>
      <c r="H1245">
        <v>40</v>
      </c>
      <c r="K1245" s="9" t="s">
        <v>1226</v>
      </c>
      <c r="L1245" t="str">
        <f t="shared" ref="L1245:L1308" si="20">IF(LEFT(TRIM(K1245),3)="New","New Construction",IF(LEFT(TRIM(K1245),6)="Preser","Preserved Affordability",IF(LEFT(TRIM(K1245),4)="Serv","Service Enhanced","")))</f>
        <v/>
      </c>
      <c r="N1245">
        <v>58444.41</v>
      </c>
    </row>
    <row r="1246" spans="1:14" x14ac:dyDescent="0.35">
      <c r="A1246" t="s">
        <v>20</v>
      </c>
      <c r="B1246">
        <v>1989</v>
      </c>
      <c r="C1246" t="s">
        <v>3758</v>
      </c>
      <c r="D1246" t="s">
        <v>2304</v>
      </c>
      <c r="E1246" t="s">
        <v>396</v>
      </c>
      <c r="F1246" t="s">
        <v>798</v>
      </c>
      <c r="G1246" s="31" t="b">
        <f>NOT(ISERROR(VLOOKUP(F1246,'SE Ohio Counties'!B$1:B$19,1,FALSE)))</f>
        <v>1</v>
      </c>
      <c r="H1246">
        <v>32</v>
      </c>
      <c r="K1246" s="9" t="s">
        <v>1226</v>
      </c>
      <c r="L1246" t="str">
        <f t="shared" si="20"/>
        <v/>
      </c>
      <c r="N1246">
        <v>46065.96</v>
      </c>
    </row>
    <row r="1247" spans="1:14" x14ac:dyDescent="0.35">
      <c r="A1247" t="s">
        <v>20</v>
      </c>
      <c r="B1247">
        <v>1992</v>
      </c>
      <c r="C1247" t="s">
        <v>3759</v>
      </c>
      <c r="D1247" t="s">
        <v>2117</v>
      </c>
      <c r="E1247" t="s">
        <v>2118</v>
      </c>
      <c r="F1247" t="s">
        <v>2119</v>
      </c>
      <c r="G1247" s="31" t="b">
        <f>NOT(ISERROR(VLOOKUP(F1247,'SE Ohio Counties'!B$1:B$19,1,FALSE)))</f>
        <v>0</v>
      </c>
      <c r="H1247">
        <v>24</v>
      </c>
      <c r="K1247" s="9" t="s">
        <v>1226</v>
      </c>
      <c r="L1247" t="str">
        <f t="shared" si="20"/>
        <v/>
      </c>
      <c r="N1247">
        <v>34125</v>
      </c>
    </row>
    <row r="1248" spans="1:14" x14ac:dyDescent="0.35">
      <c r="A1248" t="s">
        <v>20</v>
      </c>
      <c r="B1248">
        <v>1991</v>
      </c>
      <c r="C1248" t="s">
        <v>3760</v>
      </c>
      <c r="D1248" t="s">
        <v>2216</v>
      </c>
      <c r="E1248" t="s">
        <v>2217</v>
      </c>
      <c r="F1248" t="s">
        <v>2119</v>
      </c>
      <c r="G1248" s="31" t="b">
        <f>NOT(ISERROR(VLOOKUP(F1248,'SE Ohio Counties'!B$1:B$19,1,FALSE)))</f>
        <v>0</v>
      </c>
      <c r="H1248">
        <v>40</v>
      </c>
      <c r="K1248" s="9" t="s">
        <v>1226</v>
      </c>
      <c r="L1248" t="str">
        <f t="shared" si="20"/>
        <v/>
      </c>
      <c r="N1248">
        <v>69160</v>
      </c>
    </row>
    <row r="1249" spans="1:14" x14ac:dyDescent="0.35">
      <c r="A1249" t="s">
        <v>20</v>
      </c>
      <c r="B1249">
        <v>2006</v>
      </c>
      <c r="C1249" t="s">
        <v>3761</v>
      </c>
      <c r="D1249" t="s">
        <v>1112</v>
      </c>
      <c r="E1249" t="s">
        <v>1113</v>
      </c>
      <c r="F1249" t="s">
        <v>1114</v>
      </c>
      <c r="G1249" s="31" t="b">
        <f>NOT(ISERROR(VLOOKUP(F1249,'SE Ohio Counties'!B$1:B$19,1,FALSE)))</f>
        <v>0</v>
      </c>
      <c r="H1249">
        <v>40</v>
      </c>
      <c r="J1249" t="s">
        <v>18</v>
      </c>
      <c r="K1249" s="9" t="s">
        <v>1075</v>
      </c>
      <c r="L1249" t="str">
        <f t="shared" si="20"/>
        <v/>
      </c>
      <c r="N1249">
        <v>428063</v>
      </c>
    </row>
    <row r="1250" spans="1:14" x14ac:dyDescent="0.35">
      <c r="A1250" t="s">
        <v>20</v>
      </c>
      <c r="B1250">
        <v>2005</v>
      </c>
      <c r="C1250" t="s">
        <v>3762</v>
      </c>
      <c r="D1250" t="s">
        <v>1193</v>
      </c>
      <c r="E1250" t="s">
        <v>1113</v>
      </c>
      <c r="F1250" t="s">
        <v>1114</v>
      </c>
      <c r="G1250" s="31" t="b">
        <f>NOT(ISERROR(VLOOKUP(F1250,'SE Ohio Counties'!B$1:B$19,1,FALSE)))</f>
        <v>0</v>
      </c>
      <c r="H1250">
        <v>60</v>
      </c>
      <c r="J1250" t="s">
        <v>18</v>
      </c>
      <c r="K1250" s="9" t="s">
        <v>1075</v>
      </c>
      <c r="L1250" t="str">
        <f t="shared" si="20"/>
        <v/>
      </c>
      <c r="N1250">
        <v>575530</v>
      </c>
    </row>
    <row r="1251" spans="1:14" x14ac:dyDescent="0.35">
      <c r="A1251" t="s">
        <v>20</v>
      </c>
      <c r="B1251">
        <v>2004</v>
      </c>
      <c r="C1251" t="s">
        <v>3763</v>
      </c>
      <c r="D1251" t="s">
        <v>1279</v>
      </c>
      <c r="E1251" t="s">
        <v>1113</v>
      </c>
      <c r="F1251" t="s">
        <v>1114</v>
      </c>
      <c r="G1251" s="31" t="b">
        <f>NOT(ISERROR(VLOOKUP(F1251,'SE Ohio Counties'!B$1:B$19,1,FALSE)))</f>
        <v>0</v>
      </c>
      <c r="H1251">
        <v>20</v>
      </c>
      <c r="J1251" t="s">
        <v>1232</v>
      </c>
      <c r="K1251" s="9" t="s">
        <v>1108</v>
      </c>
      <c r="L1251" t="str">
        <f t="shared" si="20"/>
        <v/>
      </c>
      <c r="N1251">
        <v>177215</v>
      </c>
    </row>
    <row r="1252" spans="1:14" x14ac:dyDescent="0.35">
      <c r="A1252" t="s">
        <v>20</v>
      </c>
      <c r="B1252">
        <v>2002</v>
      </c>
      <c r="C1252" t="s">
        <v>3764</v>
      </c>
      <c r="D1252" t="s">
        <v>1434</v>
      </c>
      <c r="E1252" t="s">
        <v>1113</v>
      </c>
      <c r="F1252" t="s">
        <v>1114</v>
      </c>
      <c r="G1252" s="31" t="b">
        <f>NOT(ISERROR(VLOOKUP(F1252,'SE Ohio Counties'!B$1:B$19,1,FALSE)))</f>
        <v>0</v>
      </c>
      <c r="H1252">
        <v>24</v>
      </c>
      <c r="J1252" t="s">
        <v>1224</v>
      </c>
      <c r="K1252" s="9" t="s">
        <v>1075</v>
      </c>
      <c r="L1252" t="str">
        <f t="shared" si="20"/>
        <v/>
      </c>
      <c r="N1252">
        <v>34450</v>
      </c>
    </row>
    <row r="1253" spans="1:14" x14ac:dyDescent="0.35">
      <c r="A1253" t="s">
        <v>20</v>
      </c>
      <c r="B1253">
        <v>1993</v>
      </c>
      <c r="C1253" t="s">
        <v>3765</v>
      </c>
      <c r="D1253" t="s">
        <v>2070</v>
      </c>
      <c r="E1253" t="s">
        <v>2071</v>
      </c>
      <c r="F1253" t="s">
        <v>1114</v>
      </c>
      <c r="G1253" s="31" t="b">
        <f>NOT(ISERROR(VLOOKUP(F1253,'SE Ohio Counties'!B$1:B$19,1,FALSE)))</f>
        <v>0</v>
      </c>
      <c r="H1253">
        <v>48</v>
      </c>
      <c r="K1253" s="9" t="s">
        <v>1226</v>
      </c>
      <c r="L1253" t="str">
        <f t="shared" si="20"/>
        <v/>
      </c>
      <c r="N1253">
        <v>63060</v>
      </c>
    </row>
    <row r="1254" spans="1:14" x14ac:dyDescent="0.35">
      <c r="A1254" t="s">
        <v>20</v>
      </c>
      <c r="B1254">
        <v>1990</v>
      </c>
      <c r="C1254" t="s">
        <v>3766</v>
      </c>
      <c r="D1254" t="s">
        <v>2281</v>
      </c>
      <c r="E1254" t="s">
        <v>2282</v>
      </c>
      <c r="F1254" t="s">
        <v>1114</v>
      </c>
      <c r="G1254" s="31" t="b">
        <f>NOT(ISERROR(VLOOKUP(F1254,'SE Ohio Counties'!B$1:B$19,1,FALSE)))</f>
        <v>0</v>
      </c>
      <c r="H1254">
        <v>36</v>
      </c>
      <c r="K1254" s="9" t="s">
        <v>1226</v>
      </c>
      <c r="L1254" t="str">
        <f t="shared" si="20"/>
        <v/>
      </c>
      <c r="N1254">
        <v>49957.61</v>
      </c>
    </row>
    <row r="1255" spans="1:14" x14ac:dyDescent="0.35">
      <c r="A1255" t="s">
        <v>20</v>
      </c>
      <c r="B1255">
        <v>2002</v>
      </c>
      <c r="C1255" t="s">
        <v>3767</v>
      </c>
      <c r="D1255" t="s">
        <v>1485</v>
      </c>
      <c r="E1255" t="s">
        <v>1486</v>
      </c>
      <c r="F1255" t="s">
        <v>741</v>
      </c>
      <c r="G1255" s="31" t="b">
        <f>NOT(ISERROR(VLOOKUP(F1255,'SE Ohio Counties'!B$1:B$19,1,FALSE)))</f>
        <v>1</v>
      </c>
      <c r="H1255">
        <v>34</v>
      </c>
      <c r="J1255" t="s">
        <v>1224</v>
      </c>
      <c r="K1255" s="9" t="s">
        <v>1072</v>
      </c>
      <c r="L1255" t="str">
        <f t="shared" si="20"/>
        <v/>
      </c>
      <c r="N1255">
        <v>167729</v>
      </c>
    </row>
    <row r="1256" spans="1:14" x14ac:dyDescent="0.35">
      <c r="A1256" t="s">
        <v>20</v>
      </c>
      <c r="B1256">
        <v>2001</v>
      </c>
      <c r="C1256" t="s">
        <v>3768</v>
      </c>
      <c r="D1256" t="s">
        <v>1551</v>
      </c>
      <c r="E1256" t="s">
        <v>1486</v>
      </c>
      <c r="F1256" t="s">
        <v>741</v>
      </c>
      <c r="G1256" s="31" t="b">
        <f>NOT(ISERROR(VLOOKUP(F1256,'SE Ohio Counties'!B$1:B$19,1,FALSE)))</f>
        <v>1</v>
      </c>
      <c r="H1256">
        <v>50</v>
      </c>
      <c r="J1256" t="s">
        <v>1224</v>
      </c>
      <c r="K1256" s="9" t="s">
        <v>1072</v>
      </c>
      <c r="L1256" t="str">
        <f t="shared" si="20"/>
        <v/>
      </c>
      <c r="N1256">
        <v>104770</v>
      </c>
    </row>
    <row r="1257" spans="1:14" x14ac:dyDescent="0.35">
      <c r="A1257" t="s">
        <v>20</v>
      </c>
      <c r="B1257">
        <v>2000</v>
      </c>
      <c r="C1257" t="s">
        <v>3769</v>
      </c>
      <c r="D1257" t="s">
        <v>1576</v>
      </c>
      <c r="E1257" t="s">
        <v>1577</v>
      </c>
      <c r="F1257" t="s">
        <v>741</v>
      </c>
      <c r="G1257" s="31" t="b">
        <f>NOT(ISERROR(VLOOKUP(F1257,'SE Ohio Counties'!B$1:B$19,1,FALSE)))</f>
        <v>1</v>
      </c>
      <c r="H1257">
        <v>30</v>
      </c>
      <c r="J1257" t="s">
        <v>1559</v>
      </c>
      <c r="K1257" s="9" t="s">
        <v>1075</v>
      </c>
      <c r="L1257" t="str">
        <f t="shared" si="20"/>
        <v/>
      </c>
      <c r="N1257">
        <v>245380</v>
      </c>
    </row>
    <row r="1258" spans="1:14" x14ac:dyDescent="0.35">
      <c r="A1258" t="s">
        <v>20</v>
      </c>
      <c r="B1258">
        <v>1999</v>
      </c>
      <c r="C1258" t="s">
        <v>3770</v>
      </c>
      <c r="D1258" t="s">
        <v>1632</v>
      </c>
      <c r="E1258" t="s">
        <v>741</v>
      </c>
      <c r="F1258" t="s">
        <v>741</v>
      </c>
      <c r="G1258" s="31" t="b">
        <f>NOT(ISERROR(VLOOKUP(F1258,'SE Ohio Counties'!B$1:B$19,1,FALSE)))</f>
        <v>1</v>
      </c>
      <c r="H1258">
        <v>72</v>
      </c>
      <c r="J1258" t="s">
        <v>1086</v>
      </c>
      <c r="K1258" s="9" t="s">
        <v>1075</v>
      </c>
      <c r="L1258" t="str">
        <f t="shared" si="20"/>
        <v/>
      </c>
      <c r="N1258">
        <v>229851</v>
      </c>
    </row>
    <row r="1259" spans="1:14" x14ac:dyDescent="0.35">
      <c r="A1259" t="s">
        <v>20</v>
      </c>
      <c r="B1259">
        <v>1996</v>
      </c>
      <c r="C1259" t="s">
        <v>3771</v>
      </c>
      <c r="D1259" t="s">
        <v>1835</v>
      </c>
      <c r="E1259" t="s">
        <v>741</v>
      </c>
      <c r="F1259" t="s">
        <v>741</v>
      </c>
      <c r="G1259" s="31" t="b">
        <f>NOT(ISERROR(VLOOKUP(F1259,'SE Ohio Counties'!B$1:B$19,1,FALSE)))</f>
        <v>1</v>
      </c>
      <c r="H1259">
        <v>48</v>
      </c>
      <c r="J1259" t="s">
        <v>1073</v>
      </c>
      <c r="K1259" s="9" t="s">
        <v>1314</v>
      </c>
      <c r="L1259" t="str">
        <f t="shared" si="20"/>
        <v/>
      </c>
      <c r="N1259">
        <v>9943</v>
      </c>
    </row>
    <row r="1260" spans="1:14" x14ac:dyDescent="0.35">
      <c r="A1260" t="s">
        <v>20</v>
      </c>
      <c r="B1260">
        <v>1996</v>
      </c>
      <c r="C1260" t="s">
        <v>3772</v>
      </c>
      <c r="D1260" t="s">
        <v>1857</v>
      </c>
      <c r="E1260" t="s">
        <v>741</v>
      </c>
      <c r="F1260" t="s">
        <v>741</v>
      </c>
      <c r="G1260" s="31" t="b">
        <f>NOT(ISERROR(VLOOKUP(F1260,'SE Ohio Counties'!B$1:B$19,1,FALSE)))</f>
        <v>1</v>
      </c>
      <c r="H1260">
        <v>60</v>
      </c>
      <c r="J1260" t="s">
        <v>1073</v>
      </c>
      <c r="K1260" s="9" t="s">
        <v>1229</v>
      </c>
      <c r="L1260" t="str">
        <f t="shared" si="20"/>
        <v/>
      </c>
      <c r="N1260">
        <v>46479</v>
      </c>
    </row>
    <row r="1261" spans="1:14" x14ac:dyDescent="0.35">
      <c r="A1261" t="s">
        <v>20</v>
      </c>
      <c r="B1261">
        <v>1994</v>
      </c>
      <c r="C1261" t="s">
        <v>3773</v>
      </c>
      <c r="D1261" t="s">
        <v>1977</v>
      </c>
      <c r="E1261" t="s">
        <v>741</v>
      </c>
      <c r="F1261" t="s">
        <v>741</v>
      </c>
      <c r="G1261" s="31" t="b">
        <f>NOT(ISERROR(VLOOKUP(F1261,'SE Ohio Counties'!B$1:B$19,1,FALSE)))</f>
        <v>1</v>
      </c>
      <c r="H1261">
        <v>42</v>
      </c>
      <c r="J1261" t="s">
        <v>1086</v>
      </c>
      <c r="K1261" s="9" t="s">
        <v>1226</v>
      </c>
      <c r="L1261" t="str">
        <f t="shared" si="20"/>
        <v/>
      </c>
      <c r="N1261">
        <v>62147</v>
      </c>
    </row>
    <row r="1262" spans="1:14" x14ac:dyDescent="0.35">
      <c r="A1262" t="s">
        <v>20</v>
      </c>
      <c r="B1262">
        <v>1994</v>
      </c>
      <c r="C1262" t="s">
        <v>3774</v>
      </c>
      <c r="D1262" t="s">
        <v>1980</v>
      </c>
      <c r="E1262" t="s">
        <v>1981</v>
      </c>
      <c r="F1262" t="s">
        <v>741</v>
      </c>
      <c r="G1262" s="31" t="b">
        <f>NOT(ISERROR(VLOOKUP(F1262,'SE Ohio Counties'!B$1:B$19,1,FALSE)))</f>
        <v>1</v>
      </c>
      <c r="H1262">
        <v>28</v>
      </c>
      <c r="K1262" s="9" t="s">
        <v>1314</v>
      </c>
      <c r="L1262" t="str">
        <f t="shared" si="20"/>
        <v/>
      </c>
      <c r="N1262">
        <v>21834</v>
      </c>
    </row>
    <row r="1263" spans="1:14" x14ac:dyDescent="0.35">
      <c r="A1263" t="s">
        <v>20</v>
      </c>
      <c r="B1263">
        <v>1994</v>
      </c>
      <c r="C1263" t="s">
        <v>3775</v>
      </c>
      <c r="D1263" t="s">
        <v>2018</v>
      </c>
      <c r="E1263" t="s">
        <v>1486</v>
      </c>
      <c r="F1263" t="s">
        <v>741</v>
      </c>
      <c r="G1263" s="31" t="b">
        <f>NOT(ISERROR(VLOOKUP(F1263,'SE Ohio Counties'!B$1:B$19,1,FALSE)))</f>
        <v>1</v>
      </c>
      <c r="H1263">
        <v>42</v>
      </c>
      <c r="J1263" t="s">
        <v>1086</v>
      </c>
      <c r="K1263" s="9" t="s">
        <v>1226</v>
      </c>
      <c r="L1263" t="str">
        <f t="shared" si="20"/>
        <v/>
      </c>
      <c r="N1263">
        <v>63057</v>
      </c>
    </row>
    <row r="1264" spans="1:14" x14ac:dyDescent="0.35">
      <c r="A1264" t="s">
        <v>20</v>
      </c>
      <c r="B1264">
        <v>1993</v>
      </c>
      <c r="C1264" t="s">
        <v>3776</v>
      </c>
      <c r="D1264" t="s">
        <v>2040</v>
      </c>
      <c r="E1264" t="s">
        <v>2041</v>
      </c>
      <c r="F1264" t="s">
        <v>741</v>
      </c>
      <c r="G1264" s="31" t="b">
        <f>NOT(ISERROR(VLOOKUP(F1264,'SE Ohio Counties'!B$1:B$19,1,FALSE)))</f>
        <v>1</v>
      </c>
      <c r="H1264">
        <v>24</v>
      </c>
      <c r="K1264" s="9" t="s">
        <v>1226</v>
      </c>
      <c r="L1264" t="str">
        <f t="shared" si="20"/>
        <v/>
      </c>
      <c r="N1264">
        <v>33642</v>
      </c>
    </row>
    <row r="1265" spans="1:14" x14ac:dyDescent="0.35">
      <c r="A1265" t="s">
        <v>20</v>
      </c>
      <c r="B1265">
        <v>1991</v>
      </c>
      <c r="C1265" t="s">
        <v>3777</v>
      </c>
      <c r="D1265" t="s">
        <v>2206</v>
      </c>
      <c r="E1265" t="s">
        <v>741</v>
      </c>
      <c r="F1265" t="s">
        <v>741</v>
      </c>
      <c r="G1265" s="31" t="b">
        <f>NOT(ISERROR(VLOOKUP(F1265,'SE Ohio Counties'!B$1:B$19,1,FALSE)))</f>
        <v>1</v>
      </c>
      <c r="H1265">
        <v>42</v>
      </c>
      <c r="K1265" s="9" t="s">
        <v>1226</v>
      </c>
      <c r="L1265" t="str">
        <f t="shared" si="20"/>
        <v/>
      </c>
      <c r="N1265">
        <v>60146.400000000001</v>
      </c>
    </row>
    <row r="1266" spans="1:14" x14ac:dyDescent="0.35">
      <c r="A1266" t="s">
        <v>20</v>
      </c>
      <c r="B1266">
        <v>1990</v>
      </c>
      <c r="C1266" t="s">
        <v>3778</v>
      </c>
      <c r="D1266" t="s">
        <v>2287</v>
      </c>
      <c r="E1266" t="s">
        <v>1486</v>
      </c>
      <c r="F1266" t="s">
        <v>741</v>
      </c>
      <c r="G1266" s="31" t="b">
        <f>NOT(ISERROR(VLOOKUP(F1266,'SE Ohio Counties'!B$1:B$19,1,FALSE)))</f>
        <v>1</v>
      </c>
      <c r="H1266">
        <v>36</v>
      </c>
      <c r="K1266" s="9" t="s">
        <v>1226</v>
      </c>
      <c r="L1266" t="str">
        <f t="shared" si="20"/>
        <v/>
      </c>
      <c r="N1266">
        <v>54047.43</v>
      </c>
    </row>
    <row r="1267" spans="1:14" x14ac:dyDescent="0.35">
      <c r="A1267" t="s">
        <v>20</v>
      </c>
      <c r="B1267">
        <v>2005</v>
      </c>
      <c r="C1267" t="s">
        <v>3779</v>
      </c>
      <c r="D1267" t="s">
        <v>1185</v>
      </c>
      <c r="E1267" t="s">
        <v>1186</v>
      </c>
      <c r="F1267" t="s">
        <v>546</v>
      </c>
      <c r="G1267" s="31" t="b">
        <f>NOT(ISERROR(VLOOKUP(F1267,'SE Ohio Counties'!B$1:B$19,1,FALSE)))</f>
        <v>0</v>
      </c>
      <c r="H1267">
        <v>40</v>
      </c>
      <c r="J1267" t="s">
        <v>18</v>
      </c>
      <c r="K1267" s="9" t="s">
        <v>1075</v>
      </c>
      <c r="L1267" t="str">
        <f t="shared" si="20"/>
        <v/>
      </c>
      <c r="N1267">
        <v>378895</v>
      </c>
    </row>
    <row r="1268" spans="1:14" x14ac:dyDescent="0.35">
      <c r="A1268" t="s">
        <v>20</v>
      </c>
      <c r="B1268">
        <v>2003</v>
      </c>
      <c r="C1268" t="s">
        <v>3780</v>
      </c>
      <c r="D1268" t="s">
        <v>1352</v>
      </c>
      <c r="E1268" t="s">
        <v>545</v>
      </c>
      <c r="F1268" t="s">
        <v>546</v>
      </c>
      <c r="G1268" s="31" t="b">
        <f>NOT(ISERROR(VLOOKUP(F1268,'SE Ohio Counties'!B$1:B$19,1,FALSE)))</f>
        <v>0</v>
      </c>
      <c r="H1268">
        <v>100</v>
      </c>
      <c r="J1268" t="s">
        <v>1087</v>
      </c>
      <c r="K1268" s="9" t="s">
        <v>1229</v>
      </c>
      <c r="L1268" t="str">
        <f t="shared" si="20"/>
        <v/>
      </c>
      <c r="N1268">
        <v>122947</v>
      </c>
    </row>
    <row r="1269" spans="1:14" x14ac:dyDescent="0.35">
      <c r="A1269" t="s">
        <v>20</v>
      </c>
      <c r="B1269">
        <v>2003</v>
      </c>
      <c r="C1269" t="s">
        <v>3781</v>
      </c>
      <c r="D1269" t="s">
        <v>1353</v>
      </c>
      <c r="E1269" t="s">
        <v>1186</v>
      </c>
      <c r="F1269" t="s">
        <v>546</v>
      </c>
      <c r="G1269" s="31" t="b">
        <f>NOT(ISERROR(VLOOKUP(F1269,'SE Ohio Counties'!B$1:B$19,1,FALSE)))</f>
        <v>0</v>
      </c>
      <c r="H1269">
        <v>66</v>
      </c>
      <c r="J1269" t="s">
        <v>1232</v>
      </c>
      <c r="K1269" s="9" t="s">
        <v>1075</v>
      </c>
      <c r="L1269" t="str">
        <f t="shared" si="20"/>
        <v/>
      </c>
      <c r="N1269">
        <v>472978</v>
      </c>
    </row>
    <row r="1270" spans="1:14" x14ac:dyDescent="0.35">
      <c r="A1270" t="s">
        <v>20</v>
      </c>
      <c r="B1270">
        <v>2000</v>
      </c>
      <c r="C1270" t="s">
        <v>3782</v>
      </c>
      <c r="D1270" t="s">
        <v>1595</v>
      </c>
      <c r="E1270" t="s">
        <v>545</v>
      </c>
      <c r="F1270" t="s">
        <v>546</v>
      </c>
      <c r="G1270" s="31" t="b">
        <f>NOT(ISERROR(VLOOKUP(F1270,'SE Ohio Counties'!B$1:B$19,1,FALSE)))</f>
        <v>0</v>
      </c>
      <c r="H1270">
        <v>35</v>
      </c>
      <c r="J1270" t="s">
        <v>1232</v>
      </c>
      <c r="K1270" s="9" t="s">
        <v>1072</v>
      </c>
      <c r="L1270" t="str">
        <f t="shared" si="20"/>
        <v/>
      </c>
      <c r="N1270">
        <v>310756</v>
      </c>
    </row>
    <row r="1271" spans="1:14" x14ac:dyDescent="0.35">
      <c r="A1271" t="s">
        <v>20</v>
      </c>
      <c r="B1271">
        <v>1999</v>
      </c>
      <c r="C1271" t="s">
        <v>3783</v>
      </c>
      <c r="D1271" t="s">
        <v>1616</v>
      </c>
      <c r="E1271" t="s">
        <v>1617</v>
      </c>
      <c r="F1271" t="s">
        <v>546</v>
      </c>
      <c r="G1271" s="31" t="b">
        <f>NOT(ISERROR(VLOOKUP(F1271,'SE Ohio Counties'!B$1:B$19,1,FALSE)))</f>
        <v>0</v>
      </c>
      <c r="H1271">
        <v>76</v>
      </c>
      <c r="J1271" t="s">
        <v>1086</v>
      </c>
      <c r="K1271" s="9" t="s">
        <v>1149</v>
      </c>
      <c r="L1271" t="str">
        <f t="shared" si="20"/>
        <v/>
      </c>
      <c r="N1271">
        <v>442759</v>
      </c>
    </row>
    <row r="1272" spans="1:14" x14ac:dyDescent="0.35">
      <c r="A1272" t="s">
        <v>20</v>
      </c>
      <c r="B1272">
        <v>1997</v>
      </c>
      <c r="C1272" t="s">
        <v>3784</v>
      </c>
      <c r="D1272" t="s">
        <v>1746</v>
      </c>
      <c r="E1272" t="s">
        <v>545</v>
      </c>
      <c r="F1272" t="s">
        <v>546</v>
      </c>
      <c r="G1272" s="31" t="b">
        <f>NOT(ISERROR(VLOOKUP(F1272,'SE Ohio Counties'!B$1:B$19,1,FALSE)))</f>
        <v>0</v>
      </c>
      <c r="H1272">
        <v>76</v>
      </c>
      <c r="J1272" t="s">
        <v>1086</v>
      </c>
      <c r="K1272" s="9" t="s">
        <v>1075</v>
      </c>
      <c r="L1272" t="str">
        <f t="shared" si="20"/>
        <v/>
      </c>
      <c r="N1272">
        <v>308320</v>
      </c>
    </row>
    <row r="1273" spans="1:14" x14ac:dyDescent="0.35">
      <c r="A1273" t="s">
        <v>20</v>
      </c>
      <c r="B1273">
        <v>2006</v>
      </c>
      <c r="C1273" t="s">
        <v>3785</v>
      </c>
      <c r="D1273" t="s">
        <v>1101</v>
      </c>
      <c r="E1273" t="s">
        <v>1102</v>
      </c>
      <c r="F1273" t="s">
        <v>366</v>
      </c>
      <c r="G1273" s="31" t="b">
        <f>NOT(ISERROR(VLOOKUP(F1273,'SE Ohio Counties'!B$1:B$19,1,FALSE)))</f>
        <v>0</v>
      </c>
      <c r="H1273">
        <v>25</v>
      </c>
      <c r="J1273" t="s">
        <v>1087</v>
      </c>
      <c r="K1273" s="9" t="s">
        <v>1075</v>
      </c>
      <c r="L1273" t="str">
        <f t="shared" si="20"/>
        <v/>
      </c>
      <c r="N1273">
        <v>331060</v>
      </c>
    </row>
    <row r="1274" spans="1:14" x14ac:dyDescent="0.35">
      <c r="A1274" t="s">
        <v>20</v>
      </c>
      <c r="B1274">
        <v>2005</v>
      </c>
      <c r="C1274" t="s">
        <v>3786</v>
      </c>
      <c r="D1274" t="s">
        <v>1167</v>
      </c>
      <c r="E1274" t="s">
        <v>1168</v>
      </c>
      <c r="F1274" t="s">
        <v>366</v>
      </c>
      <c r="G1274" s="31" t="b">
        <f>NOT(ISERROR(VLOOKUP(F1274,'SE Ohio Counties'!B$1:B$19,1,FALSE)))</f>
        <v>0</v>
      </c>
      <c r="H1274">
        <v>45</v>
      </c>
      <c r="J1274" t="s">
        <v>2</v>
      </c>
      <c r="K1274" s="9" t="s">
        <v>1072</v>
      </c>
      <c r="L1274" t="str">
        <f t="shared" si="20"/>
        <v/>
      </c>
      <c r="N1274">
        <v>261288</v>
      </c>
    </row>
    <row r="1275" spans="1:14" x14ac:dyDescent="0.35">
      <c r="A1275" t="s">
        <v>20</v>
      </c>
      <c r="B1275">
        <v>1997</v>
      </c>
      <c r="C1275" t="s">
        <v>3787</v>
      </c>
      <c r="D1275" t="s">
        <v>1731</v>
      </c>
      <c r="E1275" t="s">
        <v>1102</v>
      </c>
      <c r="F1275" t="s">
        <v>366</v>
      </c>
      <c r="G1275" s="31" t="b">
        <f>NOT(ISERROR(VLOOKUP(F1275,'SE Ohio Counties'!B$1:B$19,1,FALSE)))</f>
        <v>0</v>
      </c>
      <c r="H1275">
        <v>36</v>
      </c>
      <c r="J1275" t="s">
        <v>1086</v>
      </c>
      <c r="K1275" s="9" t="s">
        <v>1075</v>
      </c>
      <c r="L1275" t="str">
        <f t="shared" si="20"/>
        <v/>
      </c>
      <c r="N1275">
        <v>192579</v>
      </c>
    </row>
    <row r="1276" spans="1:14" x14ac:dyDescent="0.35">
      <c r="A1276" t="s">
        <v>20</v>
      </c>
      <c r="B1276">
        <v>1993</v>
      </c>
      <c r="C1276" t="s">
        <v>3788</v>
      </c>
      <c r="D1276" t="s">
        <v>2056</v>
      </c>
      <c r="E1276" t="s">
        <v>365</v>
      </c>
      <c r="F1276" t="s">
        <v>366</v>
      </c>
      <c r="G1276" s="31" t="b">
        <f>NOT(ISERROR(VLOOKUP(F1276,'SE Ohio Counties'!B$1:B$19,1,FALSE)))</f>
        <v>0</v>
      </c>
      <c r="H1276">
        <v>39</v>
      </c>
      <c r="K1276" s="9" t="s">
        <v>1226</v>
      </c>
      <c r="L1276" t="str">
        <f t="shared" si="20"/>
        <v/>
      </c>
      <c r="N1276">
        <v>56750</v>
      </c>
    </row>
    <row r="1277" spans="1:14" x14ac:dyDescent="0.35">
      <c r="A1277" t="s">
        <v>20</v>
      </c>
      <c r="B1277">
        <v>2001</v>
      </c>
      <c r="C1277" t="s">
        <v>3789</v>
      </c>
      <c r="D1277" t="s">
        <v>1526</v>
      </c>
      <c r="E1277" t="s">
        <v>1527</v>
      </c>
      <c r="F1277" t="s">
        <v>238</v>
      </c>
      <c r="G1277" s="31" t="b">
        <f>NOT(ISERROR(VLOOKUP(F1277,'SE Ohio Counties'!B$1:B$19,1,FALSE)))</f>
        <v>0</v>
      </c>
      <c r="H1277">
        <v>181</v>
      </c>
      <c r="K1277" s="9" t="s">
        <v>1229</v>
      </c>
      <c r="L1277" t="str">
        <f t="shared" si="20"/>
        <v/>
      </c>
      <c r="N1277">
        <v>346265.1</v>
      </c>
    </row>
    <row r="1278" spans="1:14" x14ac:dyDescent="0.35">
      <c r="A1278" t="s">
        <v>20</v>
      </c>
      <c r="B1278">
        <v>1997</v>
      </c>
      <c r="C1278" t="s">
        <v>3790</v>
      </c>
      <c r="D1278" t="s">
        <v>1781</v>
      </c>
      <c r="E1278" t="s">
        <v>1782</v>
      </c>
      <c r="F1278" t="s">
        <v>238</v>
      </c>
      <c r="G1278" s="31" t="b">
        <f>NOT(ISERROR(VLOOKUP(F1278,'SE Ohio Counties'!B$1:B$19,1,FALSE)))</f>
        <v>0</v>
      </c>
      <c r="H1278">
        <v>62</v>
      </c>
      <c r="J1278" t="s">
        <v>1086</v>
      </c>
      <c r="K1278" s="9" t="s">
        <v>1075</v>
      </c>
      <c r="L1278" t="str">
        <f t="shared" si="20"/>
        <v/>
      </c>
      <c r="N1278">
        <v>324894</v>
      </c>
    </row>
    <row r="1279" spans="1:14" x14ac:dyDescent="0.35">
      <c r="A1279" t="s">
        <v>20</v>
      </c>
      <c r="B1279">
        <v>1996</v>
      </c>
      <c r="C1279" t="s">
        <v>3791</v>
      </c>
      <c r="D1279" t="s">
        <v>1796</v>
      </c>
      <c r="E1279" t="s">
        <v>1782</v>
      </c>
      <c r="F1279" t="s">
        <v>238</v>
      </c>
      <c r="G1279" s="31" t="b">
        <f>NOT(ISERROR(VLOOKUP(F1279,'SE Ohio Counties'!B$1:B$19,1,FALSE)))</f>
        <v>0</v>
      </c>
      <c r="H1279">
        <v>152</v>
      </c>
      <c r="J1279" t="s">
        <v>1086</v>
      </c>
      <c r="K1279" s="9" t="s">
        <v>1075</v>
      </c>
      <c r="L1279" t="str">
        <f t="shared" si="20"/>
        <v/>
      </c>
      <c r="N1279">
        <v>616747</v>
      </c>
    </row>
    <row r="1280" spans="1:14" x14ac:dyDescent="0.35">
      <c r="A1280" t="s">
        <v>20</v>
      </c>
      <c r="B1280">
        <v>1994</v>
      </c>
      <c r="C1280" t="s">
        <v>3792</v>
      </c>
      <c r="D1280" t="s">
        <v>1948</v>
      </c>
      <c r="E1280" t="s">
        <v>1782</v>
      </c>
      <c r="F1280" t="s">
        <v>238</v>
      </c>
      <c r="G1280" s="31" t="b">
        <f>NOT(ISERROR(VLOOKUP(F1280,'SE Ohio Counties'!B$1:B$19,1,FALSE)))</f>
        <v>0</v>
      </c>
      <c r="H1280">
        <v>104</v>
      </c>
      <c r="J1280" t="s">
        <v>1073</v>
      </c>
      <c r="K1280" s="9" t="s">
        <v>1075</v>
      </c>
      <c r="L1280" t="str">
        <f t="shared" si="20"/>
        <v/>
      </c>
      <c r="N1280">
        <v>465962</v>
      </c>
    </row>
    <row r="1281" spans="1:14" x14ac:dyDescent="0.35">
      <c r="A1281" t="s">
        <v>20</v>
      </c>
      <c r="B1281">
        <v>1994</v>
      </c>
      <c r="C1281" t="s">
        <v>3793</v>
      </c>
      <c r="D1281" t="s">
        <v>2019</v>
      </c>
      <c r="E1281" t="s">
        <v>1782</v>
      </c>
      <c r="F1281" t="s">
        <v>238</v>
      </c>
      <c r="G1281" s="31" t="b">
        <f>NOT(ISERROR(VLOOKUP(F1281,'SE Ohio Counties'!B$1:B$19,1,FALSE)))</f>
        <v>0</v>
      </c>
      <c r="H1281">
        <v>42</v>
      </c>
      <c r="K1281" s="9" t="s">
        <v>1075</v>
      </c>
      <c r="L1281" t="str">
        <f t="shared" si="20"/>
        <v/>
      </c>
      <c r="N1281">
        <v>196016</v>
      </c>
    </row>
    <row r="1282" spans="1:14" x14ac:dyDescent="0.35">
      <c r="A1282" t="s">
        <v>20</v>
      </c>
      <c r="B1282">
        <v>1999</v>
      </c>
      <c r="C1282" t="s">
        <v>3794</v>
      </c>
      <c r="D1282" t="s">
        <v>1613</v>
      </c>
      <c r="E1282" t="s">
        <v>995</v>
      </c>
      <c r="F1282" t="s">
        <v>101</v>
      </c>
      <c r="G1282" s="31" t="b">
        <f>NOT(ISERROR(VLOOKUP(F1282,'SE Ohio Counties'!B$1:B$19,1,FALSE)))</f>
        <v>1</v>
      </c>
      <c r="H1282">
        <v>31</v>
      </c>
      <c r="J1282" t="s">
        <v>1086</v>
      </c>
      <c r="K1282" s="9" t="s">
        <v>1085</v>
      </c>
      <c r="L1282" t="str">
        <f t="shared" si="20"/>
        <v/>
      </c>
      <c r="N1282">
        <v>218018</v>
      </c>
    </row>
    <row r="1283" spans="1:14" x14ac:dyDescent="0.35">
      <c r="A1283" t="s">
        <v>20</v>
      </c>
      <c r="B1283">
        <v>1999</v>
      </c>
      <c r="C1283" t="s">
        <v>3795</v>
      </c>
      <c r="D1283" t="s">
        <v>1653</v>
      </c>
      <c r="E1283" t="s">
        <v>995</v>
      </c>
      <c r="F1283" t="s">
        <v>101</v>
      </c>
      <c r="G1283" s="31" t="b">
        <f>NOT(ISERROR(VLOOKUP(F1283,'SE Ohio Counties'!B$1:B$19,1,FALSE)))</f>
        <v>1</v>
      </c>
      <c r="H1283">
        <v>50</v>
      </c>
      <c r="J1283" t="s">
        <v>1086</v>
      </c>
      <c r="K1283" s="9" t="s">
        <v>1075</v>
      </c>
      <c r="L1283" t="str">
        <f t="shared" si="20"/>
        <v/>
      </c>
      <c r="N1283">
        <v>303301</v>
      </c>
    </row>
    <row r="1284" spans="1:14" x14ac:dyDescent="0.35">
      <c r="A1284" t="s">
        <v>20</v>
      </c>
      <c r="B1284">
        <v>1998</v>
      </c>
      <c r="C1284" t="s">
        <v>3796</v>
      </c>
      <c r="D1284" t="s">
        <v>1703</v>
      </c>
      <c r="E1284" t="s">
        <v>995</v>
      </c>
      <c r="F1284" t="s">
        <v>101</v>
      </c>
      <c r="G1284" s="31" t="b">
        <f>NOT(ISERROR(VLOOKUP(F1284,'SE Ohio Counties'!B$1:B$19,1,FALSE)))</f>
        <v>1</v>
      </c>
      <c r="H1284">
        <v>50</v>
      </c>
      <c r="J1284" t="s">
        <v>1086</v>
      </c>
      <c r="K1284" s="9" t="s">
        <v>1072</v>
      </c>
      <c r="L1284" t="str">
        <f t="shared" si="20"/>
        <v/>
      </c>
      <c r="N1284">
        <v>271673</v>
      </c>
    </row>
    <row r="1285" spans="1:14" x14ac:dyDescent="0.35">
      <c r="A1285" t="s">
        <v>20</v>
      </c>
      <c r="B1285">
        <v>1994</v>
      </c>
      <c r="C1285" t="s">
        <v>3797</v>
      </c>
      <c r="D1285" t="s">
        <v>2001</v>
      </c>
      <c r="E1285" t="s">
        <v>501</v>
      </c>
      <c r="F1285" t="s">
        <v>101</v>
      </c>
      <c r="G1285" s="31" t="b">
        <f>NOT(ISERROR(VLOOKUP(F1285,'SE Ohio Counties'!B$1:B$19,1,FALSE)))</f>
        <v>1</v>
      </c>
      <c r="H1285">
        <v>41</v>
      </c>
      <c r="J1285" t="s">
        <v>1073</v>
      </c>
      <c r="K1285" s="9" t="s">
        <v>1075</v>
      </c>
      <c r="L1285" t="str">
        <f t="shared" si="20"/>
        <v/>
      </c>
      <c r="N1285">
        <v>177286</v>
      </c>
    </row>
    <row r="1286" spans="1:14" x14ac:dyDescent="0.35">
      <c r="A1286" t="s">
        <v>20</v>
      </c>
      <c r="B1286">
        <v>1990</v>
      </c>
      <c r="C1286" t="s">
        <v>3798</v>
      </c>
      <c r="D1286" t="s">
        <v>99</v>
      </c>
      <c r="E1286" t="s">
        <v>100</v>
      </c>
      <c r="F1286" t="s">
        <v>101</v>
      </c>
      <c r="G1286" s="31" t="b">
        <f>NOT(ISERROR(VLOOKUP(F1286,'SE Ohio Counties'!B$1:B$19,1,FALSE)))</f>
        <v>1</v>
      </c>
      <c r="H1286">
        <v>40</v>
      </c>
      <c r="K1286" s="9" t="s">
        <v>1226</v>
      </c>
      <c r="L1286" t="str">
        <f t="shared" si="20"/>
        <v/>
      </c>
      <c r="N1286">
        <v>47394.2</v>
      </c>
    </row>
    <row r="1287" spans="1:14" x14ac:dyDescent="0.35">
      <c r="A1287" t="s">
        <v>20</v>
      </c>
      <c r="B1287">
        <v>2006</v>
      </c>
      <c r="C1287" t="s">
        <v>3799</v>
      </c>
      <c r="D1287" t="s">
        <v>1104</v>
      </c>
      <c r="E1287" t="s">
        <v>1105</v>
      </c>
      <c r="F1287" t="s">
        <v>95</v>
      </c>
      <c r="G1287" s="31" t="b">
        <f>NOT(ISERROR(VLOOKUP(F1287,'SE Ohio Counties'!B$1:B$19,1,FALSE)))</f>
        <v>0</v>
      </c>
      <c r="H1287">
        <v>40</v>
      </c>
      <c r="J1287" t="s">
        <v>2</v>
      </c>
      <c r="K1287" s="9" t="s">
        <v>1072</v>
      </c>
      <c r="L1287" t="str">
        <f t="shared" si="20"/>
        <v/>
      </c>
      <c r="N1287">
        <v>346382</v>
      </c>
    </row>
    <row r="1288" spans="1:14" x14ac:dyDescent="0.35">
      <c r="A1288" t="s">
        <v>20</v>
      </c>
      <c r="B1288">
        <v>2005</v>
      </c>
      <c r="C1288" t="s">
        <v>3800</v>
      </c>
      <c r="D1288" t="s">
        <v>1159</v>
      </c>
      <c r="E1288" t="s">
        <v>1160</v>
      </c>
      <c r="F1288" t="s">
        <v>95</v>
      </c>
      <c r="G1288" s="31" t="b">
        <f>NOT(ISERROR(VLOOKUP(F1288,'SE Ohio Counties'!B$1:B$19,1,FALSE)))</f>
        <v>0</v>
      </c>
      <c r="H1288">
        <v>40</v>
      </c>
      <c r="J1288" t="s">
        <v>1087</v>
      </c>
      <c r="K1288" s="9" t="s">
        <v>1075</v>
      </c>
      <c r="L1288" t="str">
        <f t="shared" si="20"/>
        <v/>
      </c>
      <c r="N1288">
        <v>498744</v>
      </c>
    </row>
    <row r="1289" spans="1:14" x14ac:dyDescent="0.35">
      <c r="A1289" t="s">
        <v>20</v>
      </c>
      <c r="B1289">
        <v>2002</v>
      </c>
      <c r="C1289" t="s">
        <v>3801</v>
      </c>
      <c r="D1289" t="s">
        <v>1397</v>
      </c>
      <c r="E1289" t="s">
        <v>1160</v>
      </c>
      <c r="F1289" t="s">
        <v>95</v>
      </c>
      <c r="G1289" s="31" t="b">
        <f>NOT(ISERROR(VLOOKUP(F1289,'SE Ohio Counties'!B$1:B$19,1,FALSE)))</f>
        <v>0</v>
      </c>
      <c r="H1289">
        <v>20</v>
      </c>
      <c r="J1289" t="s">
        <v>1238</v>
      </c>
      <c r="K1289" s="9" t="s">
        <v>1108</v>
      </c>
      <c r="L1289" t="str">
        <f t="shared" si="20"/>
        <v/>
      </c>
      <c r="N1289">
        <v>242081</v>
      </c>
    </row>
    <row r="1290" spans="1:14" x14ac:dyDescent="0.35">
      <c r="A1290" t="s">
        <v>20</v>
      </c>
      <c r="B1290">
        <v>2001</v>
      </c>
      <c r="C1290" t="s">
        <v>3802</v>
      </c>
      <c r="D1290" t="s">
        <v>1534</v>
      </c>
      <c r="E1290" t="s">
        <v>1105</v>
      </c>
      <c r="F1290" t="s">
        <v>95</v>
      </c>
      <c r="G1290" s="31" t="b">
        <f>NOT(ISERROR(VLOOKUP(F1290,'SE Ohio Counties'!B$1:B$19,1,FALSE)))</f>
        <v>0</v>
      </c>
      <c r="H1290">
        <v>30</v>
      </c>
      <c r="J1290" t="s">
        <v>1232</v>
      </c>
      <c r="K1290" s="9" t="s">
        <v>1075</v>
      </c>
      <c r="L1290" t="str">
        <f t="shared" si="20"/>
        <v/>
      </c>
      <c r="N1290">
        <v>212044</v>
      </c>
    </row>
    <row r="1291" spans="1:14" x14ac:dyDescent="0.35">
      <c r="A1291" t="s">
        <v>20</v>
      </c>
      <c r="B1291">
        <v>1999</v>
      </c>
      <c r="C1291" t="s">
        <v>3803</v>
      </c>
      <c r="D1291" t="s">
        <v>1649</v>
      </c>
      <c r="E1291" t="s">
        <v>1105</v>
      </c>
      <c r="F1291" t="s">
        <v>95</v>
      </c>
      <c r="G1291" s="31" t="b">
        <f>NOT(ISERROR(VLOOKUP(F1291,'SE Ohio Counties'!B$1:B$19,1,FALSE)))</f>
        <v>0</v>
      </c>
      <c r="H1291">
        <v>35</v>
      </c>
      <c r="J1291" t="s">
        <v>1086</v>
      </c>
      <c r="K1291" s="9" t="s">
        <v>1075</v>
      </c>
      <c r="L1291" t="str">
        <f t="shared" si="20"/>
        <v/>
      </c>
      <c r="N1291">
        <v>151803</v>
      </c>
    </row>
    <row r="1292" spans="1:14" x14ac:dyDescent="0.35">
      <c r="A1292" t="s">
        <v>20</v>
      </c>
      <c r="B1292">
        <v>1995</v>
      </c>
      <c r="C1292" t="s">
        <v>3804</v>
      </c>
      <c r="D1292" t="s">
        <v>1891</v>
      </c>
      <c r="E1292" t="s">
        <v>94</v>
      </c>
      <c r="F1292" t="s">
        <v>95</v>
      </c>
      <c r="G1292" s="31" t="b">
        <f>NOT(ISERROR(VLOOKUP(F1292,'SE Ohio Counties'!B$1:B$19,1,FALSE)))</f>
        <v>0</v>
      </c>
      <c r="H1292">
        <v>59</v>
      </c>
      <c r="J1292" t="s">
        <v>1073</v>
      </c>
      <c r="K1292" s="9" t="s">
        <v>1072</v>
      </c>
      <c r="L1292" t="str">
        <f t="shared" si="20"/>
        <v/>
      </c>
      <c r="N1292">
        <v>54479</v>
      </c>
    </row>
    <row r="1293" spans="1:14" x14ac:dyDescent="0.35">
      <c r="A1293" t="s">
        <v>20</v>
      </c>
      <c r="B1293">
        <v>1995</v>
      </c>
      <c r="C1293" t="s">
        <v>3805</v>
      </c>
      <c r="D1293" t="s">
        <v>1923</v>
      </c>
      <c r="E1293" t="s">
        <v>1160</v>
      </c>
      <c r="F1293" t="s">
        <v>95</v>
      </c>
      <c r="G1293" s="31" t="b">
        <f>NOT(ISERROR(VLOOKUP(F1293,'SE Ohio Counties'!B$1:B$19,1,FALSE)))</f>
        <v>0</v>
      </c>
      <c r="H1293">
        <v>60</v>
      </c>
      <c r="J1293" t="s">
        <v>1086</v>
      </c>
      <c r="K1293" s="9" t="s">
        <v>1075</v>
      </c>
      <c r="L1293" t="str">
        <f t="shared" si="20"/>
        <v/>
      </c>
      <c r="N1293">
        <v>261574</v>
      </c>
    </row>
    <row r="1294" spans="1:14" x14ac:dyDescent="0.35">
      <c r="A1294" t="s">
        <v>20</v>
      </c>
      <c r="B1294">
        <v>1994</v>
      </c>
      <c r="C1294" t="s">
        <v>3806</v>
      </c>
      <c r="D1294" t="s">
        <v>1965</v>
      </c>
      <c r="E1294" t="s">
        <v>166</v>
      </c>
      <c r="F1294" t="s">
        <v>95</v>
      </c>
      <c r="G1294" s="31" t="b">
        <f>NOT(ISERROR(VLOOKUP(F1294,'SE Ohio Counties'!B$1:B$19,1,FALSE)))</f>
        <v>0</v>
      </c>
      <c r="H1294">
        <v>48</v>
      </c>
      <c r="J1294" t="s">
        <v>1086</v>
      </c>
      <c r="K1294" s="9" t="s">
        <v>1075</v>
      </c>
      <c r="L1294" t="str">
        <f t="shared" si="20"/>
        <v/>
      </c>
      <c r="N1294">
        <v>238591</v>
      </c>
    </row>
    <row r="1295" spans="1:14" x14ac:dyDescent="0.35">
      <c r="A1295" t="s">
        <v>20</v>
      </c>
      <c r="B1295">
        <v>1994</v>
      </c>
      <c r="C1295" t="s">
        <v>3807</v>
      </c>
      <c r="D1295" t="s">
        <v>1973</v>
      </c>
      <c r="E1295" t="s">
        <v>1974</v>
      </c>
      <c r="F1295" t="s">
        <v>95</v>
      </c>
      <c r="G1295" s="31" t="b">
        <f>NOT(ISERROR(VLOOKUP(F1295,'SE Ohio Counties'!B$1:B$19,1,FALSE)))</f>
        <v>0</v>
      </c>
      <c r="H1295">
        <v>40</v>
      </c>
      <c r="J1295" t="s">
        <v>1086</v>
      </c>
      <c r="K1295" s="9" t="s">
        <v>1075</v>
      </c>
      <c r="L1295" t="str">
        <f t="shared" si="20"/>
        <v/>
      </c>
      <c r="N1295">
        <v>197702</v>
      </c>
    </row>
    <row r="1296" spans="1:14" x14ac:dyDescent="0.35">
      <c r="A1296" t="s">
        <v>20</v>
      </c>
      <c r="B1296">
        <v>1994</v>
      </c>
      <c r="C1296" t="s">
        <v>3808</v>
      </c>
      <c r="D1296" t="s">
        <v>2009</v>
      </c>
      <c r="E1296" t="s">
        <v>2010</v>
      </c>
      <c r="F1296" t="s">
        <v>95</v>
      </c>
      <c r="G1296" s="31" t="b">
        <f>NOT(ISERROR(VLOOKUP(F1296,'SE Ohio Counties'!B$1:B$19,1,FALSE)))</f>
        <v>0</v>
      </c>
      <c r="H1296">
        <v>24</v>
      </c>
      <c r="J1296" t="s">
        <v>1073</v>
      </c>
      <c r="K1296" s="9" t="s">
        <v>1229</v>
      </c>
      <c r="L1296" t="str">
        <f t="shared" si="20"/>
        <v/>
      </c>
      <c r="N1296">
        <v>17872</v>
      </c>
    </row>
    <row r="1297" spans="1:14" x14ac:dyDescent="0.35">
      <c r="A1297" t="s">
        <v>20</v>
      </c>
      <c r="B1297">
        <v>1993</v>
      </c>
      <c r="C1297" t="s">
        <v>3809</v>
      </c>
      <c r="D1297" t="s">
        <v>93</v>
      </c>
      <c r="E1297" t="s">
        <v>94</v>
      </c>
      <c r="F1297" t="s">
        <v>95</v>
      </c>
      <c r="G1297" s="31" t="b">
        <f>NOT(ISERROR(VLOOKUP(F1297,'SE Ohio Counties'!B$1:B$19,1,FALSE)))</f>
        <v>0</v>
      </c>
      <c r="H1297">
        <v>32</v>
      </c>
      <c r="K1297" s="9" t="s">
        <v>1075</v>
      </c>
      <c r="L1297" t="str">
        <f t="shared" si="20"/>
        <v/>
      </c>
      <c r="N1297">
        <v>112500</v>
      </c>
    </row>
    <row r="1298" spans="1:14" x14ac:dyDescent="0.35">
      <c r="A1298" t="s">
        <v>20</v>
      </c>
      <c r="B1298">
        <v>1993</v>
      </c>
      <c r="C1298" t="s">
        <v>3810</v>
      </c>
      <c r="D1298" t="s">
        <v>2085</v>
      </c>
      <c r="E1298" t="s">
        <v>94</v>
      </c>
      <c r="F1298" t="s">
        <v>95</v>
      </c>
      <c r="G1298" s="31" t="b">
        <f>NOT(ISERROR(VLOOKUP(F1298,'SE Ohio Counties'!B$1:B$19,1,FALSE)))</f>
        <v>0</v>
      </c>
      <c r="H1298">
        <v>66</v>
      </c>
      <c r="K1298" s="9" t="s">
        <v>1075</v>
      </c>
      <c r="L1298" t="str">
        <f t="shared" si="20"/>
        <v/>
      </c>
      <c r="N1298">
        <v>300233</v>
      </c>
    </row>
    <row r="1299" spans="1:14" x14ac:dyDescent="0.35">
      <c r="A1299" t="s">
        <v>20</v>
      </c>
      <c r="B1299">
        <v>1992</v>
      </c>
      <c r="C1299" t="s">
        <v>3811</v>
      </c>
      <c r="D1299" t="s">
        <v>2154</v>
      </c>
      <c r="E1299" t="s">
        <v>1160</v>
      </c>
      <c r="F1299" t="s">
        <v>95</v>
      </c>
      <c r="G1299" s="31" t="b">
        <f>NOT(ISERROR(VLOOKUP(F1299,'SE Ohio Counties'!B$1:B$19,1,FALSE)))</f>
        <v>0</v>
      </c>
      <c r="H1299">
        <v>66</v>
      </c>
      <c r="K1299" s="9" t="s">
        <v>1075</v>
      </c>
      <c r="L1299" t="str">
        <f t="shared" si="20"/>
        <v/>
      </c>
      <c r="N1299">
        <v>284049.96999999997</v>
      </c>
    </row>
    <row r="1300" spans="1:14" x14ac:dyDescent="0.35">
      <c r="A1300" t="s">
        <v>20</v>
      </c>
      <c r="B1300">
        <v>1991</v>
      </c>
      <c r="C1300" t="s">
        <v>3812</v>
      </c>
      <c r="D1300" t="s">
        <v>2186</v>
      </c>
      <c r="E1300" t="s">
        <v>2187</v>
      </c>
      <c r="F1300" t="s">
        <v>95</v>
      </c>
      <c r="G1300" s="31" t="b">
        <f>NOT(ISERROR(VLOOKUP(F1300,'SE Ohio Counties'!B$1:B$19,1,FALSE)))</f>
        <v>0</v>
      </c>
      <c r="H1300">
        <v>40</v>
      </c>
      <c r="K1300" s="9" t="s">
        <v>1075</v>
      </c>
      <c r="L1300" t="str">
        <f t="shared" si="20"/>
        <v/>
      </c>
      <c r="N1300">
        <v>171392.5</v>
      </c>
    </row>
    <row r="1301" spans="1:14" x14ac:dyDescent="0.35">
      <c r="A1301" t="s">
        <v>20</v>
      </c>
      <c r="B1301">
        <v>1991</v>
      </c>
      <c r="C1301" t="s">
        <v>3813</v>
      </c>
      <c r="D1301" t="s">
        <v>2219</v>
      </c>
      <c r="E1301" t="s">
        <v>1160</v>
      </c>
      <c r="F1301" t="s">
        <v>95</v>
      </c>
      <c r="G1301" s="31" t="b">
        <f>NOT(ISERROR(VLOOKUP(F1301,'SE Ohio Counties'!B$1:B$19,1,FALSE)))</f>
        <v>0</v>
      </c>
      <c r="H1301">
        <v>66</v>
      </c>
      <c r="K1301" s="9" t="s">
        <v>1075</v>
      </c>
      <c r="L1301" t="str">
        <f t="shared" si="20"/>
        <v/>
      </c>
      <c r="N1301">
        <v>255799</v>
      </c>
    </row>
    <row r="1302" spans="1:14" x14ac:dyDescent="0.35">
      <c r="A1302" t="s">
        <v>20</v>
      </c>
      <c r="B1302">
        <v>1991</v>
      </c>
      <c r="C1302" t="s">
        <v>3814</v>
      </c>
      <c r="D1302" t="s">
        <v>2226</v>
      </c>
      <c r="E1302" t="s">
        <v>94</v>
      </c>
      <c r="F1302" t="s">
        <v>95</v>
      </c>
      <c r="G1302" s="31" t="b">
        <f>NOT(ISERROR(VLOOKUP(F1302,'SE Ohio Counties'!B$1:B$19,1,FALSE)))</f>
        <v>0</v>
      </c>
      <c r="H1302">
        <v>36</v>
      </c>
      <c r="K1302" s="9" t="s">
        <v>1075</v>
      </c>
      <c r="L1302" t="str">
        <f t="shared" si="20"/>
        <v/>
      </c>
      <c r="N1302">
        <v>147740</v>
      </c>
    </row>
    <row r="1303" spans="1:14" x14ac:dyDescent="0.35">
      <c r="A1303" t="s">
        <v>20</v>
      </c>
      <c r="B1303">
        <v>1991</v>
      </c>
      <c r="C1303" t="s">
        <v>3815</v>
      </c>
      <c r="D1303" t="s">
        <v>2231</v>
      </c>
      <c r="E1303" t="s">
        <v>1160</v>
      </c>
      <c r="F1303" t="s">
        <v>95</v>
      </c>
      <c r="G1303" s="31" t="b">
        <f>NOT(ISERROR(VLOOKUP(F1303,'SE Ohio Counties'!B$1:B$19,1,FALSE)))</f>
        <v>0</v>
      </c>
      <c r="H1303">
        <v>36</v>
      </c>
      <c r="K1303" s="9" t="s">
        <v>1075</v>
      </c>
      <c r="L1303" t="str">
        <f t="shared" si="20"/>
        <v/>
      </c>
      <c r="N1303">
        <v>87165</v>
      </c>
    </row>
    <row r="1304" spans="1:14" x14ac:dyDescent="0.35">
      <c r="A1304" t="s">
        <v>20</v>
      </c>
      <c r="B1304">
        <v>1998</v>
      </c>
      <c r="C1304" t="s">
        <v>3816</v>
      </c>
      <c r="D1304" t="s">
        <v>1672</v>
      </c>
      <c r="E1304" t="s">
        <v>395</v>
      </c>
      <c r="F1304" t="s">
        <v>396</v>
      </c>
      <c r="G1304" s="31" t="b">
        <f>NOT(ISERROR(VLOOKUP(F1304,'SE Ohio Counties'!B$1:B$19,1,FALSE)))</f>
        <v>0</v>
      </c>
      <c r="H1304">
        <v>36</v>
      </c>
      <c r="J1304" t="s">
        <v>1086</v>
      </c>
      <c r="K1304" s="9" t="s">
        <v>1075</v>
      </c>
      <c r="L1304" t="str">
        <f t="shared" si="20"/>
        <v/>
      </c>
      <c r="N1304">
        <v>211932</v>
      </c>
    </row>
    <row r="1305" spans="1:14" x14ac:dyDescent="0.35">
      <c r="A1305" t="s">
        <v>20</v>
      </c>
      <c r="B1305">
        <v>1994</v>
      </c>
      <c r="C1305" t="s">
        <v>3817</v>
      </c>
      <c r="D1305" t="s">
        <v>1944</v>
      </c>
      <c r="E1305" t="s">
        <v>395</v>
      </c>
      <c r="F1305" t="s">
        <v>396</v>
      </c>
      <c r="G1305" s="31" t="b">
        <f>NOT(ISERROR(VLOOKUP(F1305,'SE Ohio Counties'!B$1:B$19,1,FALSE)))</f>
        <v>0</v>
      </c>
      <c r="H1305">
        <v>59</v>
      </c>
      <c r="J1305" t="s">
        <v>1086</v>
      </c>
      <c r="K1305" s="9" t="s">
        <v>1075</v>
      </c>
      <c r="L1305" t="str">
        <f t="shared" si="20"/>
        <v/>
      </c>
      <c r="N1305">
        <v>310766</v>
      </c>
    </row>
    <row r="1306" spans="1:14" x14ac:dyDescent="0.35">
      <c r="A1306" t="s">
        <v>20</v>
      </c>
      <c r="B1306">
        <v>1994</v>
      </c>
      <c r="C1306" t="s">
        <v>3818</v>
      </c>
      <c r="D1306" t="s">
        <v>1966</v>
      </c>
      <c r="E1306" t="s">
        <v>395</v>
      </c>
      <c r="F1306" t="s">
        <v>396</v>
      </c>
      <c r="G1306" s="31" t="b">
        <f>NOT(ISERROR(VLOOKUP(F1306,'SE Ohio Counties'!B$1:B$19,1,FALSE)))</f>
        <v>0</v>
      </c>
      <c r="H1306">
        <v>100</v>
      </c>
      <c r="K1306" s="9" t="s">
        <v>1075</v>
      </c>
      <c r="L1306" t="str">
        <f t="shared" si="20"/>
        <v/>
      </c>
      <c r="N1306">
        <v>372135</v>
      </c>
    </row>
    <row r="1307" spans="1:14" x14ac:dyDescent="0.35">
      <c r="A1307" t="s">
        <v>20</v>
      </c>
      <c r="B1307">
        <v>2005</v>
      </c>
      <c r="C1307" t="s">
        <v>3819</v>
      </c>
      <c r="D1307" t="s">
        <v>1189</v>
      </c>
      <c r="E1307" t="s">
        <v>1190</v>
      </c>
      <c r="F1307" t="s">
        <v>200</v>
      </c>
      <c r="G1307" s="31" t="b">
        <f>NOT(ISERROR(VLOOKUP(F1307,'SE Ohio Counties'!B$1:B$19,1,FALSE)))</f>
        <v>0</v>
      </c>
      <c r="H1307">
        <v>18</v>
      </c>
      <c r="J1307" t="s">
        <v>1087</v>
      </c>
      <c r="K1307" s="9" t="s">
        <v>1075</v>
      </c>
      <c r="L1307" t="str">
        <f t="shared" si="20"/>
        <v/>
      </c>
      <c r="N1307">
        <v>304557</v>
      </c>
    </row>
    <row r="1308" spans="1:14" x14ac:dyDescent="0.35">
      <c r="A1308" t="s">
        <v>20</v>
      </c>
      <c r="B1308">
        <v>2004</v>
      </c>
      <c r="C1308" t="s">
        <v>3820</v>
      </c>
      <c r="D1308" t="s">
        <v>1285</v>
      </c>
      <c r="E1308" t="s">
        <v>387</v>
      </c>
      <c r="F1308" t="s">
        <v>200</v>
      </c>
      <c r="G1308" s="31" t="b">
        <f>NOT(ISERROR(VLOOKUP(F1308,'SE Ohio Counties'!B$1:B$19,1,FALSE)))</f>
        <v>0</v>
      </c>
      <c r="H1308">
        <v>60</v>
      </c>
      <c r="J1308" t="s">
        <v>1195</v>
      </c>
      <c r="K1308" s="9" t="s">
        <v>1075</v>
      </c>
      <c r="L1308" t="str">
        <f t="shared" si="20"/>
        <v/>
      </c>
      <c r="N1308">
        <v>964128</v>
      </c>
    </row>
    <row r="1309" spans="1:14" x14ac:dyDescent="0.35">
      <c r="A1309" t="s">
        <v>20</v>
      </c>
      <c r="B1309">
        <v>2003</v>
      </c>
      <c r="C1309" t="s">
        <v>3821</v>
      </c>
      <c r="D1309" t="s">
        <v>1364</v>
      </c>
      <c r="E1309" t="s">
        <v>200</v>
      </c>
      <c r="F1309" t="s">
        <v>200</v>
      </c>
      <c r="G1309" s="31" t="b">
        <f>NOT(ISERROR(VLOOKUP(F1309,'SE Ohio Counties'!B$1:B$19,1,FALSE)))</f>
        <v>0</v>
      </c>
      <c r="H1309">
        <v>80</v>
      </c>
      <c r="J1309" t="s">
        <v>1087</v>
      </c>
      <c r="K1309" s="9" t="s">
        <v>1229</v>
      </c>
      <c r="L1309" t="str">
        <f t="shared" ref="L1309:L1372" si="21">IF(LEFT(TRIM(K1309),3)="New","New Construction",IF(LEFT(TRIM(K1309),6)="Preser","Preserved Affordability",IF(LEFT(TRIM(K1309),4)="Serv","Service Enhanced","")))</f>
        <v/>
      </c>
      <c r="N1309">
        <v>87424</v>
      </c>
    </row>
    <row r="1310" spans="1:14" x14ac:dyDescent="0.35">
      <c r="A1310" t="s">
        <v>20</v>
      </c>
      <c r="B1310">
        <v>2003</v>
      </c>
      <c r="C1310" t="s">
        <v>3822</v>
      </c>
      <c r="D1310" t="s">
        <v>1379</v>
      </c>
      <c r="E1310" t="s">
        <v>200</v>
      </c>
      <c r="F1310" t="s">
        <v>200</v>
      </c>
      <c r="G1310" s="31" t="b">
        <f>NOT(ISERROR(VLOOKUP(F1310,'SE Ohio Counties'!B$1:B$19,1,FALSE)))</f>
        <v>0</v>
      </c>
      <c r="H1310">
        <v>72</v>
      </c>
      <c r="J1310" t="s">
        <v>1087</v>
      </c>
      <c r="K1310" s="9" t="s">
        <v>1229</v>
      </c>
      <c r="L1310" t="str">
        <f t="shared" si="21"/>
        <v/>
      </c>
      <c r="N1310">
        <v>48414</v>
      </c>
    </row>
    <row r="1311" spans="1:14" x14ac:dyDescent="0.35">
      <c r="A1311" t="s">
        <v>20</v>
      </c>
      <c r="B1311">
        <v>2002</v>
      </c>
      <c r="C1311" t="s">
        <v>3823</v>
      </c>
      <c r="D1311" t="s">
        <v>1452</v>
      </c>
      <c r="E1311" t="s">
        <v>200</v>
      </c>
      <c r="F1311" t="s">
        <v>200</v>
      </c>
      <c r="G1311" s="31" t="b">
        <f>NOT(ISERROR(VLOOKUP(F1311,'SE Ohio Counties'!B$1:B$19,1,FALSE)))</f>
        <v>0</v>
      </c>
      <c r="H1311">
        <v>38</v>
      </c>
      <c r="J1311" t="s">
        <v>1232</v>
      </c>
      <c r="K1311" s="9" t="s">
        <v>1085</v>
      </c>
      <c r="L1311" t="str">
        <f t="shared" si="21"/>
        <v/>
      </c>
      <c r="N1311">
        <v>326595</v>
      </c>
    </row>
    <row r="1312" spans="1:14" x14ac:dyDescent="0.35">
      <c r="A1312" t="s">
        <v>20</v>
      </c>
      <c r="B1312">
        <v>2000</v>
      </c>
      <c r="C1312" t="s">
        <v>3824</v>
      </c>
      <c r="D1312" t="s">
        <v>1592</v>
      </c>
      <c r="E1312" t="s">
        <v>200</v>
      </c>
      <c r="F1312" t="s">
        <v>200</v>
      </c>
      <c r="G1312" s="31" t="b">
        <f>NOT(ISERROR(VLOOKUP(F1312,'SE Ohio Counties'!B$1:B$19,1,FALSE)))</f>
        <v>0</v>
      </c>
      <c r="H1312">
        <v>63</v>
      </c>
      <c r="J1312" t="s">
        <v>1195</v>
      </c>
      <c r="K1312" s="9" t="s">
        <v>1072</v>
      </c>
      <c r="L1312" t="str">
        <f t="shared" si="21"/>
        <v/>
      </c>
      <c r="N1312">
        <v>464113</v>
      </c>
    </row>
    <row r="1313" spans="1:14" x14ac:dyDescent="0.35">
      <c r="A1313" t="s">
        <v>20</v>
      </c>
      <c r="B1313">
        <v>1999</v>
      </c>
      <c r="C1313" t="s">
        <v>3825</v>
      </c>
      <c r="D1313" t="s">
        <v>1656</v>
      </c>
      <c r="E1313" t="s">
        <v>1657</v>
      </c>
      <c r="F1313" t="s">
        <v>200</v>
      </c>
      <c r="G1313" s="31" t="b">
        <f>NOT(ISERROR(VLOOKUP(F1313,'SE Ohio Counties'!B$1:B$19,1,FALSE)))</f>
        <v>0</v>
      </c>
      <c r="H1313">
        <v>256</v>
      </c>
      <c r="K1313" s="9" t="s">
        <v>1226</v>
      </c>
      <c r="L1313" t="str">
        <f t="shared" si="21"/>
        <v/>
      </c>
      <c r="N1313">
        <v>738643</v>
      </c>
    </row>
    <row r="1314" spans="1:14" x14ac:dyDescent="0.35">
      <c r="A1314" t="s">
        <v>20</v>
      </c>
      <c r="B1314">
        <v>1995</v>
      </c>
      <c r="C1314" t="s">
        <v>3826</v>
      </c>
      <c r="D1314" t="s">
        <v>1897</v>
      </c>
      <c r="E1314" t="s">
        <v>200</v>
      </c>
      <c r="F1314" t="s">
        <v>200</v>
      </c>
      <c r="G1314" s="31" t="b">
        <f>NOT(ISERROR(VLOOKUP(F1314,'SE Ohio Counties'!B$1:B$19,1,FALSE)))</f>
        <v>0</v>
      </c>
      <c r="H1314">
        <v>65</v>
      </c>
      <c r="J1314" t="s">
        <v>1086</v>
      </c>
      <c r="K1314" s="9" t="s">
        <v>1075</v>
      </c>
      <c r="L1314" t="str">
        <f t="shared" si="21"/>
        <v/>
      </c>
      <c r="N1314">
        <v>198182</v>
      </c>
    </row>
    <row r="1315" spans="1:14" x14ac:dyDescent="0.35">
      <c r="A1315" t="s">
        <v>20</v>
      </c>
      <c r="B1315">
        <v>1995</v>
      </c>
      <c r="C1315" t="s">
        <v>3827</v>
      </c>
      <c r="D1315" t="s">
        <v>1900</v>
      </c>
      <c r="E1315" t="s">
        <v>200</v>
      </c>
      <c r="F1315" t="s">
        <v>200</v>
      </c>
      <c r="G1315" s="31" t="b">
        <f>NOT(ISERROR(VLOOKUP(F1315,'SE Ohio Counties'!B$1:B$19,1,FALSE)))</f>
        <v>0</v>
      </c>
      <c r="H1315">
        <v>47</v>
      </c>
      <c r="J1315" t="s">
        <v>1073</v>
      </c>
      <c r="K1315" s="9" t="s">
        <v>1075</v>
      </c>
      <c r="L1315" t="str">
        <f t="shared" si="21"/>
        <v/>
      </c>
      <c r="N1315">
        <v>283951</v>
      </c>
    </row>
    <row r="1316" spans="1:14" x14ac:dyDescent="0.35">
      <c r="A1316" t="s">
        <v>20</v>
      </c>
      <c r="B1316">
        <v>1995</v>
      </c>
      <c r="C1316" t="s">
        <v>3828</v>
      </c>
      <c r="D1316" t="s">
        <v>1910</v>
      </c>
      <c r="E1316" t="s">
        <v>387</v>
      </c>
      <c r="F1316" t="s">
        <v>200</v>
      </c>
      <c r="G1316" s="31" t="b">
        <f>NOT(ISERROR(VLOOKUP(F1316,'SE Ohio Counties'!B$1:B$19,1,FALSE)))</f>
        <v>0</v>
      </c>
      <c r="H1316">
        <v>16</v>
      </c>
      <c r="J1316" t="s">
        <v>1086</v>
      </c>
      <c r="K1316" s="9" t="s">
        <v>1075</v>
      </c>
      <c r="L1316" t="str">
        <f t="shared" si="21"/>
        <v/>
      </c>
      <c r="N1316">
        <v>54545</v>
      </c>
    </row>
    <row r="1317" spans="1:14" x14ac:dyDescent="0.35">
      <c r="A1317" t="s">
        <v>20</v>
      </c>
      <c r="B1317">
        <v>1995</v>
      </c>
      <c r="C1317" t="s">
        <v>3829</v>
      </c>
      <c r="D1317" t="s">
        <v>1924</v>
      </c>
      <c r="E1317" t="s">
        <v>200</v>
      </c>
      <c r="F1317" t="s">
        <v>200</v>
      </c>
      <c r="G1317" s="31" t="b">
        <f>NOT(ISERROR(VLOOKUP(F1317,'SE Ohio Counties'!B$1:B$19,1,FALSE)))</f>
        <v>0</v>
      </c>
      <c r="H1317">
        <v>60</v>
      </c>
      <c r="J1317" t="s">
        <v>1086</v>
      </c>
      <c r="K1317" s="9" t="s">
        <v>1075</v>
      </c>
      <c r="L1317" t="str">
        <f t="shared" si="21"/>
        <v/>
      </c>
      <c r="N1317">
        <v>265510</v>
      </c>
    </row>
    <row r="1318" spans="1:14" x14ac:dyDescent="0.35">
      <c r="A1318" t="s">
        <v>20</v>
      </c>
      <c r="B1318">
        <v>1994</v>
      </c>
      <c r="C1318" t="s">
        <v>3830</v>
      </c>
      <c r="D1318" t="s">
        <v>2012</v>
      </c>
      <c r="E1318" t="s">
        <v>200</v>
      </c>
      <c r="F1318" t="s">
        <v>200</v>
      </c>
      <c r="G1318" s="31" t="b">
        <f>NOT(ISERROR(VLOOKUP(F1318,'SE Ohio Counties'!B$1:B$19,1,FALSE)))</f>
        <v>0</v>
      </c>
      <c r="H1318">
        <v>40</v>
      </c>
      <c r="J1318" t="s">
        <v>1086</v>
      </c>
      <c r="K1318" s="9" t="s">
        <v>1075</v>
      </c>
      <c r="L1318" t="str">
        <f t="shared" si="21"/>
        <v/>
      </c>
      <c r="N1318">
        <v>275214</v>
      </c>
    </row>
    <row r="1319" spans="1:14" x14ac:dyDescent="0.35">
      <c r="A1319" t="s">
        <v>20</v>
      </c>
      <c r="B1319">
        <v>1993</v>
      </c>
      <c r="C1319" t="s">
        <v>3831</v>
      </c>
      <c r="D1319" t="s">
        <v>2107</v>
      </c>
      <c r="E1319" t="s">
        <v>387</v>
      </c>
      <c r="F1319" t="s">
        <v>200</v>
      </c>
      <c r="G1319" s="31" t="b">
        <f>NOT(ISERROR(VLOOKUP(F1319,'SE Ohio Counties'!B$1:B$19,1,FALSE)))</f>
        <v>0</v>
      </c>
      <c r="H1319">
        <v>300</v>
      </c>
      <c r="K1319" s="9" t="s">
        <v>1108</v>
      </c>
      <c r="L1319" t="str">
        <f t="shared" si="21"/>
        <v/>
      </c>
      <c r="N1319">
        <v>633650</v>
      </c>
    </row>
    <row r="1320" spans="1:14" x14ac:dyDescent="0.35">
      <c r="A1320" t="s">
        <v>20</v>
      </c>
      <c r="B1320">
        <v>1991</v>
      </c>
      <c r="C1320" t="s">
        <v>3832</v>
      </c>
      <c r="D1320" t="s">
        <v>2237</v>
      </c>
      <c r="E1320" t="s">
        <v>200</v>
      </c>
      <c r="F1320" t="s">
        <v>200</v>
      </c>
      <c r="G1320" s="31" t="b">
        <f>NOT(ISERROR(VLOOKUP(F1320,'SE Ohio Counties'!B$1:B$19,1,FALSE)))</f>
        <v>0</v>
      </c>
      <c r="H1320">
        <v>13</v>
      </c>
      <c r="K1320" s="9" t="s">
        <v>1075</v>
      </c>
      <c r="L1320" t="str">
        <f t="shared" si="21"/>
        <v/>
      </c>
      <c r="N1320">
        <v>63870.6</v>
      </c>
    </row>
    <row r="1321" spans="1:14" x14ac:dyDescent="0.35">
      <c r="A1321" t="s">
        <v>20</v>
      </c>
      <c r="B1321">
        <v>2006</v>
      </c>
      <c r="C1321" t="s">
        <v>3833</v>
      </c>
      <c r="D1321" t="s">
        <v>1126</v>
      </c>
      <c r="E1321" t="s">
        <v>128</v>
      </c>
      <c r="F1321" t="s">
        <v>58</v>
      </c>
      <c r="G1321" s="31" t="b">
        <f>NOT(ISERROR(VLOOKUP(F1321,'SE Ohio Counties'!B$1:B$19,1,FALSE)))</f>
        <v>0</v>
      </c>
      <c r="H1321">
        <v>25</v>
      </c>
      <c r="J1321" t="s">
        <v>1087</v>
      </c>
      <c r="K1321" s="9" t="s">
        <v>1075</v>
      </c>
      <c r="L1321" t="str">
        <f t="shared" si="21"/>
        <v/>
      </c>
      <c r="N1321">
        <v>496418</v>
      </c>
    </row>
    <row r="1322" spans="1:14" x14ac:dyDescent="0.35">
      <c r="A1322" t="s">
        <v>20</v>
      </c>
      <c r="B1322">
        <v>2005</v>
      </c>
      <c r="C1322" t="s">
        <v>3834</v>
      </c>
      <c r="D1322" t="s">
        <v>1202</v>
      </c>
      <c r="E1322" t="s">
        <v>128</v>
      </c>
      <c r="F1322" t="s">
        <v>58</v>
      </c>
      <c r="G1322" s="31" t="b">
        <f>NOT(ISERROR(VLOOKUP(F1322,'SE Ohio Counties'!B$1:B$19,1,FALSE)))</f>
        <v>0</v>
      </c>
      <c r="H1322">
        <v>28</v>
      </c>
      <c r="J1322" t="s">
        <v>1087</v>
      </c>
      <c r="K1322" s="9" t="s">
        <v>1075</v>
      </c>
      <c r="L1322" t="str">
        <f t="shared" si="21"/>
        <v/>
      </c>
      <c r="N1322">
        <v>497806</v>
      </c>
    </row>
    <row r="1323" spans="1:14" x14ac:dyDescent="0.35">
      <c r="A1323" t="s">
        <v>20</v>
      </c>
      <c r="B1323">
        <v>2004</v>
      </c>
      <c r="C1323" t="s">
        <v>3835</v>
      </c>
      <c r="D1323" t="s">
        <v>1306</v>
      </c>
      <c r="E1323" t="s">
        <v>128</v>
      </c>
      <c r="F1323" t="s">
        <v>58</v>
      </c>
      <c r="G1323" s="31" t="b">
        <f>NOT(ISERROR(VLOOKUP(F1323,'SE Ohio Counties'!B$1:B$19,1,FALSE)))</f>
        <v>0</v>
      </c>
      <c r="H1323">
        <v>74</v>
      </c>
      <c r="J1323" t="s">
        <v>1195</v>
      </c>
      <c r="K1323" s="9" t="s">
        <v>1075</v>
      </c>
      <c r="L1323" t="str">
        <f t="shared" si="21"/>
        <v/>
      </c>
      <c r="N1323">
        <v>412189</v>
      </c>
    </row>
    <row r="1324" spans="1:14" x14ac:dyDescent="0.35">
      <c r="A1324" t="s">
        <v>20</v>
      </c>
      <c r="B1324">
        <v>2004</v>
      </c>
      <c r="C1324" t="s">
        <v>3836</v>
      </c>
      <c r="D1324" t="s">
        <v>1307</v>
      </c>
      <c r="E1324" t="s">
        <v>128</v>
      </c>
      <c r="F1324" t="s">
        <v>58</v>
      </c>
      <c r="G1324" s="31" t="b">
        <f>NOT(ISERROR(VLOOKUP(F1324,'SE Ohio Counties'!B$1:B$19,1,FALSE)))</f>
        <v>0</v>
      </c>
      <c r="H1324">
        <v>165</v>
      </c>
      <c r="J1324" t="s">
        <v>1232</v>
      </c>
      <c r="K1324" s="9" t="s">
        <v>1229</v>
      </c>
      <c r="L1324" t="str">
        <f t="shared" si="21"/>
        <v/>
      </c>
      <c r="N1324">
        <v>371070</v>
      </c>
    </row>
    <row r="1325" spans="1:14" x14ac:dyDescent="0.35">
      <c r="A1325" t="s">
        <v>20</v>
      </c>
      <c r="B1325">
        <v>2004</v>
      </c>
      <c r="C1325" t="s">
        <v>3837</v>
      </c>
      <c r="D1325" t="s">
        <v>1310</v>
      </c>
      <c r="E1325" t="s">
        <v>128</v>
      </c>
      <c r="F1325" t="s">
        <v>58</v>
      </c>
      <c r="G1325" s="31" t="b">
        <f>NOT(ISERROR(VLOOKUP(F1325,'SE Ohio Counties'!B$1:B$19,1,FALSE)))</f>
        <v>0</v>
      </c>
      <c r="H1325">
        <v>32</v>
      </c>
      <c r="J1325" t="s">
        <v>1195</v>
      </c>
      <c r="K1325" s="9" t="s">
        <v>1075</v>
      </c>
      <c r="L1325" t="str">
        <f t="shared" si="21"/>
        <v/>
      </c>
      <c r="N1325">
        <v>512681</v>
      </c>
    </row>
    <row r="1326" spans="1:14" x14ac:dyDescent="0.35">
      <c r="A1326" t="s">
        <v>20</v>
      </c>
      <c r="B1326">
        <v>2003</v>
      </c>
      <c r="C1326" t="s">
        <v>3838</v>
      </c>
      <c r="D1326" t="s">
        <v>1356</v>
      </c>
      <c r="E1326" t="s">
        <v>128</v>
      </c>
      <c r="F1326" t="s">
        <v>58</v>
      </c>
      <c r="G1326" s="31" t="b">
        <f>NOT(ISERROR(VLOOKUP(F1326,'SE Ohio Counties'!B$1:B$19,1,FALSE)))</f>
        <v>0</v>
      </c>
      <c r="H1326">
        <v>16</v>
      </c>
      <c r="J1326" t="s">
        <v>1195</v>
      </c>
      <c r="K1326" s="9" t="s">
        <v>1085</v>
      </c>
      <c r="L1326" t="str">
        <f t="shared" si="21"/>
        <v/>
      </c>
      <c r="N1326">
        <v>215744</v>
      </c>
    </row>
    <row r="1327" spans="1:14" x14ac:dyDescent="0.35">
      <c r="A1327" t="s">
        <v>20</v>
      </c>
      <c r="B1327">
        <v>2003</v>
      </c>
      <c r="C1327" t="s">
        <v>3839</v>
      </c>
      <c r="D1327" t="s">
        <v>1357</v>
      </c>
      <c r="E1327" t="s">
        <v>128</v>
      </c>
      <c r="F1327" t="s">
        <v>58</v>
      </c>
      <c r="G1327" s="31" t="b">
        <f>NOT(ISERROR(VLOOKUP(F1327,'SE Ohio Counties'!B$1:B$19,1,FALSE)))</f>
        <v>0</v>
      </c>
      <c r="H1327">
        <v>35</v>
      </c>
      <c r="J1327" t="s">
        <v>1195</v>
      </c>
      <c r="K1327" s="9" t="s">
        <v>1075</v>
      </c>
      <c r="L1327" t="str">
        <f t="shared" si="21"/>
        <v/>
      </c>
      <c r="N1327">
        <v>521029</v>
      </c>
    </row>
    <row r="1328" spans="1:14" x14ac:dyDescent="0.35">
      <c r="A1328" t="s">
        <v>20</v>
      </c>
      <c r="B1328">
        <v>2003</v>
      </c>
      <c r="C1328" t="s">
        <v>3840</v>
      </c>
      <c r="D1328" t="s">
        <v>1373</v>
      </c>
      <c r="E1328" t="s">
        <v>128</v>
      </c>
      <c r="F1328" t="s">
        <v>58</v>
      </c>
      <c r="G1328" s="31" t="b">
        <f>NOT(ISERROR(VLOOKUP(F1328,'SE Ohio Counties'!B$1:B$19,1,FALSE)))</f>
        <v>0</v>
      </c>
      <c r="H1328">
        <v>160</v>
      </c>
      <c r="J1328" t="s">
        <v>1232</v>
      </c>
      <c r="K1328" s="9" t="s">
        <v>1072</v>
      </c>
      <c r="L1328" t="str">
        <f t="shared" si="21"/>
        <v/>
      </c>
      <c r="N1328">
        <v>1030210</v>
      </c>
    </row>
    <row r="1329" spans="1:14" x14ac:dyDescent="0.35">
      <c r="A1329" t="s">
        <v>20</v>
      </c>
      <c r="B1329">
        <v>2002</v>
      </c>
      <c r="C1329" t="s">
        <v>3841</v>
      </c>
      <c r="D1329" t="s">
        <v>1395</v>
      </c>
      <c r="E1329" t="s">
        <v>128</v>
      </c>
      <c r="F1329" t="s">
        <v>58</v>
      </c>
      <c r="G1329" s="31" t="b">
        <f>NOT(ISERROR(VLOOKUP(F1329,'SE Ohio Counties'!B$1:B$19,1,FALSE)))</f>
        <v>0</v>
      </c>
      <c r="H1329">
        <v>42</v>
      </c>
      <c r="J1329" t="s">
        <v>1224</v>
      </c>
      <c r="K1329" s="9" t="s">
        <v>1075</v>
      </c>
      <c r="L1329" t="str">
        <f t="shared" si="21"/>
        <v/>
      </c>
      <c r="N1329">
        <v>582236</v>
      </c>
    </row>
    <row r="1330" spans="1:14" x14ac:dyDescent="0.35">
      <c r="A1330" t="s">
        <v>20</v>
      </c>
      <c r="B1330">
        <v>2002</v>
      </c>
      <c r="C1330" t="s">
        <v>3842</v>
      </c>
      <c r="D1330" t="s">
        <v>1459</v>
      </c>
      <c r="E1330" t="s">
        <v>128</v>
      </c>
      <c r="F1330" t="s">
        <v>58</v>
      </c>
      <c r="G1330" s="31" t="b">
        <f>NOT(ISERROR(VLOOKUP(F1330,'SE Ohio Counties'!B$1:B$19,1,FALSE)))</f>
        <v>0</v>
      </c>
      <c r="H1330">
        <v>23</v>
      </c>
      <c r="J1330" t="s">
        <v>1224</v>
      </c>
      <c r="K1330" s="9" t="s">
        <v>1085</v>
      </c>
      <c r="L1330" t="str">
        <f t="shared" si="21"/>
        <v/>
      </c>
      <c r="N1330">
        <v>260015</v>
      </c>
    </row>
    <row r="1331" spans="1:14" x14ac:dyDescent="0.35">
      <c r="A1331" t="s">
        <v>20</v>
      </c>
      <c r="B1331">
        <v>2002</v>
      </c>
      <c r="C1331" t="s">
        <v>3843</v>
      </c>
      <c r="D1331" t="s">
        <v>1466</v>
      </c>
      <c r="E1331" t="s">
        <v>128</v>
      </c>
      <c r="F1331" t="s">
        <v>58</v>
      </c>
      <c r="G1331" s="31" t="b">
        <f>NOT(ISERROR(VLOOKUP(F1331,'SE Ohio Counties'!B$1:B$19,1,FALSE)))</f>
        <v>0</v>
      </c>
      <c r="H1331">
        <v>11</v>
      </c>
      <c r="J1331" t="s">
        <v>1224</v>
      </c>
      <c r="K1331" s="9" t="s">
        <v>1075</v>
      </c>
      <c r="L1331" t="str">
        <f t="shared" si="21"/>
        <v/>
      </c>
      <c r="N1331">
        <v>126086</v>
      </c>
    </row>
    <row r="1332" spans="1:14" x14ac:dyDescent="0.35">
      <c r="A1332" t="s">
        <v>20</v>
      </c>
      <c r="B1332">
        <v>2001</v>
      </c>
      <c r="C1332" t="s">
        <v>3844</v>
      </c>
      <c r="D1332" t="s">
        <v>1501</v>
      </c>
      <c r="E1332" t="s">
        <v>128</v>
      </c>
      <c r="F1332" t="s">
        <v>58</v>
      </c>
      <c r="G1332" s="31" t="b">
        <f>NOT(ISERROR(VLOOKUP(F1332,'SE Ohio Counties'!B$1:B$19,1,FALSE)))</f>
        <v>0</v>
      </c>
      <c r="H1332">
        <v>48</v>
      </c>
      <c r="J1332" t="s">
        <v>1238</v>
      </c>
      <c r="K1332" s="9" t="s">
        <v>1075</v>
      </c>
      <c r="L1332" t="str">
        <f t="shared" si="21"/>
        <v/>
      </c>
      <c r="N1332">
        <v>579393</v>
      </c>
    </row>
    <row r="1333" spans="1:14" x14ac:dyDescent="0.35">
      <c r="A1333" t="s">
        <v>20</v>
      </c>
      <c r="B1333">
        <v>2001</v>
      </c>
      <c r="C1333" t="s">
        <v>3845</v>
      </c>
      <c r="D1333" t="s">
        <v>1504</v>
      </c>
      <c r="E1333" t="s">
        <v>128</v>
      </c>
      <c r="F1333" t="s">
        <v>58</v>
      </c>
      <c r="G1333" s="31" t="b">
        <f>NOT(ISERROR(VLOOKUP(F1333,'SE Ohio Counties'!B$1:B$19,1,FALSE)))</f>
        <v>0</v>
      </c>
      <c r="H1333">
        <v>176</v>
      </c>
      <c r="K1333" s="9" t="s">
        <v>1072</v>
      </c>
      <c r="L1333" t="str">
        <f t="shared" si="21"/>
        <v/>
      </c>
      <c r="N1333">
        <v>180040</v>
      </c>
    </row>
    <row r="1334" spans="1:14" x14ac:dyDescent="0.35">
      <c r="A1334" t="s">
        <v>20</v>
      </c>
      <c r="B1334">
        <v>2001</v>
      </c>
      <c r="C1334" t="s">
        <v>3846</v>
      </c>
      <c r="D1334" t="s">
        <v>1505</v>
      </c>
      <c r="E1334" t="s">
        <v>128</v>
      </c>
      <c r="F1334" t="s">
        <v>58</v>
      </c>
      <c r="G1334" s="31" t="b">
        <f>NOT(ISERROR(VLOOKUP(F1334,'SE Ohio Counties'!B$1:B$19,1,FALSE)))</f>
        <v>0</v>
      </c>
      <c r="H1334">
        <v>70</v>
      </c>
      <c r="J1334" t="s">
        <v>1224</v>
      </c>
      <c r="K1334" s="9" t="s">
        <v>1075</v>
      </c>
      <c r="L1334" t="str">
        <f t="shared" si="21"/>
        <v/>
      </c>
      <c r="N1334">
        <v>883141</v>
      </c>
    </row>
    <row r="1335" spans="1:14" x14ac:dyDescent="0.35">
      <c r="A1335" t="s">
        <v>20</v>
      </c>
      <c r="B1335">
        <v>2001</v>
      </c>
      <c r="C1335" t="s">
        <v>3847</v>
      </c>
      <c r="D1335" t="s">
        <v>1511</v>
      </c>
      <c r="E1335" t="s">
        <v>128</v>
      </c>
      <c r="F1335" t="s">
        <v>58</v>
      </c>
      <c r="G1335" s="31" t="b">
        <f>NOT(ISERROR(VLOOKUP(F1335,'SE Ohio Counties'!B$1:B$19,1,FALSE)))</f>
        <v>0</v>
      </c>
      <c r="H1335">
        <v>90</v>
      </c>
      <c r="J1335" t="s">
        <v>1087</v>
      </c>
      <c r="K1335" s="9" t="s">
        <v>1075</v>
      </c>
      <c r="L1335" t="str">
        <f t="shared" si="21"/>
        <v/>
      </c>
      <c r="N1335">
        <v>650305</v>
      </c>
    </row>
    <row r="1336" spans="1:14" x14ac:dyDescent="0.35">
      <c r="A1336" t="s">
        <v>20</v>
      </c>
      <c r="B1336">
        <v>2001</v>
      </c>
      <c r="C1336" t="s">
        <v>3848</v>
      </c>
      <c r="D1336" t="s">
        <v>1528</v>
      </c>
      <c r="E1336" t="s">
        <v>128</v>
      </c>
      <c r="F1336" t="s">
        <v>58</v>
      </c>
      <c r="G1336" s="31" t="b">
        <f>NOT(ISERROR(VLOOKUP(F1336,'SE Ohio Counties'!B$1:B$19,1,FALSE)))</f>
        <v>0</v>
      </c>
      <c r="H1336">
        <v>40</v>
      </c>
      <c r="J1336" t="s">
        <v>1195</v>
      </c>
      <c r="K1336" s="9" t="s">
        <v>1075</v>
      </c>
      <c r="L1336" t="str">
        <f t="shared" si="21"/>
        <v/>
      </c>
      <c r="N1336">
        <v>516852</v>
      </c>
    </row>
    <row r="1337" spans="1:14" x14ac:dyDescent="0.35">
      <c r="A1337" t="s">
        <v>20</v>
      </c>
      <c r="B1337">
        <v>2001</v>
      </c>
      <c r="C1337" t="s">
        <v>3849</v>
      </c>
      <c r="D1337" t="s">
        <v>1547</v>
      </c>
      <c r="E1337" t="s">
        <v>128</v>
      </c>
      <c r="F1337" t="s">
        <v>58</v>
      </c>
      <c r="G1337" s="31" t="b">
        <f>NOT(ISERROR(VLOOKUP(F1337,'SE Ohio Counties'!B$1:B$19,1,FALSE)))</f>
        <v>0</v>
      </c>
      <c r="H1337">
        <v>65</v>
      </c>
      <c r="J1337" t="s">
        <v>1238</v>
      </c>
      <c r="K1337" s="9" t="s">
        <v>1075</v>
      </c>
      <c r="L1337" t="str">
        <f t="shared" si="21"/>
        <v/>
      </c>
      <c r="N1337">
        <v>487636</v>
      </c>
    </row>
    <row r="1338" spans="1:14" x14ac:dyDescent="0.35">
      <c r="A1338" t="s">
        <v>20</v>
      </c>
      <c r="B1338">
        <v>2000</v>
      </c>
      <c r="C1338" t="s">
        <v>3850</v>
      </c>
      <c r="D1338" t="s">
        <v>1553</v>
      </c>
      <c r="E1338" t="s">
        <v>128</v>
      </c>
      <c r="F1338" t="s">
        <v>58</v>
      </c>
      <c r="G1338" s="31" t="b">
        <f>NOT(ISERROR(VLOOKUP(F1338,'SE Ohio Counties'!B$1:B$19,1,FALSE)))</f>
        <v>0</v>
      </c>
      <c r="H1338">
        <v>52</v>
      </c>
      <c r="J1338" t="s">
        <v>1238</v>
      </c>
      <c r="K1338" s="9" t="s">
        <v>1075</v>
      </c>
      <c r="L1338" t="str">
        <f t="shared" si="21"/>
        <v/>
      </c>
      <c r="N1338">
        <v>297346</v>
      </c>
    </row>
    <row r="1339" spans="1:14" x14ac:dyDescent="0.35">
      <c r="A1339" t="s">
        <v>20</v>
      </c>
      <c r="B1339">
        <v>2000</v>
      </c>
      <c r="C1339" t="s">
        <v>3851</v>
      </c>
      <c r="D1339" t="s">
        <v>1587</v>
      </c>
      <c r="E1339" t="s">
        <v>128</v>
      </c>
      <c r="F1339" t="s">
        <v>58</v>
      </c>
      <c r="G1339" s="31" t="b">
        <f>NOT(ISERROR(VLOOKUP(F1339,'SE Ohio Counties'!B$1:B$19,1,FALSE)))</f>
        <v>0</v>
      </c>
      <c r="H1339">
        <v>40</v>
      </c>
      <c r="J1339" t="s">
        <v>1195</v>
      </c>
      <c r="K1339" s="9" t="s">
        <v>1149</v>
      </c>
      <c r="L1339" t="str">
        <f t="shared" si="21"/>
        <v/>
      </c>
      <c r="N1339">
        <v>493113</v>
      </c>
    </row>
    <row r="1340" spans="1:14" x14ac:dyDescent="0.35">
      <c r="A1340" t="s">
        <v>20</v>
      </c>
      <c r="B1340">
        <v>2000</v>
      </c>
      <c r="C1340" t="s">
        <v>3852</v>
      </c>
      <c r="D1340" t="s">
        <v>1589</v>
      </c>
      <c r="E1340" t="s">
        <v>128</v>
      </c>
      <c r="F1340" t="s">
        <v>58</v>
      </c>
      <c r="G1340" s="31" t="b">
        <f>NOT(ISERROR(VLOOKUP(F1340,'SE Ohio Counties'!B$1:B$19,1,FALSE)))</f>
        <v>0</v>
      </c>
      <c r="H1340">
        <v>47</v>
      </c>
      <c r="J1340" t="s">
        <v>1559</v>
      </c>
      <c r="K1340" s="9" t="s">
        <v>1075</v>
      </c>
      <c r="L1340" t="str">
        <f t="shared" si="21"/>
        <v/>
      </c>
      <c r="N1340">
        <v>559379</v>
      </c>
    </row>
    <row r="1341" spans="1:14" x14ac:dyDescent="0.35">
      <c r="A1341" t="s">
        <v>20</v>
      </c>
      <c r="B1341">
        <v>2000</v>
      </c>
      <c r="C1341" t="s">
        <v>3853</v>
      </c>
      <c r="D1341" t="s">
        <v>1597</v>
      </c>
      <c r="E1341" t="s">
        <v>128</v>
      </c>
      <c r="F1341" t="s">
        <v>58</v>
      </c>
      <c r="G1341" s="31" t="b">
        <f>NOT(ISERROR(VLOOKUP(F1341,'SE Ohio Counties'!B$1:B$19,1,FALSE)))</f>
        <v>0</v>
      </c>
      <c r="H1341">
        <v>136</v>
      </c>
      <c r="K1341" s="9" t="s">
        <v>1075</v>
      </c>
      <c r="L1341" t="str">
        <f t="shared" si="21"/>
        <v/>
      </c>
      <c r="N1341">
        <v>548000</v>
      </c>
    </row>
    <row r="1342" spans="1:14" x14ac:dyDescent="0.35">
      <c r="A1342" t="s">
        <v>20</v>
      </c>
      <c r="B1342">
        <v>1999</v>
      </c>
      <c r="C1342" t="s">
        <v>3854</v>
      </c>
      <c r="D1342" t="s">
        <v>1650</v>
      </c>
      <c r="E1342" t="s">
        <v>128</v>
      </c>
      <c r="F1342" t="s">
        <v>58</v>
      </c>
      <c r="G1342" s="31" t="b">
        <f>NOT(ISERROR(VLOOKUP(F1342,'SE Ohio Counties'!B$1:B$19,1,FALSE)))</f>
        <v>0</v>
      </c>
      <c r="H1342">
        <v>113</v>
      </c>
      <c r="J1342" t="s">
        <v>1086</v>
      </c>
      <c r="K1342" s="9" t="s">
        <v>1072</v>
      </c>
      <c r="L1342" t="str">
        <f t="shared" si="21"/>
        <v/>
      </c>
      <c r="N1342">
        <v>923081</v>
      </c>
    </row>
    <row r="1343" spans="1:14" x14ac:dyDescent="0.35">
      <c r="A1343" t="s">
        <v>20</v>
      </c>
      <c r="B1343">
        <v>1999</v>
      </c>
      <c r="C1343" t="s">
        <v>3855</v>
      </c>
      <c r="D1343" t="s">
        <v>1655</v>
      </c>
      <c r="E1343" t="s">
        <v>128</v>
      </c>
      <c r="F1343" t="s">
        <v>58</v>
      </c>
      <c r="G1343" s="31" t="b">
        <f>NOT(ISERROR(VLOOKUP(F1343,'SE Ohio Counties'!B$1:B$19,1,FALSE)))</f>
        <v>0</v>
      </c>
      <c r="H1343">
        <v>76</v>
      </c>
      <c r="J1343" t="s">
        <v>1086</v>
      </c>
      <c r="K1343" s="9" t="s">
        <v>1075</v>
      </c>
      <c r="L1343" t="str">
        <f t="shared" si="21"/>
        <v/>
      </c>
      <c r="N1343">
        <v>585818</v>
      </c>
    </row>
    <row r="1344" spans="1:14" x14ac:dyDescent="0.35">
      <c r="A1344" t="s">
        <v>20</v>
      </c>
      <c r="B1344">
        <v>1999</v>
      </c>
      <c r="C1344" t="s">
        <v>3856</v>
      </c>
      <c r="D1344" t="s">
        <v>1659</v>
      </c>
      <c r="E1344" t="s">
        <v>128</v>
      </c>
      <c r="F1344" t="s">
        <v>58</v>
      </c>
      <c r="G1344" s="31" t="b">
        <f>NOT(ISERROR(VLOOKUP(F1344,'SE Ohio Counties'!B$1:B$19,1,FALSE)))</f>
        <v>0</v>
      </c>
      <c r="H1344">
        <v>80</v>
      </c>
      <c r="J1344" t="s">
        <v>1086</v>
      </c>
      <c r="K1344" s="9" t="s">
        <v>1075</v>
      </c>
      <c r="L1344" t="str">
        <f t="shared" si="21"/>
        <v/>
      </c>
      <c r="N1344">
        <v>533837</v>
      </c>
    </row>
    <row r="1345" spans="1:14" x14ac:dyDescent="0.35">
      <c r="A1345" t="s">
        <v>20</v>
      </c>
      <c r="B1345">
        <v>1998</v>
      </c>
      <c r="C1345" t="s">
        <v>3857</v>
      </c>
      <c r="D1345" t="s">
        <v>1688</v>
      </c>
      <c r="E1345" t="s">
        <v>128</v>
      </c>
      <c r="F1345" t="s">
        <v>58</v>
      </c>
      <c r="G1345" s="31" t="b">
        <f>NOT(ISERROR(VLOOKUP(F1345,'SE Ohio Counties'!B$1:B$19,1,FALSE)))</f>
        <v>0</v>
      </c>
      <c r="H1345">
        <v>106</v>
      </c>
      <c r="J1345" t="s">
        <v>1586</v>
      </c>
      <c r="K1345" s="9" t="s">
        <v>1314</v>
      </c>
      <c r="L1345" t="str">
        <f t="shared" si="21"/>
        <v/>
      </c>
      <c r="N1345">
        <v>188867</v>
      </c>
    </row>
    <row r="1346" spans="1:14" x14ac:dyDescent="0.35">
      <c r="A1346" t="s">
        <v>20</v>
      </c>
      <c r="B1346">
        <v>1998</v>
      </c>
      <c r="C1346" t="s">
        <v>3858</v>
      </c>
      <c r="D1346" t="s">
        <v>1720</v>
      </c>
      <c r="E1346" t="s">
        <v>128</v>
      </c>
      <c r="F1346" t="s">
        <v>58</v>
      </c>
      <c r="G1346" s="31" t="b">
        <f>NOT(ISERROR(VLOOKUP(F1346,'SE Ohio Counties'!B$1:B$19,1,FALSE)))</f>
        <v>0</v>
      </c>
      <c r="H1346">
        <v>15</v>
      </c>
      <c r="J1346" t="s">
        <v>1086</v>
      </c>
      <c r="K1346" s="9" t="s">
        <v>1072</v>
      </c>
      <c r="L1346" t="str">
        <f t="shared" si="21"/>
        <v/>
      </c>
      <c r="N1346">
        <v>101299</v>
      </c>
    </row>
    <row r="1347" spans="1:14" x14ac:dyDescent="0.35">
      <c r="A1347" t="s">
        <v>20</v>
      </c>
      <c r="B1347">
        <v>1997</v>
      </c>
      <c r="C1347" t="s">
        <v>3859</v>
      </c>
      <c r="D1347" t="s">
        <v>1733</v>
      </c>
      <c r="E1347" t="s">
        <v>128</v>
      </c>
      <c r="F1347" t="s">
        <v>58</v>
      </c>
      <c r="G1347" s="31" t="b">
        <f>NOT(ISERROR(VLOOKUP(F1347,'SE Ohio Counties'!B$1:B$19,1,FALSE)))</f>
        <v>0</v>
      </c>
      <c r="H1347">
        <v>156</v>
      </c>
      <c r="J1347" t="s">
        <v>1586</v>
      </c>
      <c r="K1347" s="9" t="s">
        <v>1314</v>
      </c>
      <c r="L1347" t="str">
        <f t="shared" si="21"/>
        <v/>
      </c>
      <c r="N1347">
        <v>245118</v>
      </c>
    </row>
    <row r="1348" spans="1:14" x14ac:dyDescent="0.35">
      <c r="A1348" t="s">
        <v>20</v>
      </c>
      <c r="B1348">
        <v>1997</v>
      </c>
      <c r="C1348" t="s">
        <v>3860</v>
      </c>
      <c r="D1348" t="s">
        <v>1755</v>
      </c>
      <c r="E1348" t="s">
        <v>128</v>
      </c>
      <c r="F1348" t="s">
        <v>58</v>
      </c>
      <c r="G1348" s="31" t="b">
        <f>NOT(ISERROR(VLOOKUP(F1348,'SE Ohio Counties'!B$1:B$19,1,FALSE)))</f>
        <v>0</v>
      </c>
      <c r="H1348">
        <v>49</v>
      </c>
      <c r="J1348" t="s">
        <v>1086</v>
      </c>
      <c r="K1348" s="9" t="s">
        <v>1149</v>
      </c>
      <c r="L1348" t="str">
        <f t="shared" si="21"/>
        <v/>
      </c>
      <c r="N1348">
        <v>512794</v>
      </c>
    </row>
    <row r="1349" spans="1:14" x14ac:dyDescent="0.35">
      <c r="A1349" t="s">
        <v>20</v>
      </c>
      <c r="B1349">
        <v>1997</v>
      </c>
      <c r="C1349" t="s">
        <v>3861</v>
      </c>
      <c r="D1349" t="s">
        <v>1774</v>
      </c>
      <c r="E1349" t="s">
        <v>128</v>
      </c>
      <c r="F1349" t="s">
        <v>58</v>
      </c>
      <c r="G1349" s="31" t="b">
        <f>NOT(ISERROR(VLOOKUP(F1349,'SE Ohio Counties'!B$1:B$19,1,FALSE)))</f>
        <v>0</v>
      </c>
      <c r="H1349">
        <v>89</v>
      </c>
      <c r="K1349" s="9" t="s">
        <v>1108</v>
      </c>
      <c r="L1349" t="str">
        <f t="shared" si="21"/>
        <v/>
      </c>
      <c r="N1349">
        <v>311814</v>
      </c>
    </row>
    <row r="1350" spans="1:14" x14ac:dyDescent="0.35">
      <c r="A1350" t="s">
        <v>20</v>
      </c>
      <c r="B1350">
        <v>1996</v>
      </c>
      <c r="C1350" t="s">
        <v>3862</v>
      </c>
      <c r="D1350" t="s">
        <v>1864</v>
      </c>
      <c r="E1350" t="s">
        <v>128</v>
      </c>
      <c r="F1350" t="s">
        <v>58</v>
      </c>
      <c r="G1350" s="31" t="b">
        <f>NOT(ISERROR(VLOOKUP(F1350,'SE Ohio Counties'!B$1:B$19,1,FALSE)))</f>
        <v>0</v>
      </c>
      <c r="H1350">
        <v>38</v>
      </c>
      <c r="J1350" t="s">
        <v>1086</v>
      </c>
      <c r="K1350" s="9" t="s">
        <v>1085</v>
      </c>
      <c r="L1350" t="str">
        <f t="shared" si="21"/>
        <v/>
      </c>
      <c r="N1350">
        <v>380189</v>
      </c>
    </row>
    <row r="1351" spans="1:14" x14ac:dyDescent="0.35">
      <c r="A1351" t="s">
        <v>20</v>
      </c>
      <c r="B1351">
        <v>1996</v>
      </c>
      <c r="C1351" t="s">
        <v>3863</v>
      </c>
      <c r="D1351" t="s">
        <v>1865</v>
      </c>
      <c r="E1351" t="s">
        <v>128</v>
      </c>
      <c r="F1351" t="s">
        <v>58</v>
      </c>
      <c r="G1351" s="31" t="b">
        <f>NOT(ISERROR(VLOOKUP(F1351,'SE Ohio Counties'!B$1:B$19,1,FALSE)))</f>
        <v>0</v>
      </c>
      <c r="H1351">
        <v>31</v>
      </c>
      <c r="J1351" t="s">
        <v>1086</v>
      </c>
      <c r="K1351" s="9" t="s">
        <v>1149</v>
      </c>
      <c r="L1351" t="str">
        <f t="shared" si="21"/>
        <v/>
      </c>
      <c r="N1351">
        <v>270609</v>
      </c>
    </row>
    <row r="1352" spans="1:14" x14ac:dyDescent="0.35">
      <c r="A1352" t="s">
        <v>20</v>
      </c>
      <c r="B1352">
        <v>1996</v>
      </c>
      <c r="C1352" t="s">
        <v>3864</v>
      </c>
      <c r="D1352" t="s">
        <v>1869</v>
      </c>
      <c r="E1352" t="s">
        <v>128</v>
      </c>
      <c r="F1352" t="s">
        <v>58</v>
      </c>
      <c r="G1352" s="31" t="b">
        <f>NOT(ISERROR(VLOOKUP(F1352,'SE Ohio Counties'!B$1:B$19,1,FALSE)))</f>
        <v>0</v>
      </c>
      <c r="H1352">
        <v>55</v>
      </c>
      <c r="J1352" t="s">
        <v>1086</v>
      </c>
      <c r="K1352" s="9" t="s">
        <v>1149</v>
      </c>
      <c r="L1352" t="str">
        <f t="shared" si="21"/>
        <v/>
      </c>
      <c r="N1352">
        <v>559818</v>
      </c>
    </row>
    <row r="1353" spans="1:14" x14ac:dyDescent="0.35">
      <c r="A1353" t="s">
        <v>20</v>
      </c>
      <c r="B1353">
        <v>1995</v>
      </c>
      <c r="C1353" t="s">
        <v>3865</v>
      </c>
      <c r="D1353" t="s">
        <v>1901</v>
      </c>
      <c r="E1353" t="s">
        <v>128</v>
      </c>
      <c r="F1353" t="s">
        <v>58</v>
      </c>
      <c r="G1353" s="31" t="b">
        <f>NOT(ISERROR(VLOOKUP(F1353,'SE Ohio Counties'!B$1:B$19,1,FALSE)))</f>
        <v>0</v>
      </c>
      <c r="H1353">
        <v>131</v>
      </c>
      <c r="J1353" t="s">
        <v>1073</v>
      </c>
      <c r="K1353" s="9" t="s">
        <v>1229</v>
      </c>
      <c r="L1353" t="str">
        <f t="shared" si="21"/>
        <v/>
      </c>
      <c r="N1353">
        <v>215117</v>
      </c>
    </row>
    <row r="1354" spans="1:14" x14ac:dyDescent="0.35">
      <c r="A1354" t="s">
        <v>20</v>
      </c>
      <c r="B1354">
        <v>1995</v>
      </c>
      <c r="C1354" t="s">
        <v>3866</v>
      </c>
      <c r="D1354" t="s">
        <v>1905</v>
      </c>
      <c r="E1354" t="s">
        <v>128</v>
      </c>
      <c r="F1354" t="s">
        <v>58</v>
      </c>
      <c r="G1354" s="31" t="b">
        <f>NOT(ISERROR(VLOOKUP(F1354,'SE Ohio Counties'!B$1:B$19,1,FALSE)))</f>
        <v>0</v>
      </c>
      <c r="H1354">
        <v>65</v>
      </c>
      <c r="J1354" t="s">
        <v>1073</v>
      </c>
      <c r="K1354" s="9" t="s">
        <v>1072</v>
      </c>
      <c r="L1354" t="str">
        <f t="shared" si="21"/>
        <v/>
      </c>
      <c r="N1354">
        <v>53373</v>
      </c>
    </row>
    <row r="1355" spans="1:14" x14ac:dyDescent="0.35">
      <c r="A1355" t="s">
        <v>20</v>
      </c>
      <c r="B1355">
        <v>1995</v>
      </c>
      <c r="C1355" t="s">
        <v>3867</v>
      </c>
      <c r="D1355" t="s">
        <v>1931</v>
      </c>
      <c r="E1355" t="s">
        <v>128</v>
      </c>
      <c r="F1355" t="s">
        <v>58</v>
      </c>
      <c r="G1355" s="31" t="b">
        <f>NOT(ISERROR(VLOOKUP(F1355,'SE Ohio Counties'!B$1:B$19,1,FALSE)))</f>
        <v>0</v>
      </c>
      <c r="H1355">
        <v>48</v>
      </c>
      <c r="J1355" t="s">
        <v>1073</v>
      </c>
      <c r="K1355" s="9" t="s">
        <v>1149</v>
      </c>
      <c r="L1355" t="str">
        <f t="shared" si="21"/>
        <v/>
      </c>
      <c r="N1355">
        <v>482175</v>
      </c>
    </row>
    <row r="1356" spans="1:14" x14ac:dyDescent="0.35">
      <c r="A1356" t="s">
        <v>20</v>
      </c>
      <c r="B1356">
        <v>1994</v>
      </c>
      <c r="C1356" t="s">
        <v>3868</v>
      </c>
      <c r="D1356" t="s">
        <v>1989</v>
      </c>
      <c r="E1356" t="s">
        <v>340</v>
      </c>
      <c r="F1356" t="s">
        <v>58</v>
      </c>
      <c r="G1356" s="31" t="b">
        <f>NOT(ISERROR(VLOOKUP(F1356,'SE Ohio Counties'!B$1:B$19,1,FALSE)))</f>
        <v>0</v>
      </c>
      <c r="H1356">
        <v>70</v>
      </c>
      <c r="J1356" t="s">
        <v>1086</v>
      </c>
      <c r="K1356" s="9" t="s">
        <v>1075</v>
      </c>
      <c r="L1356" t="str">
        <f t="shared" si="21"/>
        <v/>
      </c>
      <c r="N1356">
        <v>315266</v>
      </c>
    </row>
    <row r="1357" spans="1:14" x14ac:dyDescent="0.35">
      <c r="A1357" t="s">
        <v>20</v>
      </c>
      <c r="B1357">
        <v>1993</v>
      </c>
      <c r="C1357" t="s">
        <v>3869</v>
      </c>
      <c r="D1357" t="s">
        <v>2064</v>
      </c>
      <c r="E1357" t="s">
        <v>128</v>
      </c>
      <c r="F1357" t="s">
        <v>58</v>
      </c>
      <c r="G1357" s="31" t="b">
        <f>NOT(ISERROR(VLOOKUP(F1357,'SE Ohio Counties'!B$1:B$19,1,FALSE)))</f>
        <v>0</v>
      </c>
      <c r="H1357">
        <v>168</v>
      </c>
      <c r="J1357" t="s">
        <v>1073</v>
      </c>
      <c r="K1357" s="9" t="s">
        <v>1075</v>
      </c>
      <c r="L1357" t="str">
        <f t="shared" si="21"/>
        <v/>
      </c>
      <c r="N1357">
        <v>844426</v>
      </c>
    </row>
    <row r="1358" spans="1:14" x14ac:dyDescent="0.35">
      <c r="A1358" t="s">
        <v>20</v>
      </c>
      <c r="B1358">
        <v>1992</v>
      </c>
      <c r="C1358" t="s">
        <v>3870</v>
      </c>
      <c r="D1358" t="s">
        <v>2114</v>
      </c>
      <c r="E1358" t="s">
        <v>128</v>
      </c>
      <c r="F1358" t="s">
        <v>58</v>
      </c>
      <c r="G1358" s="31" t="b">
        <f>NOT(ISERROR(VLOOKUP(F1358,'SE Ohio Counties'!B$1:B$19,1,FALSE)))</f>
        <v>0</v>
      </c>
      <c r="H1358">
        <v>96</v>
      </c>
      <c r="K1358" s="9" t="s">
        <v>1072</v>
      </c>
      <c r="L1358" t="str">
        <f t="shared" si="21"/>
        <v/>
      </c>
      <c r="N1358">
        <v>188500</v>
      </c>
    </row>
    <row r="1359" spans="1:14" x14ac:dyDescent="0.35">
      <c r="A1359" t="s">
        <v>20</v>
      </c>
      <c r="B1359">
        <v>1992</v>
      </c>
      <c r="C1359" t="s">
        <v>3871</v>
      </c>
      <c r="D1359" t="s">
        <v>2145</v>
      </c>
      <c r="E1359" t="s">
        <v>128</v>
      </c>
      <c r="F1359" t="s">
        <v>58</v>
      </c>
      <c r="G1359" s="31" t="b">
        <f>NOT(ISERROR(VLOOKUP(F1359,'SE Ohio Counties'!B$1:B$19,1,FALSE)))</f>
        <v>0</v>
      </c>
      <c r="H1359">
        <v>52</v>
      </c>
      <c r="K1359" s="9" t="s">
        <v>1075</v>
      </c>
      <c r="L1359" t="str">
        <f t="shared" si="21"/>
        <v/>
      </c>
      <c r="N1359">
        <v>229873.7</v>
      </c>
    </row>
    <row r="1360" spans="1:14" x14ac:dyDescent="0.35">
      <c r="A1360" t="s">
        <v>20</v>
      </c>
      <c r="B1360">
        <v>1992</v>
      </c>
      <c r="C1360" t="s">
        <v>3872</v>
      </c>
      <c r="D1360" t="s">
        <v>2160</v>
      </c>
      <c r="E1360" t="s">
        <v>128</v>
      </c>
      <c r="F1360" t="s">
        <v>58</v>
      </c>
      <c r="G1360" s="31" t="b">
        <f>NOT(ISERROR(VLOOKUP(F1360,'SE Ohio Counties'!B$1:B$19,1,FALSE)))</f>
        <v>0</v>
      </c>
      <c r="H1360">
        <v>54</v>
      </c>
      <c r="K1360" s="9" t="s">
        <v>1314</v>
      </c>
      <c r="L1360" t="str">
        <f t="shared" si="21"/>
        <v/>
      </c>
      <c r="N1360">
        <v>281393.98</v>
      </c>
    </row>
    <row r="1361" spans="1:14" x14ac:dyDescent="0.35">
      <c r="A1361" t="s">
        <v>20</v>
      </c>
      <c r="B1361">
        <v>1991</v>
      </c>
      <c r="C1361" t="s">
        <v>3873</v>
      </c>
      <c r="D1361" t="s">
        <v>2244</v>
      </c>
      <c r="E1361" t="s">
        <v>128</v>
      </c>
      <c r="F1361" t="s">
        <v>58</v>
      </c>
      <c r="G1361" s="31" t="b">
        <f>NOT(ISERROR(VLOOKUP(F1361,'SE Ohio Counties'!B$1:B$19,1,FALSE)))</f>
        <v>0</v>
      </c>
      <c r="H1361">
        <v>19</v>
      </c>
      <c r="K1361" s="9" t="s">
        <v>1072</v>
      </c>
      <c r="L1361" t="str">
        <f t="shared" si="21"/>
        <v/>
      </c>
      <c r="N1361">
        <v>74530.28</v>
      </c>
    </row>
    <row r="1362" spans="1:14" x14ac:dyDescent="0.35">
      <c r="A1362" t="s">
        <v>20</v>
      </c>
      <c r="B1362">
        <v>2005</v>
      </c>
      <c r="C1362" t="s">
        <v>3874</v>
      </c>
      <c r="D1362" t="s">
        <v>1183</v>
      </c>
      <c r="E1362" t="s">
        <v>1184</v>
      </c>
      <c r="F1362" t="s">
        <v>277</v>
      </c>
      <c r="G1362" s="31" t="b">
        <f>NOT(ISERROR(VLOOKUP(F1362,'SE Ohio Counties'!B$1:B$19,1,FALSE)))</f>
        <v>0</v>
      </c>
      <c r="H1362">
        <v>40</v>
      </c>
      <c r="J1362" t="s">
        <v>18</v>
      </c>
      <c r="K1362" s="9" t="s">
        <v>1072</v>
      </c>
      <c r="L1362" t="str">
        <f t="shared" si="21"/>
        <v/>
      </c>
      <c r="N1362">
        <v>234039</v>
      </c>
    </row>
    <row r="1363" spans="1:14" x14ac:dyDescent="0.35">
      <c r="A1363" t="s">
        <v>20</v>
      </c>
      <c r="B1363">
        <v>2002</v>
      </c>
      <c r="C1363" t="s">
        <v>3875</v>
      </c>
      <c r="D1363" t="s">
        <v>1475</v>
      </c>
      <c r="E1363" t="s">
        <v>276</v>
      </c>
      <c r="F1363" t="s">
        <v>277</v>
      </c>
      <c r="G1363" s="31" t="b">
        <f>NOT(ISERROR(VLOOKUP(F1363,'SE Ohio Counties'!B$1:B$19,1,FALSE)))</f>
        <v>0</v>
      </c>
      <c r="H1363">
        <v>45</v>
      </c>
      <c r="J1363" t="s">
        <v>1224</v>
      </c>
      <c r="K1363" s="9" t="s">
        <v>1072</v>
      </c>
      <c r="L1363" t="str">
        <f t="shared" si="21"/>
        <v/>
      </c>
      <c r="N1363">
        <v>229349</v>
      </c>
    </row>
    <row r="1364" spans="1:14" x14ac:dyDescent="0.35">
      <c r="A1364" t="s">
        <v>20</v>
      </c>
      <c r="B1364">
        <v>1996</v>
      </c>
      <c r="C1364" t="s">
        <v>3876</v>
      </c>
      <c r="D1364" t="s">
        <v>1817</v>
      </c>
      <c r="E1364" t="s">
        <v>276</v>
      </c>
      <c r="F1364" t="s">
        <v>277</v>
      </c>
      <c r="G1364" s="31" t="b">
        <f>NOT(ISERROR(VLOOKUP(F1364,'SE Ohio Counties'!B$1:B$19,1,FALSE)))</f>
        <v>0</v>
      </c>
      <c r="H1364">
        <v>28</v>
      </c>
      <c r="J1364" t="s">
        <v>1073</v>
      </c>
      <c r="K1364" s="9" t="s">
        <v>1229</v>
      </c>
      <c r="L1364" t="str">
        <f t="shared" si="21"/>
        <v/>
      </c>
      <c r="N1364">
        <v>31171</v>
      </c>
    </row>
    <row r="1365" spans="1:14" x14ac:dyDescent="0.35">
      <c r="A1365" t="s">
        <v>20</v>
      </c>
      <c r="B1365">
        <v>1996</v>
      </c>
      <c r="C1365" t="s">
        <v>3877</v>
      </c>
      <c r="D1365" t="s">
        <v>1818</v>
      </c>
      <c r="E1365" t="s">
        <v>1819</v>
      </c>
      <c r="F1365" t="s">
        <v>277</v>
      </c>
      <c r="G1365" s="31" t="b">
        <f>NOT(ISERROR(VLOOKUP(F1365,'SE Ohio Counties'!B$1:B$19,1,FALSE)))</f>
        <v>0</v>
      </c>
      <c r="H1365">
        <v>19</v>
      </c>
      <c r="J1365" t="s">
        <v>1073</v>
      </c>
      <c r="K1365" s="9" t="s">
        <v>1229</v>
      </c>
      <c r="L1365" t="str">
        <f t="shared" si="21"/>
        <v/>
      </c>
      <c r="N1365">
        <v>21740</v>
      </c>
    </row>
    <row r="1366" spans="1:14" x14ac:dyDescent="0.35">
      <c r="A1366" t="s">
        <v>20</v>
      </c>
      <c r="B1366">
        <v>1994</v>
      </c>
      <c r="C1366" t="s">
        <v>3878</v>
      </c>
      <c r="D1366" t="s">
        <v>1998</v>
      </c>
      <c r="E1366" t="s">
        <v>1999</v>
      </c>
      <c r="F1366" t="s">
        <v>277</v>
      </c>
      <c r="G1366" s="31" t="b">
        <f>NOT(ISERROR(VLOOKUP(F1366,'SE Ohio Counties'!B$1:B$19,1,FALSE)))</f>
        <v>0</v>
      </c>
      <c r="H1366">
        <v>32</v>
      </c>
      <c r="J1366" t="s">
        <v>1073</v>
      </c>
      <c r="K1366" s="9" t="s">
        <v>1226</v>
      </c>
      <c r="L1366" t="str">
        <f t="shared" si="21"/>
        <v/>
      </c>
      <c r="N1366">
        <v>43908</v>
      </c>
    </row>
    <row r="1367" spans="1:14" x14ac:dyDescent="0.35">
      <c r="A1367" t="s">
        <v>20</v>
      </c>
      <c r="B1367">
        <v>1993</v>
      </c>
      <c r="C1367" t="s">
        <v>3879</v>
      </c>
      <c r="D1367" t="s">
        <v>2077</v>
      </c>
      <c r="E1367" t="s">
        <v>276</v>
      </c>
      <c r="F1367" t="s">
        <v>277</v>
      </c>
      <c r="G1367" s="31" t="b">
        <f>NOT(ISERROR(VLOOKUP(F1367,'SE Ohio Counties'!B$1:B$19,1,FALSE)))</f>
        <v>0</v>
      </c>
      <c r="H1367">
        <v>59</v>
      </c>
      <c r="J1367" t="s">
        <v>1073</v>
      </c>
      <c r="K1367" s="9" t="s">
        <v>1226</v>
      </c>
      <c r="L1367" t="str">
        <f t="shared" si="21"/>
        <v/>
      </c>
      <c r="N1367">
        <v>255443</v>
      </c>
    </row>
    <row r="1368" spans="1:14" x14ac:dyDescent="0.35">
      <c r="A1368" t="s">
        <v>20</v>
      </c>
      <c r="B1368">
        <v>2006</v>
      </c>
      <c r="C1368" t="s">
        <v>3880</v>
      </c>
      <c r="D1368" t="s">
        <v>1074</v>
      </c>
      <c r="E1368" t="s">
        <v>289</v>
      </c>
      <c r="F1368" t="s">
        <v>222</v>
      </c>
      <c r="G1368" s="31" t="b">
        <f>NOT(ISERROR(VLOOKUP(F1368,'SE Ohio Counties'!B$1:B$19,1,FALSE)))</f>
        <v>0</v>
      </c>
      <c r="H1368">
        <v>29</v>
      </c>
      <c r="J1368" t="s">
        <v>2</v>
      </c>
      <c r="K1368" s="9" t="s">
        <v>1075</v>
      </c>
      <c r="L1368" t="str">
        <f t="shared" si="21"/>
        <v/>
      </c>
      <c r="N1368">
        <v>506182</v>
      </c>
    </row>
    <row r="1369" spans="1:14" x14ac:dyDescent="0.35">
      <c r="A1369" t="s">
        <v>20</v>
      </c>
      <c r="B1369">
        <v>2005</v>
      </c>
      <c r="C1369" t="s">
        <v>3881</v>
      </c>
      <c r="D1369" t="s">
        <v>1144</v>
      </c>
      <c r="E1369" t="s">
        <v>289</v>
      </c>
      <c r="F1369" t="s">
        <v>222</v>
      </c>
      <c r="G1369" s="31" t="b">
        <f>NOT(ISERROR(VLOOKUP(F1369,'SE Ohio Counties'!B$1:B$19,1,FALSE)))</f>
        <v>0</v>
      </c>
      <c r="H1369">
        <v>46</v>
      </c>
      <c r="J1369" t="s">
        <v>1087</v>
      </c>
      <c r="K1369" s="9" t="s">
        <v>1075</v>
      </c>
      <c r="L1369" t="str">
        <f t="shared" si="21"/>
        <v/>
      </c>
      <c r="N1369">
        <v>600000</v>
      </c>
    </row>
    <row r="1370" spans="1:14" x14ac:dyDescent="0.35">
      <c r="A1370" t="s">
        <v>20</v>
      </c>
      <c r="B1370">
        <v>2005</v>
      </c>
      <c r="C1370" t="s">
        <v>3882</v>
      </c>
      <c r="D1370" t="s">
        <v>1146</v>
      </c>
      <c r="E1370" t="s">
        <v>289</v>
      </c>
      <c r="F1370" t="s">
        <v>222</v>
      </c>
      <c r="G1370" s="31" t="b">
        <f>NOT(ISERROR(VLOOKUP(F1370,'SE Ohio Counties'!B$1:B$19,1,FALSE)))</f>
        <v>0</v>
      </c>
      <c r="H1370">
        <v>50</v>
      </c>
      <c r="J1370" t="s">
        <v>18</v>
      </c>
      <c r="K1370" s="9" t="s">
        <v>1072</v>
      </c>
      <c r="L1370" t="str">
        <f t="shared" si="21"/>
        <v/>
      </c>
      <c r="N1370">
        <v>514649</v>
      </c>
    </row>
    <row r="1371" spans="1:14" x14ac:dyDescent="0.35">
      <c r="A1371" t="s">
        <v>20</v>
      </c>
      <c r="B1371">
        <v>2004</v>
      </c>
      <c r="C1371" t="s">
        <v>3883</v>
      </c>
      <c r="D1371" t="s">
        <v>1271</v>
      </c>
      <c r="E1371" t="s">
        <v>1272</v>
      </c>
      <c r="F1371" t="s">
        <v>222</v>
      </c>
      <c r="G1371" s="31" t="b">
        <f>NOT(ISERROR(VLOOKUP(F1371,'SE Ohio Counties'!B$1:B$19,1,FALSE)))</f>
        <v>0</v>
      </c>
      <c r="H1371">
        <v>101</v>
      </c>
      <c r="J1371" t="s">
        <v>1232</v>
      </c>
      <c r="K1371" s="9" t="s">
        <v>1229</v>
      </c>
      <c r="L1371" t="str">
        <f t="shared" si="21"/>
        <v/>
      </c>
      <c r="N1371">
        <v>215328</v>
      </c>
    </row>
    <row r="1372" spans="1:14" x14ac:dyDescent="0.35">
      <c r="A1372" t="s">
        <v>20</v>
      </c>
      <c r="B1372">
        <v>2003</v>
      </c>
      <c r="C1372" t="s">
        <v>3884</v>
      </c>
      <c r="D1372" t="s">
        <v>1383</v>
      </c>
      <c r="E1372" t="s">
        <v>289</v>
      </c>
      <c r="F1372" t="s">
        <v>222</v>
      </c>
      <c r="G1372" s="31" t="b">
        <f>NOT(ISERROR(VLOOKUP(F1372,'SE Ohio Counties'!B$1:B$19,1,FALSE)))</f>
        <v>0</v>
      </c>
      <c r="H1372">
        <v>40</v>
      </c>
      <c r="J1372" t="s">
        <v>1238</v>
      </c>
      <c r="K1372" s="9" t="s">
        <v>1075</v>
      </c>
      <c r="L1372" t="str">
        <f t="shared" si="21"/>
        <v/>
      </c>
      <c r="N1372">
        <v>589820</v>
      </c>
    </row>
    <row r="1373" spans="1:14" x14ac:dyDescent="0.35">
      <c r="A1373" t="s">
        <v>20</v>
      </c>
      <c r="B1373">
        <v>2002</v>
      </c>
      <c r="C1373" t="s">
        <v>3885</v>
      </c>
      <c r="D1373" t="s">
        <v>1403</v>
      </c>
      <c r="E1373" t="s">
        <v>902</v>
      </c>
      <c r="F1373" t="s">
        <v>222</v>
      </c>
      <c r="G1373" s="31" t="b">
        <f>NOT(ISERROR(VLOOKUP(F1373,'SE Ohio Counties'!B$1:B$19,1,FALSE)))</f>
        <v>0</v>
      </c>
      <c r="H1373">
        <v>40</v>
      </c>
      <c r="J1373" t="s">
        <v>1238</v>
      </c>
      <c r="K1373" s="9" t="s">
        <v>1075</v>
      </c>
      <c r="L1373" t="str">
        <f t="shared" ref="L1373:L1436" si="22">IF(LEFT(TRIM(K1373),3)="New","New Construction",IF(LEFT(TRIM(K1373),6)="Preser","Preserved Affordability",IF(LEFT(TRIM(K1373),4)="Serv","Service Enhanced","")))</f>
        <v/>
      </c>
      <c r="N1373">
        <v>345351</v>
      </c>
    </row>
    <row r="1374" spans="1:14" x14ac:dyDescent="0.35">
      <c r="A1374" t="s">
        <v>20</v>
      </c>
      <c r="B1374">
        <v>2002</v>
      </c>
      <c r="C1374" t="s">
        <v>3886</v>
      </c>
      <c r="D1374" t="s">
        <v>1412</v>
      </c>
      <c r="E1374" t="s">
        <v>1413</v>
      </c>
      <c r="F1374" t="s">
        <v>222</v>
      </c>
      <c r="G1374" s="31" t="b">
        <f>NOT(ISERROR(VLOOKUP(F1374,'SE Ohio Counties'!B$1:B$19,1,FALSE)))</f>
        <v>0</v>
      </c>
      <c r="H1374">
        <v>34</v>
      </c>
      <c r="J1374" t="s">
        <v>1238</v>
      </c>
      <c r="K1374" s="9" t="s">
        <v>1075</v>
      </c>
      <c r="L1374" t="str">
        <f t="shared" si="22"/>
        <v/>
      </c>
      <c r="N1374">
        <v>280508</v>
      </c>
    </row>
    <row r="1375" spans="1:14" x14ac:dyDescent="0.35">
      <c r="A1375" t="s">
        <v>20</v>
      </c>
      <c r="B1375">
        <v>2002</v>
      </c>
      <c r="C1375" t="s">
        <v>3887</v>
      </c>
      <c r="D1375" t="s">
        <v>1495</v>
      </c>
      <c r="E1375" t="s">
        <v>902</v>
      </c>
      <c r="F1375" t="s">
        <v>222</v>
      </c>
      <c r="G1375" s="31" t="b">
        <f>NOT(ISERROR(VLOOKUP(F1375,'SE Ohio Counties'!B$1:B$19,1,FALSE)))</f>
        <v>0</v>
      </c>
      <c r="H1375">
        <v>40</v>
      </c>
      <c r="J1375" t="s">
        <v>1224</v>
      </c>
      <c r="K1375" s="9" t="s">
        <v>1075</v>
      </c>
      <c r="L1375" t="str">
        <f t="shared" si="22"/>
        <v/>
      </c>
      <c r="N1375">
        <v>455708</v>
      </c>
    </row>
    <row r="1376" spans="1:14" x14ac:dyDescent="0.35">
      <c r="A1376" t="s">
        <v>20</v>
      </c>
      <c r="B1376">
        <v>2002</v>
      </c>
      <c r="C1376" t="s">
        <v>3888</v>
      </c>
      <c r="D1376" t="s">
        <v>1496</v>
      </c>
      <c r="E1376" t="s">
        <v>902</v>
      </c>
      <c r="F1376" t="s">
        <v>222</v>
      </c>
      <c r="G1376" s="31" t="b">
        <f>NOT(ISERROR(VLOOKUP(F1376,'SE Ohio Counties'!B$1:B$19,1,FALSE)))</f>
        <v>0</v>
      </c>
      <c r="H1376">
        <v>40</v>
      </c>
      <c r="J1376" t="s">
        <v>1224</v>
      </c>
      <c r="K1376" s="9" t="s">
        <v>1075</v>
      </c>
      <c r="L1376" t="str">
        <f t="shared" si="22"/>
        <v/>
      </c>
      <c r="N1376">
        <v>457792</v>
      </c>
    </row>
    <row r="1377" spans="1:14" x14ac:dyDescent="0.35">
      <c r="A1377" t="s">
        <v>20</v>
      </c>
      <c r="B1377">
        <v>2001</v>
      </c>
      <c r="C1377" t="s">
        <v>3889</v>
      </c>
      <c r="D1377" t="s">
        <v>1552</v>
      </c>
      <c r="E1377" t="s">
        <v>289</v>
      </c>
      <c r="F1377" t="s">
        <v>222</v>
      </c>
      <c r="G1377" s="31" t="b">
        <f>NOT(ISERROR(VLOOKUP(F1377,'SE Ohio Counties'!B$1:B$19,1,FALSE)))</f>
        <v>0</v>
      </c>
      <c r="H1377">
        <v>40</v>
      </c>
      <c r="J1377" t="s">
        <v>1224</v>
      </c>
      <c r="K1377" s="9" t="s">
        <v>1075</v>
      </c>
      <c r="L1377" t="str">
        <f t="shared" si="22"/>
        <v/>
      </c>
      <c r="N1377">
        <v>486293</v>
      </c>
    </row>
    <row r="1378" spans="1:14" x14ac:dyDescent="0.35">
      <c r="A1378" t="s">
        <v>20</v>
      </c>
      <c r="B1378">
        <v>2000</v>
      </c>
      <c r="C1378" t="s">
        <v>3890</v>
      </c>
      <c r="D1378" t="s">
        <v>1611</v>
      </c>
      <c r="E1378" t="s">
        <v>289</v>
      </c>
      <c r="F1378" t="s">
        <v>222</v>
      </c>
      <c r="G1378" s="31" t="b">
        <f>NOT(ISERROR(VLOOKUP(F1378,'SE Ohio Counties'!B$1:B$19,1,FALSE)))</f>
        <v>0</v>
      </c>
      <c r="H1378">
        <v>40</v>
      </c>
      <c r="J1378" t="s">
        <v>1559</v>
      </c>
      <c r="K1378" s="9" t="s">
        <v>1149</v>
      </c>
      <c r="L1378" t="str">
        <f t="shared" si="22"/>
        <v/>
      </c>
      <c r="N1378">
        <v>485680.97062000004</v>
      </c>
    </row>
    <row r="1379" spans="1:14" x14ac:dyDescent="0.35">
      <c r="A1379" t="s">
        <v>20</v>
      </c>
      <c r="B1379">
        <v>1999</v>
      </c>
      <c r="C1379" t="s">
        <v>3891</v>
      </c>
      <c r="D1379" t="s">
        <v>1618</v>
      </c>
      <c r="E1379" t="s">
        <v>1619</v>
      </c>
      <c r="F1379" t="s">
        <v>222</v>
      </c>
      <c r="G1379" s="31" t="b">
        <f>NOT(ISERROR(VLOOKUP(F1379,'SE Ohio Counties'!B$1:B$19,1,FALSE)))</f>
        <v>0</v>
      </c>
      <c r="H1379">
        <v>57</v>
      </c>
      <c r="J1379" t="s">
        <v>1086</v>
      </c>
      <c r="K1379" s="9" t="s">
        <v>1149</v>
      </c>
      <c r="L1379" t="str">
        <f t="shared" si="22"/>
        <v/>
      </c>
      <c r="N1379">
        <v>529779</v>
      </c>
    </row>
    <row r="1380" spans="1:14" x14ac:dyDescent="0.35">
      <c r="A1380" t="s">
        <v>20</v>
      </c>
      <c r="B1380">
        <v>1998</v>
      </c>
      <c r="C1380" t="s">
        <v>3892</v>
      </c>
      <c r="D1380" t="s">
        <v>1673</v>
      </c>
      <c r="E1380" t="s">
        <v>1619</v>
      </c>
      <c r="F1380" t="s">
        <v>222</v>
      </c>
      <c r="G1380" s="31" t="b">
        <f>NOT(ISERROR(VLOOKUP(F1380,'SE Ohio Counties'!B$1:B$19,1,FALSE)))</f>
        <v>0</v>
      </c>
      <c r="H1380">
        <v>38</v>
      </c>
      <c r="J1380" t="s">
        <v>1086</v>
      </c>
      <c r="K1380" s="9" t="s">
        <v>1075</v>
      </c>
      <c r="L1380" t="str">
        <f t="shared" si="22"/>
        <v/>
      </c>
      <c r="N1380">
        <v>436208</v>
      </c>
    </row>
    <row r="1381" spans="1:14" x14ac:dyDescent="0.35">
      <c r="A1381" t="s">
        <v>20</v>
      </c>
      <c r="B1381">
        <v>1998</v>
      </c>
      <c r="C1381" t="s">
        <v>3893</v>
      </c>
      <c r="D1381" t="s">
        <v>1723</v>
      </c>
      <c r="E1381" t="s">
        <v>289</v>
      </c>
      <c r="F1381" t="s">
        <v>222</v>
      </c>
      <c r="G1381" s="31" t="b">
        <f>NOT(ISERROR(VLOOKUP(F1381,'SE Ohio Counties'!B$1:B$19,1,FALSE)))</f>
        <v>0</v>
      </c>
      <c r="H1381">
        <v>40</v>
      </c>
      <c r="J1381" t="s">
        <v>1086</v>
      </c>
      <c r="K1381" s="9" t="s">
        <v>1075</v>
      </c>
      <c r="L1381" t="str">
        <f t="shared" si="22"/>
        <v/>
      </c>
      <c r="N1381">
        <v>439899</v>
      </c>
    </row>
    <row r="1382" spans="1:14" x14ac:dyDescent="0.35">
      <c r="A1382" t="s">
        <v>20</v>
      </c>
      <c r="B1382">
        <v>1998</v>
      </c>
      <c r="C1382" t="s">
        <v>3894</v>
      </c>
      <c r="D1382" t="s">
        <v>1724</v>
      </c>
      <c r="E1382" t="s">
        <v>289</v>
      </c>
      <c r="F1382" t="s">
        <v>222</v>
      </c>
      <c r="G1382" s="31" t="b">
        <f>NOT(ISERROR(VLOOKUP(F1382,'SE Ohio Counties'!B$1:B$19,1,FALSE)))</f>
        <v>0</v>
      </c>
      <c r="H1382">
        <v>48</v>
      </c>
      <c r="J1382" t="s">
        <v>1086</v>
      </c>
      <c r="K1382" s="9" t="s">
        <v>1075</v>
      </c>
      <c r="L1382" t="str">
        <f t="shared" si="22"/>
        <v/>
      </c>
      <c r="N1382">
        <v>539873</v>
      </c>
    </row>
    <row r="1383" spans="1:14" x14ac:dyDescent="0.35">
      <c r="A1383" t="s">
        <v>20</v>
      </c>
      <c r="B1383">
        <v>1997</v>
      </c>
      <c r="C1383" t="s">
        <v>3895</v>
      </c>
      <c r="D1383" t="s">
        <v>1730</v>
      </c>
      <c r="E1383" t="s">
        <v>1619</v>
      </c>
      <c r="F1383" t="s">
        <v>222</v>
      </c>
      <c r="G1383" s="31" t="b">
        <f>NOT(ISERROR(VLOOKUP(F1383,'SE Ohio Counties'!B$1:B$19,1,FALSE)))</f>
        <v>0</v>
      </c>
      <c r="H1383">
        <v>30</v>
      </c>
      <c r="J1383" t="s">
        <v>1086</v>
      </c>
      <c r="K1383" s="9" t="s">
        <v>1075</v>
      </c>
      <c r="L1383" t="str">
        <f t="shared" si="22"/>
        <v/>
      </c>
      <c r="N1383">
        <v>312244</v>
      </c>
    </row>
    <row r="1384" spans="1:14" x14ac:dyDescent="0.35">
      <c r="A1384" t="s">
        <v>20</v>
      </c>
      <c r="B1384">
        <v>1997</v>
      </c>
      <c r="C1384" t="s">
        <v>3896</v>
      </c>
      <c r="D1384" t="s">
        <v>1789</v>
      </c>
      <c r="E1384" t="s">
        <v>289</v>
      </c>
      <c r="F1384" t="s">
        <v>222</v>
      </c>
      <c r="G1384" s="31" t="b">
        <f>NOT(ISERROR(VLOOKUP(F1384,'SE Ohio Counties'!B$1:B$19,1,FALSE)))</f>
        <v>0</v>
      </c>
      <c r="H1384">
        <v>39</v>
      </c>
      <c r="J1384" t="s">
        <v>1086</v>
      </c>
      <c r="K1384" s="9" t="s">
        <v>1149</v>
      </c>
      <c r="L1384" t="str">
        <f t="shared" si="22"/>
        <v/>
      </c>
      <c r="N1384">
        <v>390957</v>
      </c>
    </row>
    <row r="1385" spans="1:14" x14ac:dyDescent="0.35">
      <c r="A1385" t="s">
        <v>20</v>
      </c>
      <c r="B1385">
        <v>1997</v>
      </c>
      <c r="C1385" t="s">
        <v>3897</v>
      </c>
      <c r="D1385" t="s">
        <v>1790</v>
      </c>
      <c r="E1385" t="s">
        <v>289</v>
      </c>
      <c r="F1385" t="s">
        <v>222</v>
      </c>
      <c r="G1385" s="31" t="b">
        <f>NOT(ISERROR(VLOOKUP(F1385,'SE Ohio Counties'!B$1:B$19,1,FALSE)))</f>
        <v>0</v>
      </c>
      <c r="H1385">
        <v>30</v>
      </c>
      <c r="J1385" t="s">
        <v>1086</v>
      </c>
      <c r="K1385" s="9" t="s">
        <v>1075</v>
      </c>
      <c r="L1385" t="str">
        <f t="shared" si="22"/>
        <v/>
      </c>
      <c r="N1385">
        <v>369325</v>
      </c>
    </row>
    <row r="1386" spans="1:14" x14ac:dyDescent="0.35">
      <c r="A1386" t="s">
        <v>20</v>
      </c>
      <c r="B1386">
        <v>1996</v>
      </c>
      <c r="C1386" t="s">
        <v>3898</v>
      </c>
      <c r="D1386" t="s">
        <v>1822</v>
      </c>
      <c r="E1386" t="s">
        <v>289</v>
      </c>
      <c r="F1386" t="s">
        <v>222</v>
      </c>
      <c r="G1386" s="31" t="b">
        <f>NOT(ISERROR(VLOOKUP(F1386,'SE Ohio Counties'!B$1:B$19,1,FALSE)))</f>
        <v>0</v>
      </c>
      <c r="H1386">
        <v>152</v>
      </c>
      <c r="J1386" t="s">
        <v>1086</v>
      </c>
      <c r="K1386" s="9" t="s">
        <v>1072</v>
      </c>
      <c r="L1386" t="str">
        <f t="shared" si="22"/>
        <v/>
      </c>
      <c r="N1386">
        <v>458326</v>
      </c>
    </row>
    <row r="1387" spans="1:14" x14ac:dyDescent="0.35">
      <c r="A1387" t="s">
        <v>20</v>
      </c>
      <c r="B1387">
        <v>1996</v>
      </c>
      <c r="C1387" t="s">
        <v>3899</v>
      </c>
      <c r="D1387" t="s">
        <v>1840</v>
      </c>
      <c r="E1387" t="s">
        <v>289</v>
      </c>
      <c r="F1387" t="s">
        <v>222</v>
      </c>
      <c r="G1387" s="31" t="b">
        <f>NOT(ISERROR(VLOOKUP(F1387,'SE Ohio Counties'!B$1:B$19,1,FALSE)))</f>
        <v>0</v>
      </c>
      <c r="H1387">
        <v>84</v>
      </c>
      <c r="J1387" t="s">
        <v>1086</v>
      </c>
      <c r="K1387" s="9" t="s">
        <v>1149</v>
      </c>
      <c r="L1387" t="str">
        <f t="shared" si="22"/>
        <v/>
      </c>
      <c r="N1387">
        <v>256181</v>
      </c>
    </row>
    <row r="1388" spans="1:14" x14ac:dyDescent="0.35">
      <c r="A1388" t="s">
        <v>20</v>
      </c>
      <c r="B1388">
        <v>1995</v>
      </c>
      <c r="C1388" t="s">
        <v>3900</v>
      </c>
      <c r="D1388" t="s">
        <v>1927</v>
      </c>
      <c r="E1388" t="s">
        <v>289</v>
      </c>
      <c r="F1388" t="s">
        <v>222</v>
      </c>
      <c r="G1388" s="31" t="b">
        <f>NOT(ISERROR(VLOOKUP(F1388,'SE Ohio Counties'!B$1:B$19,1,FALSE)))</f>
        <v>0</v>
      </c>
      <c r="H1388">
        <v>40</v>
      </c>
      <c r="J1388" t="s">
        <v>1073</v>
      </c>
      <c r="K1388" s="9" t="s">
        <v>1149</v>
      </c>
      <c r="L1388" t="str">
        <f t="shared" si="22"/>
        <v/>
      </c>
      <c r="N1388">
        <v>355948</v>
      </c>
    </row>
    <row r="1389" spans="1:14" x14ac:dyDescent="0.35">
      <c r="A1389" t="s">
        <v>20</v>
      </c>
      <c r="B1389">
        <v>1995</v>
      </c>
      <c r="C1389" t="s">
        <v>3901</v>
      </c>
      <c r="D1389" t="s">
        <v>1938</v>
      </c>
      <c r="E1389" t="s">
        <v>289</v>
      </c>
      <c r="F1389" t="s">
        <v>222</v>
      </c>
      <c r="G1389" s="31" t="b">
        <f>NOT(ISERROR(VLOOKUP(F1389,'SE Ohio Counties'!B$1:B$19,1,FALSE)))</f>
        <v>0</v>
      </c>
      <c r="H1389">
        <v>48</v>
      </c>
      <c r="J1389" t="s">
        <v>1073</v>
      </c>
      <c r="K1389" s="9" t="s">
        <v>1149</v>
      </c>
      <c r="L1389" t="str">
        <f t="shared" si="22"/>
        <v/>
      </c>
      <c r="N1389">
        <v>283607</v>
      </c>
    </row>
    <row r="1390" spans="1:14" x14ac:dyDescent="0.35">
      <c r="A1390" t="s">
        <v>20</v>
      </c>
      <c r="B1390">
        <v>1994</v>
      </c>
      <c r="C1390" t="s">
        <v>3902</v>
      </c>
      <c r="D1390" t="s">
        <v>2004</v>
      </c>
      <c r="E1390" t="s">
        <v>2005</v>
      </c>
      <c r="F1390" t="s">
        <v>222</v>
      </c>
      <c r="G1390" s="31" t="b">
        <f>NOT(ISERROR(VLOOKUP(F1390,'SE Ohio Counties'!B$1:B$19,1,FALSE)))</f>
        <v>0</v>
      </c>
      <c r="H1390">
        <v>39</v>
      </c>
      <c r="J1390" t="s">
        <v>1073</v>
      </c>
      <c r="K1390" s="9" t="s">
        <v>1226</v>
      </c>
      <c r="L1390" t="str">
        <f t="shared" si="22"/>
        <v/>
      </c>
      <c r="N1390">
        <v>57402</v>
      </c>
    </row>
    <row r="1391" spans="1:14" x14ac:dyDescent="0.35">
      <c r="A1391" t="s">
        <v>20</v>
      </c>
      <c r="B1391">
        <v>1991</v>
      </c>
      <c r="C1391" t="s">
        <v>3903</v>
      </c>
      <c r="D1391" t="s">
        <v>2181</v>
      </c>
      <c r="E1391" t="s">
        <v>289</v>
      </c>
      <c r="F1391" t="s">
        <v>222</v>
      </c>
      <c r="G1391" s="31" t="b">
        <f>NOT(ISERROR(VLOOKUP(F1391,'SE Ohio Counties'!B$1:B$19,1,FALSE)))</f>
        <v>0</v>
      </c>
      <c r="H1391">
        <v>45</v>
      </c>
      <c r="K1391" s="9" t="s">
        <v>1075</v>
      </c>
      <c r="L1391" t="str">
        <f t="shared" si="22"/>
        <v/>
      </c>
      <c r="N1391">
        <v>209056.02</v>
      </c>
    </row>
    <row r="1392" spans="1:14" x14ac:dyDescent="0.35">
      <c r="A1392" t="s">
        <v>20</v>
      </c>
      <c r="B1392">
        <v>1989</v>
      </c>
      <c r="C1392" t="s">
        <v>3904</v>
      </c>
      <c r="D1392" t="s">
        <v>2316</v>
      </c>
      <c r="E1392" t="s">
        <v>2317</v>
      </c>
      <c r="F1392" t="s">
        <v>222</v>
      </c>
      <c r="G1392" s="31" t="b">
        <f>NOT(ISERROR(VLOOKUP(F1392,'SE Ohio Counties'!B$1:B$19,1,FALSE)))</f>
        <v>0</v>
      </c>
      <c r="H1392">
        <v>39</v>
      </c>
      <c r="K1392" s="9" t="s">
        <v>1226</v>
      </c>
      <c r="L1392" t="str">
        <f t="shared" si="22"/>
        <v/>
      </c>
      <c r="N1392">
        <v>57824.28</v>
      </c>
    </row>
    <row r="1393" spans="1:14" x14ac:dyDescent="0.35">
      <c r="A1393" t="s">
        <v>20</v>
      </c>
      <c r="B1393">
        <v>1989</v>
      </c>
      <c r="C1393" t="s">
        <v>3905</v>
      </c>
      <c r="D1393" t="s">
        <v>2322</v>
      </c>
      <c r="E1393" t="s">
        <v>289</v>
      </c>
      <c r="F1393" t="s">
        <v>222</v>
      </c>
      <c r="G1393" s="31" t="b">
        <f>NOT(ISERROR(VLOOKUP(F1393,'SE Ohio Counties'!B$1:B$19,1,FALSE)))</f>
        <v>0</v>
      </c>
      <c r="H1393">
        <v>12</v>
      </c>
      <c r="K1393" s="9" t="s">
        <v>1108</v>
      </c>
      <c r="L1393" t="str">
        <f t="shared" si="22"/>
        <v/>
      </c>
      <c r="N1393">
        <v>7792.3</v>
      </c>
    </row>
    <row r="1394" spans="1:14" x14ac:dyDescent="0.35">
      <c r="A1394" t="s">
        <v>20</v>
      </c>
      <c r="B1394">
        <v>2002</v>
      </c>
      <c r="C1394" t="s">
        <v>3906</v>
      </c>
      <c r="D1394" t="s">
        <v>1455</v>
      </c>
      <c r="E1394" t="s">
        <v>1456</v>
      </c>
      <c r="F1394" t="s">
        <v>1457</v>
      </c>
      <c r="G1394" s="31" t="b">
        <f>NOT(ISERROR(VLOOKUP(F1394,'SE Ohio Counties'!B$1:B$19,1,FALSE)))</f>
        <v>0</v>
      </c>
      <c r="H1394">
        <v>46</v>
      </c>
      <c r="J1394" t="s">
        <v>1181</v>
      </c>
      <c r="K1394" s="9" t="s">
        <v>1075</v>
      </c>
      <c r="L1394" t="str">
        <f t="shared" si="22"/>
        <v/>
      </c>
      <c r="N1394">
        <v>521178</v>
      </c>
    </row>
    <row r="1395" spans="1:14" x14ac:dyDescent="0.35">
      <c r="A1395" t="s">
        <v>20</v>
      </c>
      <c r="B1395">
        <v>2005</v>
      </c>
      <c r="C1395" t="s">
        <v>3907</v>
      </c>
      <c r="D1395" t="s">
        <v>1214</v>
      </c>
      <c r="E1395" t="s">
        <v>637</v>
      </c>
      <c r="F1395" t="s">
        <v>637</v>
      </c>
      <c r="G1395" s="31" t="b">
        <f>NOT(ISERROR(VLOOKUP(F1395,'SE Ohio Counties'!B$1:B$19,1,FALSE)))</f>
        <v>0</v>
      </c>
      <c r="H1395">
        <v>48</v>
      </c>
      <c r="J1395" t="s">
        <v>2</v>
      </c>
      <c r="K1395" s="9" t="s">
        <v>1108</v>
      </c>
      <c r="L1395" t="str">
        <f t="shared" si="22"/>
        <v/>
      </c>
      <c r="N1395">
        <v>294663</v>
      </c>
    </row>
    <row r="1396" spans="1:14" x14ac:dyDescent="0.35">
      <c r="A1396" t="s">
        <v>20</v>
      </c>
      <c r="B1396">
        <v>1994</v>
      </c>
      <c r="C1396" t="s">
        <v>3908</v>
      </c>
      <c r="D1396" t="s">
        <v>1972</v>
      </c>
      <c r="E1396" t="s">
        <v>637</v>
      </c>
      <c r="F1396" t="s">
        <v>637</v>
      </c>
      <c r="G1396" s="31" t="b">
        <f>NOT(ISERROR(VLOOKUP(F1396,'SE Ohio Counties'!B$1:B$19,1,FALSE)))</f>
        <v>0</v>
      </c>
      <c r="H1396">
        <v>66</v>
      </c>
      <c r="J1396" t="s">
        <v>1086</v>
      </c>
      <c r="K1396" s="9" t="s">
        <v>1072</v>
      </c>
      <c r="L1396" t="str">
        <f t="shared" si="22"/>
        <v/>
      </c>
      <c r="N1396">
        <v>475572</v>
      </c>
    </row>
    <row r="1397" spans="1:14" x14ac:dyDescent="0.35">
      <c r="A1397" t="s">
        <v>20</v>
      </c>
      <c r="B1397">
        <v>1992</v>
      </c>
      <c r="C1397" t="s">
        <v>3909</v>
      </c>
      <c r="D1397" t="s">
        <v>2132</v>
      </c>
      <c r="E1397" t="s">
        <v>637</v>
      </c>
      <c r="F1397" t="s">
        <v>637</v>
      </c>
      <c r="G1397" s="31" t="b">
        <f>NOT(ISERROR(VLOOKUP(F1397,'SE Ohio Counties'!B$1:B$19,1,FALSE)))</f>
        <v>0</v>
      </c>
      <c r="H1397">
        <v>116</v>
      </c>
      <c r="K1397" s="9" t="s">
        <v>1075</v>
      </c>
      <c r="L1397" t="str">
        <f t="shared" si="22"/>
        <v/>
      </c>
      <c r="N1397">
        <v>455498.98</v>
      </c>
    </row>
    <row r="1398" spans="1:14" x14ac:dyDescent="0.35">
      <c r="A1398" t="s">
        <v>20</v>
      </c>
      <c r="B1398">
        <v>2006</v>
      </c>
      <c r="C1398" t="s">
        <v>3910</v>
      </c>
      <c r="D1398" t="s">
        <v>1118</v>
      </c>
      <c r="E1398" t="s">
        <v>1119</v>
      </c>
      <c r="F1398" t="s">
        <v>460</v>
      </c>
      <c r="G1398" s="31" t="b">
        <f>NOT(ISERROR(VLOOKUP(F1398,'SE Ohio Counties'!B$1:B$19,1,FALSE)))</f>
        <v>0</v>
      </c>
      <c r="H1398">
        <v>18</v>
      </c>
      <c r="J1398" t="s">
        <v>2</v>
      </c>
      <c r="K1398" s="9" t="s">
        <v>1075</v>
      </c>
      <c r="L1398" t="str">
        <f t="shared" si="22"/>
        <v/>
      </c>
      <c r="N1398">
        <v>74664</v>
      </c>
    </row>
    <row r="1399" spans="1:14" x14ac:dyDescent="0.35">
      <c r="A1399" t="s">
        <v>20</v>
      </c>
      <c r="B1399">
        <v>2005</v>
      </c>
      <c r="C1399" t="s">
        <v>3911</v>
      </c>
      <c r="D1399" t="s">
        <v>1176</v>
      </c>
      <c r="E1399" t="s">
        <v>460</v>
      </c>
      <c r="F1399" t="s">
        <v>460</v>
      </c>
      <c r="G1399" s="31" t="b">
        <f>NOT(ISERROR(VLOOKUP(F1399,'SE Ohio Counties'!B$1:B$19,1,FALSE)))</f>
        <v>0</v>
      </c>
      <c r="H1399">
        <v>106</v>
      </c>
      <c r="J1399" t="s">
        <v>2</v>
      </c>
      <c r="K1399" s="9" t="s">
        <v>1072</v>
      </c>
      <c r="L1399" t="str">
        <f t="shared" si="22"/>
        <v/>
      </c>
      <c r="N1399">
        <v>611033</v>
      </c>
    </row>
    <row r="1400" spans="1:14" x14ac:dyDescent="0.35">
      <c r="A1400" t="s">
        <v>20</v>
      </c>
      <c r="B1400">
        <v>1994</v>
      </c>
      <c r="C1400" t="s">
        <v>3912</v>
      </c>
      <c r="D1400" t="s">
        <v>2015</v>
      </c>
      <c r="E1400" t="s">
        <v>2016</v>
      </c>
      <c r="F1400" t="s">
        <v>460</v>
      </c>
      <c r="G1400" s="31" t="b">
        <f>NOT(ISERROR(VLOOKUP(F1400,'SE Ohio Counties'!B$1:B$19,1,FALSE)))</f>
        <v>0</v>
      </c>
      <c r="H1400">
        <v>88</v>
      </c>
      <c r="J1400" t="s">
        <v>1073</v>
      </c>
      <c r="K1400" s="9" t="s">
        <v>1075</v>
      </c>
      <c r="L1400" t="str">
        <f t="shared" si="22"/>
        <v/>
      </c>
      <c r="N1400">
        <v>397354</v>
      </c>
    </row>
    <row r="1401" spans="1:14" x14ac:dyDescent="0.35">
      <c r="A1401" t="s">
        <v>20</v>
      </c>
      <c r="B1401">
        <v>1991</v>
      </c>
      <c r="C1401" t="s">
        <v>3913</v>
      </c>
      <c r="D1401" t="s">
        <v>2182</v>
      </c>
      <c r="E1401" t="s">
        <v>460</v>
      </c>
      <c r="F1401" t="s">
        <v>460</v>
      </c>
      <c r="G1401" s="31" t="b">
        <f>NOT(ISERROR(VLOOKUP(F1401,'SE Ohio Counties'!B$1:B$19,1,FALSE)))</f>
        <v>0</v>
      </c>
      <c r="H1401">
        <v>35</v>
      </c>
      <c r="K1401" s="9" t="s">
        <v>1075</v>
      </c>
      <c r="L1401" t="str">
        <f t="shared" si="22"/>
        <v/>
      </c>
      <c r="N1401">
        <v>24266.22</v>
      </c>
    </row>
    <row r="1402" spans="1:14" x14ac:dyDescent="0.35">
      <c r="A1402" t="s">
        <v>20</v>
      </c>
      <c r="B1402">
        <v>1991</v>
      </c>
      <c r="C1402" t="s">
        <v>3914</v>
      </c>
      <c r="D1402" t="s">
        <v>2238</v>
      </c>
      <c r="E1402" t="s">
        <v>2016</v>
      </c>
      <c r="F1402" t="s">
        <v>460</v>
      </c>
      <c r="G1402" s="31" t="b">
        <f>NOT(ISERROR(VLOOKUP(F1402,'SE Ohio Counties'!B$1:B$19,1,FALSE)))</f>
        <v>0</v>
      </c>
      <c r="H1402">
        <v>50</v>
      </c>
      <c r="K1402" s="9" t="s">
        <v>1075</v>
      </c>
      <c r="L1402" t="str">
        <f t="shared" si="22"/>
        <v/>
      </c>
      <c r="N1402">
        <v>337050</v>
      </c>
    </row>
    <row r="1403" spans="1:14" x14ac:dyDescent="0.35">
      <c r="A1403" t="s">
        <v>20</v>
      </c>
      <c r="B1403">
        <v>1990</v>
      </c>
      <c r="C1403" t="s">
        <v>3915</v>
      </c>
      <c r="D1403" t="s">
        <v>2257</v>
      </c>
      <c r="E1403" t="s">
        <v>460</v>
      </c>
      <c r="F1403" t="s">
        <v>460</v>
      </c>
      <c r="G1403" s="31" t="b">
        <f>NOT(ISERROR(VLOOKUP(F1403,'SE Ohio Counties'!B$1:B$19,1,FALSE)))</f>
        <v>0</v>
      </c>
      <c r="H1403">
        <v>35</v>
      </c>
      <c r="K1403" s="9" t="s">
        <v>1075</v>
      </c>
      <c r="L1403" t="str">
        <f t="shared" si="22"/>
        <v/>
      </c>
      <c r="N1403">
        <v>64800</v>
      </c>
    </row>
    <row r="1404" spans="1:14" x14ac:dyDescent="0.35">
      <c r="A1404" t="s">
        <v>20</v>
      </c>
      <c r="B1404">
        <v>2000</v>
      </c>
      <c r="C1404" t="s">
        <v>3916</v>
      </c>
      <c r="D1404" t="s">
        <v>1565</v>
      </c>
      <c r="E1404" t="s">
        <v>1566</v>
      </c>
      <c r="F1404" t="s">
        <v>1567</v>
      </c>
      <c r="G1404" s="31" t="b">
        <f>NOT(ISERROR(VLOOKUP(F1404,'SE Ohio Counties'!B$1:B$19,1,FALSE)))</f>
        <v>1</v>
      </c>
      <c r="H1404">
        <v>47</v>
      </c>
      <c r="J1404" t="s">
        <v>1224</v>
      </c>
      <c r="K1404" s="9" t="s">
        <v>1072</v>
      </c>
      <c r="L1404" t="str">
        <f t="shared" si="22"/>
        <v/>
      </c>
      <c r="N1404">
        <v>53897</v>
      </c>
    </row>
    <row r="1405" spans="1:14" x14ac:dyDescent="0.35">
      <c r="A1405" t="s">
        <v>20</v>
      </c>
      <c r="B1405">
        <v>1996</v>
      </c>
      <c r="C1405" t="s">
        <v>3917</v>
      </c>
      <c r="D1405" t="s">
        <v>1814</v>
      </c>
      <c r="E1405" t="s">
        <v>1815</v>
      </c>
      <c r="F1405" t="s">
        <v>1567</v>
      </c>
      <c r="G1405" s="31" t="b">
        <f>NOT(ISERROR(VLOOKUP(F1405,'SE Ohio Counties'!B$1:B$19,1,FALSE)))</f>
        <v>1</v>
      </c>
      <c r="H1405">
        <v>30</v>
      </c>
      <c r="J1405" t="s">
        <v>1086</v>
      </c>
      <c r="K1405" s="9" t="s">
        <v>1229</v>
      </c>
      <c r="L1405" t="str">
        <f t="shared" si="22"/>
        <v/>
      </c>
      <c r="N1405">
        <v>47032</v>
      </c>
    </row>
    <row r="1406" spans="1:14" x14ac:dyDescent="0.35">
      <c r="A1406" t="s">
        <v>20</v>
      </c>
      <c r="B1406">
        <v>1993</v>
      </c>
      <c r="C1406" t="s">
        <v>3918</v>
      </c>
      <c r="D1406" t="s">
        <v>2105</v>
      </c>
      <c r="E1406" t="s">
        <v>2106</v>
      </c>
      <c r="F1406" t="s">
        <v>1567</v>
      </c>
      <c r="G1406" s="31" t="b">
        <f>NOT(ISERROR(VLOOKUP(F1406,'SE Ohio Counties'!B$1:B$19,1,FALSE)))</f>
        <v>1</v>
      </c>
      <c r="H1406">
        <v>20</v>
      </c>
      <c r="K1406" s="9" t="s">
        <v>1226</v>
      </c>
      <c r="L1406" t="str">
        <f t="shared" si="22"/>
        <v/>
      </c>
      <c r="N1406">
        <v>27000</v>
      </c>
    </row>
    <row r="1407" spans="1:14" x14ac:dyDescent="0.35">
      <c r="A1407" t="s">
        <v>20</v>
      </c>
      <c r="B1407">
        <v>2005</v>
      </c>
      <c r="C1407" t="s">
        <v>3919</v>
      </c>
      <c r="D1407" t="s">
        <v>1152</v>
      </c>
      <c r="E1407" t="s">
        <v>1153</v>
      </c>
      <c r="F1407" t="s">
        <v>1154</v>
      </c>
      <c r="G1407" s="31" t="b">
        <f>NOT(ISERROR(VLOOKUP(F1407,'SE Ohio Counties'!B$1:B$19,1,FALSE)))</f>
        <v>0</v>
      </c>
      <c r="H1407">
        <v>32</v>
      </c>
      <c r="J1407" t="s">
        <v>2</v>
      </c>
      <c r="K1407" s="9" t="s">
        <v>1072</v>
      </c>
      <c r="L1407" t="str">
        <f t="shared" si="22"/>
        <v/>
      </c>
      <c r="N1407">
        <v>296165</v>
      </c>
    </row>
    <row r="1408" spans="1:14" x14ac:dyDescent="0.35">
      <c r="A1408" t="s">
        <v>20</v>
      </c>
      <c r="B1408">
        <v>2003</v>
      </c>
      <c r="C1408" t="s">
        <v>3920</v>
      </c>
      <c r="D1408" t="s">
        <v>1381</v>
      </c>
      <c r="E1408" t="s">
        <v>1153</v>
      </c>
      <c r="F1408" t="s">
        <v>1154</v>
      </c>
      <c r="G1408" s="31" t="b">
        <f>NOT(ISERROR(VLOOKUP(F1408,'SE Ohio Counties'!B$1:B$19,1,FALSE)))</f>
        <v>0</v>
      </c>
      <c r="H1408">
        <v>70</v>
      </c>
      <c r="J1408" t="s">
        <v>1224</v>
      </c>
      <c r="K1408" s="9" t="s">
        <v>1072</v>
      </c>
      <c r="L1408" t="str">
        <f t="shared" si="22"/>
        <v/>
      </c>
      <c r="N1408">
        <v>242610</v>
      </c>
    </row>
    <row r="1409" spans="1:14" x14ac:dyDescent="0.35">
      <c r="A1409" t="s">
        <v>20</v>
      </c>
      <c r="B1409">
        <v>1997</v>
      </c>
      <c r="C1409" t="s">
        <v>3921</v>
      </c>
      <c r="D1409" t="s">
        <v>1775</v>
      </c>
      <c r="E1409" t="s">
        <v>1153</v>
      </c>
      <c r="F1409" t="s">
        <v>1154</v>
      </c>
      <c r="G1409" s="31" t="b">
        <f>NOT(ISERROR(VLOOKUP(F1409,'SE Ohio Counties'!B$1:B$19,1,FALSE)))</f>
        <v>0</v>
      </c>
      <c r="H1409">
        <v>60</v>
      </c>
      <c r="J1409" t="s">
        <v>1086</v>
      </c>
      <c r="K1409" s="9" t="s">
        <v>1075</v>
      </c>
      <c r="L1409" t="str">
        <f t="shared" si="22"/>
        <v/>
      </c>
      <c r="N1409">
        <v>237607</v>
      </c>
    </row>
    <row r="1410" spans="1:14" x14ac:dyDescent="0.35">
      <c r="A1410" t="s">
        <v>20</v>
      </c>
      <c r="B1410">
        <v>1994</v>
      </c>
      <c r="C1410" t="s">
        <v>3922</v>
      </c>
      <c r="D1410" t="s">
        <v>2002</v>
      </c>
      <c r="E1410" t="s">
        <v>2003</v>
      </c>
      <c r="F1410" t="s">
        <v>1154</v>
      </c>
      <c r="G1410" s="31" t="b">
        <f>NOT(ISERROR(VLOOKUP(F1410,'SE Ohio Counties'!B$1:B$19,1,FALSE)))</f>
        <v>0</v>
      </c>
      <c r="H1410">
        <v>24</v>
      </c>
      <c r="K1410" s="9" t="s">
        <v>1226</v>
      </c>
      <c r="L1410" t="str">
        <f t="shared" si="22"/>
        <v/>
      </c>
      <c r="N1410">
        <v>32543</v>
      </c>
    </row>
    <row r="1411" spans="1:14" x14ac:dyDescent="0.35">
      <c r="A1411" t="s">
        <v>20</v>
      </c>
      <c r="B1411">
        <v>1991</v>
      </c>
      <c r="C1411" t="s">
        <v>3923</v>
      </c>
      <c r="D1411" t="s">
        <v>2201</v>
      </c>
      <c r="E1411" t="s">
        <v>1153</v>
      </c>
      <c r="F1411" t="s">
        <v>1154</v>
      </c>
      <c r="G1411" s="31" t="b">
        <f>NOT(ISERROR(VLOOKUP(F1411,'SE Ohio Counties'!B$1:B$19,1,FALSE)))</f>
        <v>0</v>
      </c>
      <c r="H1411">
        <v>48</v>
      </c>
      <c r="K1411" s="9" t="s">
        <v>1226</v>
      </c>
      <c r="L1411" t="str">
        <f t="shared" si="22"/>
        <v/>
      </c>
      <c r="N1411">
        <v>70823.740000000005</v>
      </c>
    </row>
    <row r="1412" spans="1:14" x14ac:dyDescent="0.35">
      <c r="A1412" t="s">
        <v>20</v>
      </c>
      <c r="B1412">
        <v>2005</v>
      </c>
      <c r="C1412" t="s">
        <v>3924</v>
      </c>
      <c r="D1412" t="s">
        <v>1206</v>
      </c>
      <c r="E1412" t="s">
        <v>1207</v>
      </c>
      <c r="F1412" t="s">
        <v>490</v>
      </c>
      <c r="G1412" s="31" t="b">
        <f>NOT(ISERROR(VLOOKUP(F1412,'SE Ohio Counties'!B$1:B$19,1,FALSE)))</f>
        <v>0</v>
      </c>
      <c r="H1412">
        <v>36</v>
      </c>
      <c r="J1412" t="s">
        <v>2</v>
      </c>
      <c r="K1412" s="9" t="s">
        <v>1072</v>
      </c>
      <c r="L1412" t="str">
        <f t="shared" si="22"/>
        <v/>
      </c>
      <c r="N1412">
        <v>169362</v>
      </c>
    </row>
    <row r="1413" spans="1:14" x14ac:dyDescent="0.35">
      <c r="A1413" t="s">
        <v>20</v>
      </c>
      <c r="B1413">
        <v>2004</v>
      </c>
      <c r="C1413" t="s">
        <v>3925</v>
      </c>
      <c r="D1413" t="s">
        <v>1281</v>
      </c>
      <c r="E1413" t="s">
        <v>1282</v>
      </c>
      <c r="F1413" t="s">
        <v>490</v>
      </c>
      <c r="G1413" s="31" t="b">
        <f>NOT(ISERROR(VLOOKUP(F1413,'SE Ohio Counties'!B$1:B$19,1,FALSE)))</f>
        <v>0</v>
      </c>
      <c r="H1413">
        <v>33</v>
      </c>
      <c r="J1413" t="s">
        <v>1232</v>
      </c>
      <c r="K1413" s="9" t="s">
        <v>1072</v>
      </c>
      <c r="L1413" t="str">
        <f t="shared" si="22"/>
        <v/>
      </c>
      <c r="N1413">
        <v>194494</v>
      </c>
    </row>
    <row r="1414" spans="1:14" x14ac:dyDescent="0.35">
      <c r="A1414" t="s">
        <v>20</v>
      </c>
      <c r="B1414">
        <v>2002</v>
      </c>
      <c r="C1414" t="s">
        <v>3926</v>
      </c>
      <c r="D1414" t="s">
        <v>1427</v>
      </c>
      <c r="E1414" t="s">
        <v>1428</v>
      </c>
      <c r="F1414" t="s">
        <v>490</v>
      </c>
      <c r="G1414" s="31" t="b">
        <f>NOT(ISERROR(VLOOKUP(F1414,'SE Ohio Counties'!B$1:B$19,1,FALSE)))</f>
        <v>0</v>
      </c>
      <c r="H1414">
        <v>35</v>
      </c>
      <c r="J1414" t="s">
        <v>1386</v>
      </c>
      <c r="K1414" s="9" t="s">
        <v>1229</v>
      </c>
      <c r="L1414" t="str">
        <f t="shared" si="22"/>
        <v/>
      </c>
      <c r="N1414">
        <v>45866</v>
      </c>
    </row>
    <row r="1415" spans="1:14" x14ac:dyDescent="0.35">
      <c r="A1415" t="s">
        <v>20</v>
      </c>
      <c r="B1415">
        <v>1997</v>
      </c>
      <c r="C1415" t="s">
        <v>3927</v>
      </c>
      <c r="D1415" t="s">
        <v>1772</v>
      </c>
      <c r="E1415" t="s">
        <v>1207</v>
      </c>
      <c r="F1415" t="s">
        <v>490</v>
      </c>
      <c r="G1415" s="31" t="b">
        <f>NOT(ISERROR(VLOOKUP(F1415,'SE Ohio Counties'!B$1:B$19,1,FALSE)))</f>
        <v>0</v>
      </c>
      <c r="H1415">
        <v>167</v>
      </c>
      <c r="K1415" s="9" t="s">
        <v>1229</v>
      </c>
      <c r="L1415" t="str">
        <f t="shared" si="22"/>
        <v/>
      </c>
      <c r="N1415">
        <v>118540</v>
      </c>
    </row>
    <row r="1416" spans="1:14" x14ac:dyDescent="0.35">
      <c r="A1416" t="s">
        <v>20</v>
      </c>
      <c r="B1416">
        <v>1996</v>
      </c>
      <c r="C1416" t="s">
        <v>3928</v>
      </c>
      <c r="D1416" t="s">
        <v>1846</v>
      </c>
      <c r="E1416" t="s">
        <v>489</v>
      </c>
      <c r="F1416" t="s">
        <v>490</v>
      </c>
      <c r="G1416" s="31" t="b">
        <f>NOT(ISERROR(VLOOKUP(F1416,'SE Ohio Counties'!B$1:B$19,1,FALSE)))</f>
        <v>0</v>
      </c>
      <c r="H1416">
        <v>78</v>
      </c>
      <c r="J1416" t="s">
        <v>1086</v>
      </c>
      <c r="K1416" s="9" t="s">
        <v>1229</v>
      </c>
      <c r="L1416" t="str">
        <f t="shared" si="22"/>
        <v/>
      </c>
      <c r="N1416">
        <v>121818</v>
      </c>
    </row>
    <row r="1417" spans="1:14" x14ac:dyDescent="0.35">
      <c r="A1417" t="s">
        <v>20</v>
      </c>
      <c r="B1417">
        <v>1995</v>
      </c>
      <c r="C1417" t="s">
        <v>3929</v>
      </c>
      <c r="D1417" t="s">
        <v>1883</v>
      </c>
      <c r="E1417" t="s">
        <v>489</v>
      </c>
      <c r="F1417" t="s">
        <v>490</v>
      </c>
      <c r="G1417" s="31" t="b">
        <f>NOT(ISERROR(VLOOKUP(F1417,'SE Ohio Counties'!B$1:B$19,1,FALSE)))</f>
        <v>0</v>
      </c>
      <c r="H1417">
        <v>84</v>
      </c>
      <c r="J1417" t="s">
        <v>1086</v>
      </c>
      <c r="K1417" s="9" t="s">
        <v>1075</v>
      </c>
      <c r="L1417" t="str">
        <f t="shared" si="22"/>
        <v/>
      </c>
      <c r="N1417">
        <v>282415</v>
      </c>
    </row>
    <row r="1418" spans="1:14" x14ac:dyDescent="0.35">
      <c r="A1418" t="s">
        <v>20</v>
      </c>
      <c r="B1418">
        <v>1995</v>
      </c>
      <c r="C1418" t="s">
        <v>3930</v>
      </c>
      <c r="D1418" t="s">
        <v>1936</v>
      </c>
      <c r="E1418" t="s">
        <v>1937</v>
      </c>
      <c r="F1418" t="s">
        <v>490</v>
      </c>
      <c r="G1418" s="31" t="b">
        <f>NOT(ISERROR(VLOOKUP(F1418,'SE Ohio Counties'!B$1:B$19,1,FALSE)))</f>
        <v>0</v>
      </c>
      <c r="H1418">
        <v>84</v>
      </c>
      <c r="J1418" t="s">
        <v>1086</v>
      </c>
      <c r="K1418" s="9" t="s">
        <v>1075</v>
      </c>
      <c r="L1418" t="str">
        <f t="shared" si="22"/>
        <v/>
      </c>
      <c r="N1418">
        <v>304848</v>
      </c>
    </row>
    <row r="1419" spans="1:14" x14ac:dyDescent="0.35">
      <c r="A1419" t="s">
        <v>20</v>
      </c>
      <c r="B1419">
        <v>1993</v>
      </c>
      <c r="C1419" t="s">
        <v>3931</v>
      </c>
      <c r="D1419" t="s">
        <v>2102</v>
      </c>
      <c r="E1419" t="s">
        <v>1207</v>
      </c>
      <c r="F1419" t="s">
        <v>490</v>
      </c>
      <c r="G1419" s="31" t="b">
        <f>NOT(ISERROR(VLOOKUP(F1419,'SE Ohio Counties'!B$1:B$19,1,FALSE)))</f>
        <v>0</v>
      </c>
      <c r="H1419">
        <v>90</v>
      </c>
      <c r="K1419" s="9" t="s">
        <v>1075</v>
      </c>
      <c r="L1419" t="str">
        <f t="shared" si="22"/>
        <v/>
      </c>
      <c r="N1419">
        <v>378500</v>
      </c>
    </row>
    <row r="1420" spans="1:14" x14ac:dyDescent="0.35">
      <c r="A1420" t="s">
        <v>20</v>
      </c>
      <c r="B1420">
        <v>2004</v>
      </c>
      <c r="C1420" t="s">
        <v>3932</v>
      </c>
      <c r="D1420" t="s">
        <v>1304</v>
      </c>
      <c r="E1420" t="s">
        <v>1305</v>
      </c>
      <c r="F1420" t="s">
        <v>1293</v>
      </c>
      <c r="G1420" s="31" t="b">
        <f>NOT(ISERROR(VLOOKUP(F1420,'SE Ohio Counties'!B$1:B$19,1,FALSE)))</f>
        <v>1</v>
      </c>
      <c r="H1420">
        <v>20</v>
      </c>
      <c r="J1420" t="s">
        <v>1224</v>
      </c>
      <c r="K1420" s="9" t="s">
        <v>1072</v>
      </c>
      <c r="L1420" t="str">
        <f t="shared" si="22"/>
        <v/>
      </c>
      <c r="N1420">
        <v>129134</v>
      </c>
    </row>
    <row r="1421" spans="1:14" x14ac:dyDescent="0.35">
      <c r="A1421" t="s">
        <v>20</v>
      </c>
      <c r="B1421">
        <v>2006</v>
      </c>
      <c r="C1421" t="s">
        <v>3933</v>
      </c>
      <c r="D1421" t="s">
        <v>1117</v>
      </c>
      <c r="E1421" t="s">
        <v>144</v>
      </c>
      <c r="F1421" t="s">
        <v>145</v>
      </c>
      <c r="G1421" s="31" t="b">
        <f>NOT(ISERROR(VLOOKUP(F1421,'SE Ohio Counties'!B$1:B$19,1,FALSE)))</f>
        <v>0</v>
      </c>
      <c r="H1421">
        <v>20</v>
      </c>
      <c r="J1421" t="s">
        <v>787</v>
      </c>
      <c r="K1421" s="9" t="s">
        <v>1085</v>
      </c>
      <c r="L1421" t="str">
        <f t="shared" si="22"/>
        <v/>
      </c>
      <c r="N1421">
        <v>187136</v>
      </c>
    </row>
    <row r="1422" spans="1:14" x14ac:dyDescent="0.35">
      <c r="A1422" t="s">
        <v>20</v>
      </c>
      <c r="B1422">
        <v>2006</v>
      </c>
      <c r="C1422" t="s">
        <v>3934</v>
      </c>
      <c r="D1422" t="s">
        <v>1123</v>
      </c>
      <c r="E1422" t="s">
        <v>688</v>
      </c>
      <c r="F1422" t="s">
        <v>145</v>
      </c>
      <c r="G1422" s="31" t="b">
        <f>NOT(ISERROR(VLOOKUP(F1422,'SE Ohio Counties'!B$1:B$19,1,FALSE)))</f>
        <v>0</v>
      </c>
      <c r="H1422">
        <v>72</v>
      </c>
      <c r="J1422" t="s">
        <v>18</v>
      </c>
      <c r="K1422" s="9" t="s">
        <v>1075</v>
      </c>
      <c r="L1422" t="str">
        <f t="shared" si="22"/>
        <v/>
      </c>
      <c r="N1422">
        <v>691556</v>
      </c>
    </row>
    <row r="1423" spans="1:14" x14ac:dyDescent="0.35">
      <c r="A1423" t="s">
        <v>20</v>
      </c>
      <c r="B1423">
        <v>2006</v>
      </c>
      <c r="C1423" t="s">
        <v>3935</v>
      </c>
      <c r="D1423" t="s">
        <v>1130</v>
      </c>
      <c r="E1423" t="s">
        <v>144</v>
      </c>
      <c r="F1423" t="s">
        <v>145</v>
      </c>
      <c r="G1423" s="31" t="b">
        <f>NOT(ISERROR(VLOOKUP(F1423,'SE Ohio Counties'!B$1:B$19,1,FALSE)))</f>
        <v>0</v>
      </c>
      <c r="H1423">
        <v>31</v>
      </c>
      <c r="J1423" t="s">
        <v>1087</v>
      </c>
      <c r="K1423" s="9" t="s">
        <v>1075</v>
      </c>
      <c r="L1423" t="str">
        <f t="shared" si="22"/>
        <v/>
      </c>
      <c r="N1423">
        <v>551961</v>
      </c>
    </row>
    <row r="1424" spans="1:14" x14ac:dyDescent="0.35">
      <c r="A1424" t="s">
        <v>20</v>
      </c>
      <c r="B1424">
        <v>2005</v>
      </c>
      <c r="C1424" t="s">
        <v>3936</v>
      </c>
      <c r="D1424" t="s">
        <v>1180</v>
      </c>
      <c r="E1424" t="s">
        <v>144</v>
      </c>
      <c r="F1424" t="s">
        <v>145</v>
      </c>
      <c r="G1424" s="31" t="b">
        <f>NOT(ISERROR(VLOOKUP(F1424,'SE Ohio Counties'!B$1:B$19,1,FALSE)))</f>
        <v>0</v>
      </c>
      <c r="H1424">
        <v>40</v>
      </c>
      <c r="J1424" t="s">
        <v>1181</v>
      </c>
      <c r="K1424" s="9" t="s">
        <v>1075</v>
      </c>
      <c r="L1424" t="str">
        <f t="shared" si="22"/>
        <v/>
      </c>
      <c r="N1424">
        <v>537807</v>
      </c>
    </row>
    <row r="1425" spans="1:14" x14ac:dyDescent="0.35">
      <c r="A1425" t="s">
        <v>20</v>
      </c>
      <c r="B1425">
        <v>2005</v>
      </c>
      <c r="C1425" t="s">
        <v>3937</v>
      </c>
      <c r="D1425" t="s">
        <v>1192</v>
      </c>
      <c r="E1425" t="s">
        <v>144</v>
      </c>
      <c r="F1425" t="s">
        <v>145</v>
      </c>
      <c r="G1425" s="31" t="b">
        <f>NOT(ISERROR(VLOOKUP(F1425,'SE Ohio Counties'!B$1:B$19,1,FALSE)))</f>
        <v>0</v>
      </c>
      <c r="H1425">
        <v>40</v>
      </c>
      <c r="J1425" t="s">
        <v>1087</v>
      </c>
      <c r="K1425" s="9" t="s">
        <v>1075</v>
      </c>
      <c r="L1425" t="str">
        <f t="shared" si="22"/>
        <v/>
      </c>
      <c r="N1425">
        <v>628661</v>
      </c>
    </row>
    <row r="1426" spans="1:14" x14ac:dyDescent="0.35">
      <c r="A1426" t="s">
        <v>20</v>
      </c>
      <c r="B1426">
        <v>2005</v>
      </c>
      <c r="C1426" t="s">
        <v>3938</v>
      </c>
      <c r="D1426" t="s">
        <v>1194</v>
      </c>
      <c r="E1426" t="s">
        <v>144</v>
      </c>
      <c r="F1426" t="s">
        <v>145</v>
      </c>
      <c r="G1426" s="31" t="b">
        <f>NOT(ISERROR(VLOOKUP(F1426,'SE Ohio Counties'!B$1:B$19,1,FALSE)))</f>
        <v>0</v>
      </c>
      <c r="H1426">
        <v>27</v>
      </c>
      <c r="J1426" t="s">
        <v>1195</v>
      </c>
      <c r="K1426" s="9" t="s">
        <v>1108</v>
      </c>
      <c r="L1426" t="str">
        <f t="shared" si="22"/>
        <v/>
      </c>
      <c r="N1426">
        <v>230979</v>
      </c>
    </row>
    <row r="1427" spans="1:14" x14ac:dyDescent="0.35">
      <c r="A1427" t="s">
        <v>20</v>
      </c>
      <c r="B1427">
        <v>2005</v>
      </c>
      <c r="C1427" t="s">
        <v>3939</v>
      </c>
      <c r="D1427" t="s">
        <v>1216</v>
      </c>
      <c r="E1427" t="s">
        <v>144</v>
      </c>
      <c r="F1427" t="s">
        <v>145</v>
      </c>
      <c r="G1427" s="31" t="b">
        <f>NOT(ISERROR(VLOOKUP(F1427,'SE Ohio Counties'!B$1:B$19,1,FALSE)))</f>
        <v>0</v>
      </c>
      <c r="H1427">
        <v>45</v>
      </c>
      <c r="J1427" t="s">
        <v>1087</v>
      </c>
      <c r="K1427" s="9" t="s">
        <v>1075</v>
      </c>
      <c r="L1427" t="str">
        <f t="shared" si="22"/>
        <v/>
      </c>
      <c r="N1427">
        <v>695366</v>
      </c>
    </row>
    <row r="1428" spans="1:14" x14ac:dyDescent="0.35">
      <c r="A1428" t="s">
        <v>20</v>
      </c>
      <c r="B1428">
        <v>2004</v>
      </c>
      <c r="C1428" t="s">
        <v>3940</v>
      </c>
      <c r="D1428" t="s">
        <v>1303</v>
      </c>
      <c r="E1428" t="s">
        <v>144</v>
      </c>
      <c r="F1428" t="s">
        <v>145</v>
      </c>
      <c r="G1428" s="31" t="b">
        <f>NOT(ISERROR(VLOOKUP(F1428,'SE Ohio Counties'!B$1:B$19,1,FALSE)))</f>
        <v>0</v>
      </c>
      <c r="H1428">
        <v>33</v>
      </c>
      <c r="J1428" t="s">
        <v>1181</v>
      </c>
      <c r="K1428" s="9" t="s">
        <v>1075</v>
      </c>
      <c r="L1428" t="str">
        <f t="shared" si="22"/>
        <v/>
      </c>
      <c r="N1428">
        <v>541928</v>
      </c>
    </row>
    <row r="1429" spans="1:14" x14ac:dyDescent="0.35">
      <c r="A1429" t="s">
        <v>20</v>
      </c>
      <c r="B1429">
        <v>2004</v>
      </c>
      <c r="C1429" t="s">
        <v>3941</v>
      </c>
      <c r="D1429" t="s">
        <v>1312</v>
      </c>
      <c r="E1429" t="s">
        <v>688</v>
      </c>
      <c r="F1429" t="s">
        <v>145</v>
      </c>
      <c r="G1429" s="31" t="b">
        <f>NOT(ISERROR(VLOOKUP(F1429,'SE Ohio Counties'!B$1:B$19,1,FALSE)))</f>
        <v>0</v>
      </c>
      <c r="H1429">
        <v>240</v>
      </c>
      <c r="J1429" t="s">
        <v>1087</v>
      </c>
      <c r="K1429" s="9" t="s">
        <v>1229</v>
      </c>
      <c r="L1429" t="str">
        <f t="shared" si="22"/>
        <v/>
      </c>
      <c r="N1429">
        <v>283997</v>
      </c>
    </row>
    <row r="1430" spans="1:14" x14ac:dyDescent="0.35">
      <c r="A1430" t="s">
        <v>20</v>
      </c>
      <c r="B1430">
        <v>2003</v>
      </c>
      <c r="C1430" t="s">
        <v>3942</v>
      </c>
      <c r="D1430" t="s">
        <v>1323</v>
      </c>
      <c r="E1430" t="s">
        <v>899</v>
      </c>
      <c r="F1430" t="s">
        <v>145</v>
      </c>
      <c r="G1430" s="31" t="b">
        <f>NOT(ISERROR(VLOOKUP(F1430,'SE Ohio Counties'!B$1:B$19,1,FALSE)))</f>
        <v>0</v>
      </c>
      <c r="H1430">
        <v>251</v>
      </c>
      <c r="J1430" t="s">
        <v>1087</v>
      </c>
      <c r="K1430" s="9" t="s">
        <v>1229</v>
      </c>
      <c r="L1430" t="str">
        <f t="shared" si="22"/>
        <v/>
      </c>
      <c r="N1430">
        <v>955210</v>
      </c>
    </row>
    <row r="1431" spans="1:14" x14ac:dyDescent="0.35">
      <c r="A1431" t="s">
        <v>20</v>
      </c>
      <c r="B1431">
        <v>2003</v>
      </c>
      <c r="C1431" t="s">
        <v>3943</v>
      </c>
      <c r="D1431" t="s">
        <v>1324</v>
      </c>
      <c r="E1431" t="s">
        <v>144</v>
      </c>
      <c r="F1431" t="s">
        <v>145</v>
      </c>
      <c r="G1431" s="31" t="b">
        <f>NOT(ISERROR(VLOOKUP(F1431,'SE Ohio Counties'!B$1:B$19,1,FALSE)))</f>
        <v>0</v>
      </c>
      <c r="H1431">
        <v>230</v>
      </c>
      <c r="J1431" t="s">
        <v>1232</v>
      </c>
      <c r="K1431" s="9" t="s">
        <v>1072</v>
      </c>
      <c r="L1431" t="str">
        <f t="shared" si="22"/>
        <v/>
      </c>
      <c r="N1431">
        <v>898941</v>
      </c>
    </row>
    <row r="1432" spans="1:14" x14ac:dyDescent="0.35">
      <c r="A1432" t="s">
        <v>20</v>
      </c>
      <c r="B1432">
        <v>2003</v>
      </c>
      <c r="C1432" t="s">
        <v>3944</v>
      </c>
      <c r="D1432" t="s">
        <v>1330</v>
      </c>
      <c r="E1432" t="s">
        <v>144</v>
      </c>
      <c r="F1432" t="s">
        <v>145</v>
      </c>
      <c r="G1432" s="31" t="b">
        <f>NOT(ISERROR(VLOOKUP(F1432,'SE Ohio Counties'!B$1:B$19,1,FALSE)))</f>
        <v>0</v>
      </c>
      <c r="H1432">
        <v>60</v>
      </c>
      <c r="J1432" t="s">
        <v>1238</v>
      </c>
      <c r="K1432" s="9" t="s">
        <v>1075</v>
      </c>
      <c r="L1432" t="str">
        <f t="shared" si="22"/>
        <v/>
      </c>
      <c r="N1432">
        <v>884256</v>
      </c>
    </row>
    <row r="1433" spans="1:14" x14ac:dyDescent="0.35">
      <c r="A1433" t="s">
        <v>20</v>
      </c>
      <c r="B1433">
        <v>2003</v>
      </c>
      <c r="C1433" t="s">
        <v>3945</v>
      </c>
      <c r="D1433" t="s">
        <v>1345</v>
      </c>
      <c r="E1433" t="s">
        <v>144</v>
      </c>
      <c r="F1433" t="s">
        <v>145</v>
      </c>
      <c r="G1433" s="31" t="b">
        <f>NOT(ISERROR(VLOOKUP(F1433,'SE Ohio Counties'!B$1:B$19,1,FALSE)))</f>
        <v>0</v>
      </c>
      <c r="H1433">
        <v>40</v>
      </c>
      <c r="J1433" t="s">
        <v>1224</v>
      </c>
      <c r="K1433" s="9" t="s">
        <v>1075</v>
      </c>
      <c r="L1433" t="str">
        <f t="shared" si="22"/>
        <v/>
      </c>
      <c r="N1433">
        <v>638526</v>
      </c>
    </row>
    <row r="1434" spans="1:14" x14ac:dyDescent="0.35">
      <c r="A1434" t="s">
        <v>20</v>
      </c>
      <c r="B1434">
        <v>2003</v>
      </c>
      <c r="C1434" t="s">
        <v>3946</v>
      </c>
      <c r="D1434" t="s">
        <v>1372</v>
      </c>
      <c r="E1434" t="s">
        <v>144</v>
      </c>
      <c r="F1434" t="s">
        <v>145</v>
      </c>
      <c r="G1434" s="31" t="b">
        <f>NOT(ISERROR(VLOOKUP(F1434,'SE Ohio Counties'!B$1:B$19,1,FALSE)))</f>
        <v>0</v>
      </c>
      <c r="H1434">
        <v>100</v>
      </c>
      <c r="J1434" t="s">
        <v>1232</v>
      </c>
      <c r="K1434" s="9" t="s">
        <v>1072</v>
      </c>
      <c r="L1434" t="str">
        <f t="shared" si="22"/>
        <v/>
      </c>
      <c r="N1434">
        <v>368747</v>
      </c>
    </row>
    <row r="1435" spans="1:14" x14ac:dyDescent="0.35">
      <c r="A1435" t="s">
        <v>20</v>
      </c>
      <c r="B1435">
        <v>2003</v>
      </c>
      <c r="C1435" t="s">
        <v>3947</v>
      </c>
      <c r="D1435" t="s">
        <v>1374</v>
      </c>
      <c r="E1435" t="s">
        <v>688</v>
      </c>
      <c r="F1435" t="s">
        <v>145</v>
      </c>
      <c r="G1435" s="31" t="b">
        <f>NOT(ISERROR(VLOOKUP(F1435,'SE Ohio Counties'!B$1:B$19,1,FALSE)))</f>
        <v>0</v>
      </c>
      <c r="H1435">
        <v>56</v>
      </c>
      <c r="J1435" t="s">
        <v>1238</v>
      </c>
      <c r="K1435" s="9" t="s">
        <v>1075</v>
      </c>
      <c r="L1435" t="str">
        <f t="shared" si="22"/>
        <v/>
      </c>
      <c r="N1435">
        <v>835935</v>
      </c>
    </row>
    <row r="1436" spans="1:14" x14ac:dyDescent="0.35">
      <c r="A1436" t="s">
        <v>20</v>
      </c>
      <c r="B1436">
        <v>2002</v>
      </c>
      <c r="C1436" t="s">
        <v>3948</v>
      </c>
      <c r="D1436" t="s">
        <v>1404</v>
      </c>
      <c r="E1436" t="s">
        <v>144</v>
      </c>
      <c r="F1436" t="s">
        <v>145</v>
      </c>
      <c r="G1436" s="31" t="b">
        <f>NOT(ISERROR(VLOOKUP(F1436,'SE Ohio Counties'!B$1:B$19,1,FALSE)))</f>
        <v>0</v>
      </c>
      <c r="H1436">
        <v>70</v>
      </c>
      <c r="J1436" t="s">
        <v>1238</v>
      </c>
      <c r="K1436" s="9" t="s">
        <v>1075</v>
      </c>
      <c r="L1436" t="str">
        <f t="shared" si="22"/>
        <v/>
      </c>
      <c r="N1436">
        <v>836290</v>
      </c>
    </row>
    <row r="1437" spans="1:14" x14ac:dyDescent="0.35">
      <c r="A1437" t="s">
        <v>20</v>
      </c>
      <c r="B1437">
        <v>2002</v>
      </c>
      <c r="C1437" t="s">
        <v>3949</v>
      </c>
      <c r="D1437" t="s">
        <v>1438</v>
      </c>
      <c r="E1437" t="s">
        <v>541</v>
      </c>
      <c r="F1437" t="s">
        <v>145</v>
      </c>
      <c r="G1437" s="31" t="b">
        <f>NOT(ISERROR(VLOOKUP(F1437,'SE Ohio Counties'!B$1:B$19,1,FALSE)))</f>
        <v>0</v>
      </c>
      <c r="H1437">
        <v>165</v>
      </c>
      <c r="J1437" t="s">
        <v>1386</v>
      </c>
      <c r="K1437" s="9" t="s">
        <v>1229</v>
      </c>
      <c r="L1437" t="str">
        <f t="shared" ref="L1437:L1500" si="23">IF(LEFT(TRIM(K1437),3)="New","New Construction",IF(LEFT(TRIM(K1437),6)="Preser","Preserved Affordability",IF(LEFT(TRIM(K1437),4)="Serv","Service Enhanced","")))</f>
        <v/>
      </c>
      <c r="N1437">
        <v>245628</v>
      </c>
    </row>
    <row r="1438" spans="1:14" x14ac:dyDescent="0.35">
      <c r="A1438" t="s">
        <v>20</v>
      </c>
      <c r="B1438">
        <v>2002</v>
      </c>
      <c r="C1438" t="s">
        <v>3950</v>
      </c>
      <c r="D1438" t="s">
        <v>1448</v>
      </c>
      <c r="E1438" t="s">
        <v>313</v>
      </c>
      <c r="F1438" t="s">
        <v>145</v>
      </c>
      <c r="G1438" s="31" t="b">
        <f>NOT(ISERROR(VLOOKUP(F1438,'SE Ohio Counties'!B$1:B$19,1,FALSE)))</f>
        <v>0</v>
      </c>
      <c r="H1438">
        <v>40</v>
      </c>
      <c r="J1438" t="s">
        <v>1386</v>
      </c>
      <c r="K1438" s="9" t="s">
        <v>1229</v>
      </c>
      <c r="L1438" t="str">
        <f t="shared" si="23"/>
        <v/>
      </c>
      <c r="N1438">
        <v>55883</v>
      </c>
    </row>
    <row r="1439" spans="1:14" x14ac:dyDescent="0.35">
      <c r="A1439" t="s">
        <v>20</v>
      </c>
      <c r="B1439">
        <v>2002</v>
      </c>
      <c r="C1439" t="s">
        <v>3951</v>
      </c>
      <c r="D1439" t="s">
        <v>1449</v>
      </c>
      <c r="E1439" t="s">
        <v>313</v>
      </c>
      <c r="F1439" t="s">
        <v>145</v>
      </c>
      <c r="G1439" s="31" t="b">
        <f>NOT(ISERROR(VLOOKUP(F1439,'SE Ohio Counties'!B$1:B$19,1,FALSE)))</f>
        <v>0</v>
      </c>
      <c r="H1439">
        <v>50</v>
      </c>
      <c r="J1439" t="s">
        <v>1386</v>
      </c>
      <c r="K1439" s="9" t="s">
        <v>1229</v>
      </c>
      <c r="L1439" t="str">
        <f t="shared" si="23"/>
        <v/>
      </c>
      <c r="N1439">
        <v>71030</v>
      </c>
    </row>
    <row r="1440" spans="1:14" x14ac:dyDescent="0.35">
      <c r="A1440" t="s">
        <v>20</v>
      </c>
      <c r="B1440">
        <v>2002</v>
      </c>
      <c r="C1440" t="s">
        <v>3952</v>
      </c>
      <c r="D1440" t="s">
        <v>1450</v>
      </c>
      <c r="E1440" t="s">
        <v>1451</v>
      </c>
      <c r="F1440" t="s">
        <v>145</v>
      </c>
      <c r="G1440" s="31" t="b">
        <f>NOT(ISERROR(VLOOKUP(F1440,'SE Ohio Counties'!B$1:B$19,1,FALSE)))</f>
        <v>0</v>
      </c>
      <c r="H1440">
        <v>50</v>
      </c>
      <c r="J1440" t="s">
        <v>1386</v>
      </c>
      <c r="K1440" s="9" t="s">
        <v>1229</v>
      </c>
      <c r="L1440" t="str">
        <f t="shared" si="23"/>
        <v/>
      </c>
      <c r="N1440">
        <v>79559</v>
      </c>
    </row>
    <row r="1441" spans="1:14" x14ac:dyDescent="0.35">
      <c r="A1441" t="s">
        <v>20</v>
      </c>
      <c r="B1441">
        <v>2002</v>
      </c>
      <c r="C1441" t="s">
        <v>3953</v>
      </c>
      <c r="D1441" t="s">
        <v>1461</v>
      </c>
      <c r="E1441" t="s">
        <v>144</v>
      </c>
      <c r="F1441" t="s">
        <v>145</v>
      </c>
      <c r="G1441" s="31" t="b">
        <f>NOT(ISERROR(VLOOKUP(F1441,'SE Ohio Counties'!B$1:B$19,1,FALSE)))</f>
        <v>0</v>
      </c>
      <c r="H1441">
        <v>75</v>
      </c>
      <c r="J1441" t="s">
        <v>1232</v>
      </c>
      <c r="K1441" s="9" t="s">
        <v>1075</v>
      </c>
      <c r="L1441" t="str">
        <f t="shared" si="23"/>
        <v/>
      </c>
      <c r="N1441">
        <v>549189</v>
      </c>
    </row>
    <row r="1442" spans="1:14" x14ac:dyDescent="0.35">
      <c r="A1442" t="s">
        <v>20</v>
      </c>
      <c r="B1442">
        <v>2002</v>
      </c>
      <c r="C1442" t="s">
        <v>3954</v>
      </c>
      <c r="D1442" t="s">
        <v>1479</v>
      </c>
      <c r="E1442" t="s">
        <v>1480</v>
      </c>
      <c r="F1442" t="s">
        <v>145</v>
      </c>
      <c r="G1442" s="31" t="b">
        <f>NOT(ISERROR(VLOOKUP(F1442,'SE Ohio Counties'!B$1:B$19,1,FALSE)))</f>
        <v>0</v>
      </c>
      <c r="H1442">
        <v>50</v>
      </c>
      <c r="J1442" t="s">
        <v>1386</v>
      </c>
      <c r="K1442" s="9" t="s">
        <v>1229</v>
      </c>
      <c r="L1442" t="str">
        <f t="shared" si="23"/>
        <v/>
      </c>
      <c r="N1442">
        <v>65657</v>
      </c>
    </row>
    <row r="1443" spans="1:14" x14ac:dyDescent="0.35">
      <c r="A1443" t="s">
        <v>20</v>
      </c>
      <c r="B1443">
        <v>2002</v>
      </c>
      <c r="C1443" t="s">
        <v>3955</v>
      </c>
      <c r="D1443" t="s">
        <v>1481</v>
      </c>
      <c r="E1443" t="s">
        <v>695</v>
      </c>
      <c r="F1443" t="s">
        <v>145</v>
      </c>
      <c r="G1443" s="31" t="b">
        <f>NOT(ISERROR(VLOOKUP(F1443,'SE Ohio Counties'!B$1:B$19,1,FALSE)))</f>
        <v>0</v>
      </c>
      <c r="H1443">
        <v>35</v>
      </c>
      <c r="J1443" t="s">
        <v>1386</v>
      </c>
      <c r="K1443" s="9" t="s">
        <v>1229</v>
      </c>
      <c r="L1443" t="str">
        <f t="shared" si="23"/>
        <v/>
      </c>
      <c r="N1443">
        <v>48028</v>
      </c>
    </row>
    <row r="1444" spans="1:14" x14ac:dyDescent="0.35">
      <c r="A1444" t="s">
        <v>20</v>
      </c>
      <c r="B1444">
        <v>2002</v>
      </c>
      <c r="C1444" t="s">
        <v>3956</v>
      </c>
      <c r="D1444" t="s">
        <v>1482</v>
      </c>
      <c r="E1444" t="s">
        <v>695</v>
      </c>
      <c r="F1444" t="s">
        <v>145</v>
      </c>
      <c r="G1444" s="31" t="b">
        <f>NOT(ISERROR(VLOOKUP(F1444,'SE Ohio Counties'!B$1:B$19,1,FALSE)))</f>
        <v>0</v>
      </c>
      <c r="H1444">
        <v>76</v>
      </c>
      <c r="J1444" t="s">
        <v>1232</v>
      </c>
      <c r="K1444" s="9" t="s">
        <v>1229</v>
      </c>
      <c r="L1444" t="str">
        <f t="shared" si="23"/>
        <v/>
      </c>
      <c r="N1444">
        <v>56266</v>
      </c>
    </row>
    <row r="1445" spans="1:14" x14ac:dyDescent="0.35">
      <c r="A1445" t="s">
        <v>20</v>
      </c>
      <c r="B1445">
        <v>2001</v>
      </c>
      <c r="C1445" t="s">
        <v>3957</v>
      </c>
      <c r="D1445" t="s">
        <v>1508</v>
      </c>
      <c r="E1445" t="s">
        <v>144</v>
      </c>
      <c r="F1445" t="s">
        <v>145</v>
      </c>
      <c r="G1445" s="31" t="b">
        <f>NOT(ISERROR(VLOOKUP(F1445,'SE Ohio Counties'!B$1:B$19,1,FALSE)))</f>
        <v>0</v>
      </c>
      <c r="H1445">
        <v>50</v>
      </c>
      <c r="J1445" t="s">
        <v>1224</v>
      </c>
      <c r="K1445" s="9" t="s">
        <v>1075</v>
      </c>
      <c r="L1445" t="str">
        <f t="shared" si="23"/>
        <v/>
      </c>
      <c r="N1445">
        <v>454251</v>
      </c>
    </row>
    <row r="1446" spans="1:14" x14ac:dyDescent="0.35">
      <c r="A1446" t="s">
        <v>20</v>
      </c>
      <c r="B1446">
        <v>2001</v>
      </c>
      <c r="C1446" t="s">
        <v>3958</v>
      </c>
      <c r="D1446" t="s">
        <v>1509</v>
      </c>
      <c r="E1446" t="s">
        <v>144</v>
      </c>
      <c r="F1446" t="s">
        <v>145</v>
      </c>
      <c r="G1446" s="31" t="b">
        <f>NOT(ISERROR(VLOOKUP(F1446,'SE Ohio Counties'!B$1:B$19,1,FALSE)))</f>
        <v>0</v>
      </c>
      <c r="H1446">
        <v>50</v>
      </c>
      <c r="K1446" s="9" t="s">
        <v>1510</v>
      </c>
      <c r="L1446" t="str">
        <f t="shared" si="23"/>
        <v/>
      </c>
      <c r="N1446">
        <v>291434.04420000006</v>
      </c>
    </row>
    <row r="1447" spans="1:14" x14ac:dyDescent="0.35">
      <c r="A1447" t="s">
        <v>20</v>
      </c>
      <c r="B1447">
        <v>2001</v>
      </c>
      <c r="C1447" t="s">
        <v>3959</v>
      </c>
      <c r="D1447" t="s">
        <v>1535</v>
      </c>
      <c r="E1447" t="s">
        <v>1536</v>
      </c>
      <c r="F1447" t="s">
        <v>145</v>
      </c>
      <c r="G1447" s="31" t="b">
        <f>NOT(ISERROR(VLOOKUP(F1447,'SE Ohio Counties'!B$1:B$19,1,FALSE)))</f>
        <v>0</v>
      </c>
      <c r="H1447">
        <v>40</v>
      </c>
      <c r="J1447" t="s">
        <v>1181</v>
      </c>
      <c r="K1447" s="9" t="s">
        <v>1075</v>
      </c>
      <c r="L1447" t="str">
        <f t="shared" si="23"/>
        <v/>
      </c>
      <c r="N1447">
        <v>420607</v>
      </c>
    </row>
    <row r="1448" spans="1:14" x14ac:dyDescent="0.35">
      <c r="A1448" t="s">
        <v>20</v>
      </c>
      <c r="B1448">
        <v>2001</v>
      </c>
      <c r="C1448" t="s">
        <v>3960</v>
      </c>
      <c r="D1448" t="s">
        <v>1541</v>
      </c>
      <c r="E1448" t="s">
        <v>144</v>
      </c>
      <c r="F1448" t="s">
        <v>145</v>
      </c>
      <c r="G1448" s="31" t="b">
        <f>NOT(ISERROR(VLOOKUP(F1448,'SE Ohio Counties'!B$1:B$19,1,FALSE)))</f>
        <v>0</v>
      </c>
      <c r="H1448">
        <v>30</v>
      </c>
      <c r="J1448" t="s">
        <v>1232</v>
      </c>
      <c r="K1448" s="9" t="s">
        <v>1075</v>
      </c>
      <c r="L1448" t="str">
        <f t="shared" si="23"/>
        <v/>
      </c>
      <c r="N1448">
        <v>212407</v>
      </c>
    </row>
    <row r="1449" spans="1:14" x14ac:dyDescent="0.35">
      <c r="A1449" t="s">
        <v>20</v>
      </c>
      <c r="B1449">
        <v>2001</v>
      </c>
      <c r="C1449" t="s">
        <v>3961</v>
      </c>
      <c r="D1449" t="s">
        <v>1542</v>
      </c>
      <c r="E1449" t="s">
        <v>688</v>
      </c>
      <c r="F1449" t="s">
        <v>145</v>
      </c>
      <c r="G1449" s="31" t="b">
        <f>NOT(ISERROR(VLOOKUP(F1449,'SE Ohio Counties'!B$1:B$19,1,FALSE)))</f>
        <v>0</v>
      </c>
      <c r="H1449">
        <v>72</v>
      </c>
      <c r="J1449" t="s">
        <v>1232</v>
      </c>
      <c r="K1449" s="9" t="s">
        <v>1075</v>
      </c>
      <c r="L1449" t="str">
        <f t="shared" si="23"/>
        <v/>
      </c>
      <c r="N1449">
        <v>308808</v>
      </c>
    </row>
    <row r="1450" spans="1:14" x14ac:dyDescent="0.35">
      <c r="A1450" t="s">
        <v>20</v>
      </c>
      <c r="B1450">
        <v>1999</v>
      </c>
      <c r="C1450" t="s">
        <v>3962</v>
      </c>
      <c r="D1450" t="s">
        <v>1624</v>
      </c>
      <c r="E1450" t="s">
        <v>1480</v>
      </c>
      <c r="F1450" t="s">
        <v>145</v>
      </c>
      <c r="G1450" s="31" t="b">
        <f>NOT(ISERROR(VLOOKUP(F1450,'SE Ohio Counties'!B$1:B$19,1,FALSE)))</f>
        <v>0</v>
      </c>
      <c r="H1450">
        <v>156</v>
      </c>
      <c r="K1450" s="9" t="s">
        <v>1226</v>
      </c>
      <c r="L1450" t="str">
        <f t="shared" si="23"/>
        <v/>
      </c>
      <c r="N1450">
        <v>419900</v>
      </c>
    </row>
    <row r="1451" spans="1:14" x14ac:dyDescent="0.35">
      <c r="A1451" t="s">
        <v>20</v>
      </c>
      <c r="B1451">
        <v>1999</v>
      </c>
      <c r="C1451" t="s">
        <v>3963</v>
      </c>
      <c r="D1451" t="s">
        <v>1629</v>
      </c>
      <c r="E1451" t="s">
        <v>144</v>
      </c>
      <c r="F1451" t="s">
        <v>145</v>
      </c>
      <c r="G1451" s="31" t="b">
        <f>NOT(ISERROR(VLOOKUP(F1451,'SE Ohio Counties'!B$1:B$19,1,FALSE)))</f>
        <v>0</v>
      </c>
      <c r="H1451">
        <v>70</v>
      </c>
      <c r="J1451" t="s">
        <v>1086</v>
      </c>
      <c r="K1451" s="9" t="s">
        <v>1108</v>
      </c>
      <c r="L1451" t="str">
        <f t="shared" si="23"/>
        <v/>
      </c>
      <c r="N1451">
        <v>396647</v>
      </c>
    </row>
    <row r="1452" spans="1:14" x14ac:dyDescent="0.35">
      <c r="A1452" t="s">
        <v>20</v>
      </c>
      <c r="B1452">
        <v>1999</v>
      </c>
      <c r="C1452" t="s">
        <v>3964</v>
      </c>
      <c r="D1452" t="s">
        <v>1658</v>
      </c>
      <c r="E1452" t="s">
        <v>695</v>
      </c>
      <c r="F1452" t="s">
        <v>145</v>
      </c>
      <c r="G1452" s="31" t="b">
        <f>NOT(ISERROR(VLOOKUP(F1452,'SE Ohio Counties'!B$1:B$19,1,FALSE)))</f>
        <v>0</v>
      </c>
      <c r="H1452">
        <v>144</v>
      </c>
      <c r="J1452" t="s">
        <v>1086</v>
      </c>
      <c r="K1452" s="9" t="s">
        <v>1075</v>
      </c>
      <c r="L1452" t="str">
        <f t="shared" si="23"/>
        <v/>
      </c>
      <c r="N1452">
        <v>379517</v>
      </c>
    </row>
    <row r="1453" spans="1:14" x14ac:dyDescent="0.35">
      <c r="A1453" t="s">
        <v>20</v>
      </c>
      <c r="B1453">
        <v>1998</v>
      </c>
      <c r="C1453" t="s">
        <v>3965</v>
      </c>
      <c r="D1453" t="s">
        <v>1677</v>
      </c>
      <c r="E1453" t="s">
        <v>144</v>
      </c>
      <c r="F1453" t="s">
        <v>145</v>
      </c>
      <c r="G1453" s="31" t="b">
        <f>NOT(ISERROR(VLOOKUP(F1453,'SE Ohio Counties'!B$1:B$19,1,FALSE)))</f>
        <v>0</v>
      </c>
      <c r="H1453">
        <v>350</v>
      </c>
      <c r="K1453" s="9" t="s">
        <v>1229</v>
      </c>
      <c r="L1453" t="str">
        <f t="shared" si="23"/>
        <v/>
      </c>
      <c r="N1453">
        <v>403352</v>
      </c>
    </row>
    <row r="1454" spans="1:14" x14ac:dyDescent="0.35">
      <c r="A1454" t="s">
        <v>20</v>
      </c>
      <c r="B1454">
        <v>1998</v>
      </c>
      <c r="C1454" t="s">
        <v>3966</v>
      </c>
      <c r="D1454" t="s">
        <v>1689</v>
      </c>
      <c r="E1454" t="s">
        <v>144</v>
      </c>
      <c r="F1454" t="s">
        <v>145</v>
      </c>
      <c r="G1454" s="31" t="b">
        <f>NOT(ISERROR(VLOOKUP(F1454,'SE Ohio Counties'!B$1:B$19,1,FALSE)))</f>
        <v>0</v>
      </c>
      <c r="H1454">
        <v>86</v>
      </c>
      <c r="J1454" t="s">
        <v>795</v>
      </c>
      <c r="K1454" s="9" t="s">
        <v>1072</v>
      </c>
      <c r="L1454" t="str">
        <f t="shared" si="23"/>
        <v/>
      </c>
      <c r="N1454">
        <v>593811</v>
      </c>
    </row>
    <row r="1455" spans="1:14" x14ac:dyDescent="0.35">
      <c r="A1455" t="s">
        <v>20</v>
      </c>
      <c r="B1455">
        <v>1997</v>
      </c>
      <c r="C1455" t="s">
        <v>3967</v>
      </c>
      <c r="D1455" t="s">
        <v>1748</v>
      </c>
      <c r="E1455" t="s">
        <v>144</v>
      </c>
      <c r="F1455" t="s">
        <v>145</v>
      </c>
      <c r="G1455" s="31" t="b">
        <f>NOT(ISERROR(VLOOKUP(F1455,'SE Ohio Counties'!B$1:B$19,1,FALSE)))</f>
        <v>0</v>
      </c>
      <c r="H1455">
        <v>144</v>
      </c>
      <c r="J1455" t="s">
        <v>1086</v>
      </c>
      <c r="K1455" s="9" t="s">
        <v>1075</v>
      </c>
      <c r="L1455" t="str">
        <f t="shared" si="23"/>
        <v/>
      </c>
      <c r="N1455">
        <v>906429</v>
      </c>
    </row>
    <row r="1456" spans="1:14" x14ac:dyDescent="0.35">
      <c r="A1456" t="s">
        <v>20</v>
      </c>
      <c r="B1456">
        <v>1997</v>
      </c>
      <c r="C1456" t="s">
        <v>3968</v>
      </c>
      <c r="D1456" t="s">
        <v>1762</v>
      </c>
      <c r="E1456" t="s">
        <v>348</v>
      </c>
      <c r="F1456" t="s">
        <v>145</v>
      </c>
      <c r="G1456" s="31" t="b">
        <f>NOT(ISERROR(VLOOKUP(F1456,'SE Ohio Counties'!B$1:B$19,1,FALSE)))</f>
        <v>0</v>
      </c>
      <c r="H1456">
        <v>40</v>
      </c>
      <c r="J1456" t="s">
        <v>1086</v>
      </c>
      <c r="K1456" s="9" t="s">
        <v>1075</v>
      </c>
      <c r="L1456" t="str">
        <f t="shared" si="23"/>
        <v/>
      </c>
      <c r="N1456">
        <v>193970</v>
      </c>
    </row>
    <row r="1457" spans="1:14" x14ac:dyDescent="0.35">
      <c r="A1457" t="s">
        <v>20</v>
      </c>
      <c r="B1457">
        <v>1996</v>
      </c>
      <c r="C1457" t="s">
        <v>3969</v>
      </c>
      <c r="D1457" t="s">
        <v>1808</v>
      </c>
      <c r="E1457" t="s">
        <v>1717</v>
      </c>
      <c r="F1457" t="s">
        <v>145</v>
      </c>
      <c r="G1457" s="31" t="b">
        <f>NOT(ISERROR(VLOOKUP(F1457,'SE Ohio Counties'!B$1:B$19,1,FALSE)))</f>
        <v>0</v>
      </c>
      <c r="H1457">
        <v>102</v>
      </c>
      <c r="J1457" t="s">
        <v>1586</v>
      </c>
      <c r="K1457" s="9" t="s">
        <v>1229</v>
      </c>
      <c r="L1457" t="str">
        <f t="shared" si="23"/>
        <v/>
      </c>
      <c r="N1457">
        <v>162744</v>
      </c>
    </row>
    <row r="1458" spans="1:14" x14ac:dyDescent="0.35">
      <c r="A1458" t="s">
        <v>20</v>
      </c>
      <c r="B1458">
        <v>1996</v>
      </c>
      <c r="C1458" t="s">
        <v>3970</v>
      </c>
      <c r="D1458" t="s">
        <v>1825</v>
      </c>
      <c r="E1458" t="s">
        <v>688</v>
      </c>
      <c r="F1458" t="s">
        <v>145</v>
      </c>
      <c r="G1458" s="31" t="b">
        <f>NOT(ISERROR(VLOOKUP(F1458,'SE Ohio Counties'!B$1:B$19,1,FALSE)))</f>
        <v>0</v>
      </c>
      <c r="H1458">
        <v>144</v>
      </c>
      <c r="J1458" t="s">
        <v>1086</v>
      </c>
      <c r="K1458" s="9" t="s">
        <v>1075</v>
      </c>
      <c r="L1458" t="str">
        <f t="shared" si="23"/>
        <v/>
      </c>
      <c r="N1458">
        <v>562148</v>
      </c>
    </row>
    <row r="1459" spans="1:14" x14ac:dyDescent="0.35">
      <c r="A1459" t="s">
        <v>20</v>
      </c>
      <c r="B1459">
        <v>1996</v>
      </c>
      <c r="C1459" t="s">
        <v>3971</v>
      </c>
      <c r="D1459" t="s">
        <v>1837</v>
      </c>
      <c r="E1459" t="s">
        <v>313</v>
      </c>
      <c r="F1459" t="s">
        <v>145</v>
      </c>
      <c r="G1459" s="31" t="b">
        <f>NOT(ISERROR(VLOOKUP(F1459,'SE Ohio Counties'!B$1:B$19,1,FALSE)))</f>
        <v>0</v>
      </c>
      <c r="H1459">
        <v>176</v>
      </c>
      <c r="J1459" t="s">
        <v>1073</v>
      </c>
      <c r="K1459" s="9" t="s">
        <v>1226</v>
      </c>
      <c r="L1459" t="str">
        <f t="shared" si="23"/>
        <v/>
      </c>
      <c r="N1459">
        <v>361170</v>
      </c>
    </row>
    <row r="1460" spans="1:14" x14ac:dyDescent="0.35">
      <c r="A1460" t="s">
        <v>20</v>
      </c>
      <c r="B1460">
        <v>1996</v>
      </c>
      <c r="C1460" t="s">
        <v>3972</v>
      </c>
      <c r="D1460" t="s">
        <v>1850</v>
      </c>
      <c r="E1460" t="s">
        <v>348</v>
      </c>
      <c r="F1460" t="s">
        <v>145</v>
      </c>
      <c r="G1460" s="31" t="b">
        <f>NOT(ISERROR(VLOOKUP(F1460,'SE Ohio Counties'!B$1:B$19,1,FALSE)))</f>
        <v>0</v>
      </c>
      <c r="H1460">
        <v>80</v>
      </c>
      <c r="J1460" t="s">
        <v>1073</v>
      </c>
      <c r="K1460" s="9" t="s">
        <v>1075</v>
      </c>
      <c r="L1460" t="str">
        <f t="shared" si="23"/>
        <v/>
      </c>
      <c r="N1460">
        <v>330258</v>
      </c>
    </row>
    <row r="1461" spans="1:14" x14ac:dyDescent="0.35">
      <c r="A1461" t="s">
        <v>20</v>
      </c>
      <c r="B1461">
        <v>1996</v>
      </c>
      <c r="C1461" t="s">
        <v>3973</v>
      </c>
      <c r="D1461" t="s">
        <v>1855</v>
      </c>
      <c r="E1461" t="s">
        <v>1856</v>
      </c>
      <c r="F1461" t="s">
        <v>145</v>
      </c>
      <c r="G1461" s="31" t="b">
        <f>NOT(ISERROR(VLOOKUP(F1461,'SE Ohio Counties'!B$1:B$19,1,FALSE)))</f>
        <v>0</v>
      </c>
      <c r="H1461">
        <v>100</v>
      </c>
      <c r="J1461" t="s">
        <v>1086</v>
      </c>
      <c r="K1461" s="9" t="s">
        <v>1075</v>
      </c>
      <c r="L1461" t="str">
        <f t="shared" si="23"/>
        <v/>
      </c>
      <c r="N1461">
        <v>422037</v>
      </c>
    </row>
    <row r="1462" spans="1:14" x14ac:dyDescent="0.35">
      <c r="A1462" t="s">
        <v>20</v>
      </c>
      <c r="B1462">
        <v>1996</v>
      </c>
      <c r="C1462" t="s">
        <v>3974</v>
      </c>
      <c r="D1462" t="s">
        <v>1859</v>
      </c>
      <c r="E1462" t="s">
        <v>313</v>
      </c>
      <c r="F1462" t="s">
        <v>145</v>
      </c>
      <c r="G1462" s="31" t="b">
        <f>NOT(ISERROR(VLOOKUP(F1462,'SE Ohio Counties'!B$1:B$19,1,FALSE)))</f>
        <v>0</v>
      </c>
      <c r="H1462">
        <v>336</v>
      </c>
      <c r="J1462" t="s">
        <v>1860</v>
      </c>
      <c r="K1462" s="9" t="s">
        <v>1226</v>
      </c>
      <c r="L1462" t="str">
        <f t="shared" si="23"/>
        <v/>
      </c>
      <c r="N1462">
        <v>704928</v>
      </c>
    </row>
    <row r="1463" spans="1:14" x14ac:dyDescent="0.35">
      <c r="A1463" t="s">
        <v>20</v>
      </c>
      <c r="B1463">
        <v>1995</v>
      </c>
      <c r="C1463" t="s">
        <v>3975</v>
      </c>
      <c r="D1463" t="s">
        <v>1889</v>
      </c>
      <c r="E1463" t="s">
        <v>1480</v>
      </c>
      <c r="F1463" t="s">
        <v>145</v>
      </c>
      <c r="G1463" s="31" t="b">
        <f>NOT(ISERROR(VLOOKUP(F1463,'SE Ohio Counties'!B$1:B$19,1,FALSE)))</f>
        <v>0</v>
      </c>
      <c r="H1463">
        <v>132</v>
      </c>
      <c r="J1463" t="s">
        <v>1086</v>
      </c>
      <c r="K1463" s="9" t="s">
        <v>1075</v>
      </c>
      <c r="L1463" t="str">
        <f t="shared" si="23"/>
        <v/>
      </c>
      <c r="N1463">
        <v>454063</v>
      </c>
    </row>
    <row r="1464" spans="1:14" x14ac:dyDescent="0.35">
      <c r="A1464" t="s">
        <v>20</v>
      </c>
      <c r="B1464">
        <v>1995</v>
      </c>
      <c r="C1464" t="s">
        <v>3976</v>
      </c>
      <c r="D1464" t="s">
        <v>1904</v>
      </c>
      <c r="E1464" t="s">
        <v>144</v>
      </c>
      <c r="F1464" t="s">
        <v>145</v>
      </c>
      <c r="G1464" s="31" t="b">
        <f>NOT(ISERROR(VLOOKUP(F1464,'SE Ohio Counties'!B$1:B$19,1,FALSE)))</f>
        <v>0</v>
      </c>
      <c r="H1464">
        <v>108</v>
      </c>
      <c r="J1464" t="s">
        <v>1086</v>
      </c>
      <c r="K1464" s="9" t="s">
        <v>1075</v>
      </c>
      <c r="L1464" t="str">
        <f t="shared" si="23"/>
        <v/>
      </c>
      <c r="N1464">
        <v>465814</v>
      </c>
    </row>
    <row r="1465" spans="1:14" x14ac:dyDescent="0.35">
      <c r="A1465" t="s">
        <v>20</v>
      </c>
      <c r="B1465">
        <v>1995</v>
      </c>
      <c r="C1465" t="s">
        <v>3977</v>
      </c>
      <c r="D1465" t="s">
        <v>1925</v>
      </c>
      <c r="E1465" t="s">
        <v>688</v>
      </c>
      <c r="F1465" t="s">
        <v>145</v>
      </c>
      <c r="G1465" s="31" t="b">
        <f>NOT(ISERROR(VLOOKUP(F1465,'SE Ohio Counties'!B$1:B$19,1,FALSE)))</f>
        <v>0</v>
      </c>
      <c r="H1465">
        <v>120</v>
      </c>
      <c r="J1465" t="s">
        <v>1086</v>
      </c>
      <c r="K1465" s="9" t="s">
        <v>1075</v>
      </c>
      <c r="L1465" t="str">
        <f t="shared" si="23"/>
        <v/>
      </c>
      <c r="N1465">
        <v>636640</v>
      </c>
    </row>
    <row r="1466" spans="1:14" x14ac:dyDescent="0.35">
      <c r="A1466" t="s">
        <v>20</v>
      </c>
      <c r="B1466">
        <v>1995</v>
      </c>
      <c r="C1466" t="s">
        <v>3978</v>
      </c>
      <c r="D1466" t="s">
        <v>1930</v>
      </c>
      <c r="E1466" t="s">
        <v>348</v>
      </c>
      <c r="F1466" t="s">
        <v>145</v>
      </c>
      <c r="G1466" s="31" t="b">
        <f>NOT(ISERROR(VLOOKUP(F1466,'SE Ohio Counties'!B$1:B$19,1,FALSE)))</f>
        <v>0</v>
      </c>
      <c r="H1466">
        <v>72</v>
      </c>
      <c r="J1466" t="s">
        <v>1086</v>
      </c>
      <c r="K1466" s="9" t="s">
        <v>1075</v>
      </c>
      <c r="L1466" t="str">
        <f t="shared" si="23"/>
        <v/>
      </c>
      <c r="N1466">
        <v>244796</v>
      </c>
    </row>
    <row r="1467" spans="1:14" x14ac:dyDescent="0.35">
      <c r="A1467" t="s">
        <v>20</v>
      </c>
      <c r="B1467">
        <v>1994</v>
      </c>
      <c r="C1467" t="s">
        <v>3979</v>
      </c>
      <c r="D1467" t="s">
        <v>1216</v>
      </c>
      <c r="E1467" t="s">
        <v>144</v>
      </c>
      <c r="F1467" t="s">
        <v>145</v>
      </c>
      <c r="G1467" s="31" t="b">
        <f>NOT(ISERROR(VLOOKUP(F1467,'SE Ohio Counties'!B$1:B$19,1,FALSE)))</f>
        <v>0</v>
      </c>
      <c r="H1467">
        <v>93</v>
      </c>
      <c r="J1467" t="s">
        <v>1073</v>
      </c>
      <c r="K1467" s="9" t="s">
        <v>1075</v>
      </c>
      <c r="L1467" t="str">
        <f t="shared" si="23"/>
        <v/>
      </c>
      <c r="N1467">
        <v>208356</v>
      </c>
    </row>
    <row r="1468" spans="1:14" x14ac:dyDescent="0.35">
      <c r="A1468" t="s">
        <v>20</v>
      </c>
      <c r="B1468">
        <v>1994</v>
      </c>
      <c r="C1468" t="s">
        <v>3980</v>
      </c>
      <c r="D1468" t="s">
        <v>2020</v>
      </c>
      <c r="E1468" t="s">
        <v>144</v>
      </c>
      <c r="F1468" t="s">
        <v>145</v>
      </c>
      <c r="G1468" s="31" t="b">
        <f>NOT(ISERROR(VLOOKUP(F1468,'SE Ohio Counties'!B$1:B$19,1,FALSE)))</f>
        <v>0</v>
      </c>
      <c r="H1468">
        <v>122</v>
      </c>
      <c r="J1468" t="s">
        <v>1086</v>
      </c>
      <c r="K1468" s="9" t="s">
        <v>1072</v>
      </c>
      <c r="L1468" t="str">
        <f t="shared" si="23"/>
        <v/>
      </c>
      <c r="N1468">
        <v>303337</v>
      </c>
    </row>
    <row r="1469" spans="1:14" x14ac:dyDescent="0.35">
      <c r="A1469" t="s">
        <v>20</v>
      </c>
      <c r="B1469">
        <v>1993</v>
      </c>
      <c r="C1469" t="s">
        <v>3981</v>
      </c>
      <c r="D1469" t="s">
        <v>2044</v>
      </c>
      <c r="E1469" t="s">
        <v>144</v>
      </c>
      <c r="F1469" t="s">
        <v>145</v>
      </c>
      <c r="G1469" s="31" t="b">
        <f>NOT(ISERROR(VLOOKUP(F1469,'SE Ohio Counties'!B$1:B$19,1,FALSE)))</f>
        <v>0</v>
      </c>
      <c r="H1469">
        <v>96</v>
      </c>
      <c r="J1469" t="s">
        <v>1073</v>
      </c>
      <c r="K1469" s="9" t="s">
        <v>1072</v>
      </c>
      <c r="L1469" t="str">
        <f t="shared" si="23"/>
        <v/>
      </c>
      <c r="N1469">
        <v>301800</v>
      </c>
    </row>
    <row r="1470" spans="1:14" x14ac:dyDescent="0.35">
      <c r="A1470" t="s">
        <v>20</v>
      </c>
      <c r="B1470">
        <v>1993</v>
      </c>
      <c r="C1470" t="s">
        <v>3982</v>
      </c>
      <c r="D1470" t="s">
        <v>2051</v>
      </c>
      <c r="E1470" t="s">
        <v>2052</v>
      </c>
      <c r="F1470" t="s">
        <v>145</v>
      </c>
      <c r="G1470" s="31" t="b">
        <f>NOT(ISERROR(VLOOKUP(F1470,'SE Ohio Counties'!B$1:B$19,1,FALSE)))</f>
        <v>0</v>
      </c>
      <c r="H1470">
        <v>15</v>
      </c>
      <c r="J1470" t="s">
        <v>1073</v>
      </c>
      <c r="K1470" s="9" t="s">
        <v>1226</v>
      </c>
      <c r="L1470" t="str">
        <f t="shared" si="23"/>
        <v/>
      </c>
      <c r="N1470">
        <v>72520</v>
      </c>
    </row>
    <row r="1471" spans="1:14" x14ac:dyDescent="0.35">
      <c r="A1471" t="s">
        <v>20</v>
      </c>
      <c r="B1471">
        <v>1993</v>
      </c>
      <c r="C1471" t="s">
        <v>3983</v>
      </c>
      <c r="D1471" t="s">
        <v>2068</v>
      </c>
      <c r="E1471" t="s">
        <v>144</v>
      </c>
      <c r="F1471" t="s">
        <v>145</v>
      </c>
      <c r="G1471" s="31" t="b">
        <f>NOT(ISERROR(VLOOKUP(F1471,'SE Ohio Counties'!B$1:B$19,1,FALSE)))</f>
        <v>0</v>
      </c>
      <c r="H1471">
        <v>20</v>
      </c>
      <c r="J1471" t="s">
        <v>1073</v>
      </c>
      <c r="K1471" s="9" t="s">
        <v>1072</v>
      </c>
      <c r="L1471" t="str">
        <f t="shared" si="23"/>
        <v/>
      </c>
      <c r="N1471">
        <v>52226</v>
      </c>
    </row>
    <row r="1472" spans="1:14" x14ac:dyDescent="0.35">
      <c r="A1472" t="s">
        <v>20</v>
      </c>
      <c r="B1472">
        <v>1993</v>
      </c>
      <c r="C1472" t="s">
        <v>3984</v>
      </c>
      <c r="D1472" t="s">
        <v>2093</v>
      </c>
      <c r="E1472" t="s">
        <v>144</v>
      </c>
      <c r="F1472" t="s">
        <v>145</v>
      </c>
      <c r="G1472" s="31" t="b">
        <f>NOT(ISERROR(VLOOKUP(F1472,'SE Ohio Counties'!B$1:B$19,1,FALSE)))</f>
        <v>0</v>
      </c>
      <c r="H1472">
        <v>40</v>
      </c>
      <c r="J1472" t="s">
        <v>1073</v>
      </c>
      <c r="K1472" s="9" t="s">
        <v>1075</v>
      </c>
      <c r="L1472" t="str">
        <f t="shared" si="23"/>
        <v/>
      </c>
      <c r="N1472">
        <v>204000</v>
      </c>
    </row>
    <row r="1473" spans="1:14" x14ac:dyDescent="0.35">
      <c r="A1473" t="s">
        <v>20</v>
      </c>
      <c r="B1473">
        <v>1993</v>
      </c>
      <c r="C1473" t="s">
        <v>3985</v>
      </c>
      <c r="D1473" t="s">
        <v>2094</v>
      </c>
      <c r="E1473" t="s">
        <v>313</v>
      </c>
      <c r="F1473" t="s">
        <v>145</v>
      </c>
      <c r="G1473" s="31" t="b">
        <f>NOT(ISERROR(VLOOKUP(F1473,'SE Ohio Counties'!B$1:B$19,1,FALSE)))</f>
        <v>0</v>
      </c>
      <c r="H1473">
        <v>136</v>
      </c>
      <c r="J1473" t="s">
        <v>1073</v>
      </c>
      <c r="K1473" s="9" t="s">
        <v>1075</v>
      </c>
      <c r="L1473" t="str">
        <f t="shared" si="23"/>
        <v/>
      </c>
      <c r="N1473">
        <v>676018</v>
      </c>
    </row>
    <row r="1474" spans="1:14" x14ac:dyDescent="0.35">
      <c r="A1474" t="s">
        <v>20</v>
      </c>
      <c r="B1474">
        <v>1992</v>
      </c>
      <c r="C1474" t="s">
        <v>3986</v>
      </c>
      <c r="D1474" t="s">
        <v>2139</v>
      </c>
      <c r="E1474" t="s">
        <v>144</v>
      </c>
      <c r="F1474" t="s">
        <v>145</v>
      </c>
      <c r="G1474" s="31" t="b">
        <f>NOT(ISERROR(VLOOKUP(F1474,'SE Ohio Counties'!B$1:B$19,1,FALSE)))</f>
        <v>0</v>
      </c>
      <c r="H1474">
        <v>20</v>
      </c>
      <c r="K1474" s="9" t="s">
        <v>1072</v>
      </c>
      <c r="L1474" t="str">
        <f t="shared" si="23"/>
        <v/>
      </c>
      <c r="N1474">
        <v>56064</v>
      </c>
    </row>
    <row r="1475" spans="1:14" x14ac:dyDescent="0.35">
      <c r="A1475" t="s">
        <v>20</v>
      </c>
      <c r="B1475">
        <v>1991</v>
      </c>
      <c r="C1475" t="s">
        <v>3987</v>
      </c>
      <c r="D1475" t="s">
        <v>2243</v>
      </c>
      <c r="E1475" t="s">
        <v>144</v>
      </c>
      <c r="F1475" t="s">
        <v>145</v>
      </c>
      <c r="G1475" s="31" t="b">
        <f>NOT(ISERROR(VLOOKUP(F1475,'SE Ohio Counties'!B$1:B$19,1,FALSE)))</f>
        <v>0</v>
      </c>
      <c r="H1475">
        <v>100</v>
      </c>
      <c r="K1475" s="9" t="s">
        <v>1075</v>
      </c>
      <c r="L1475" t="str">
        <f t="shared" si="23"/>
        <v/>
      </c>
      <c r="N1475">
        <v>343562.18</v>
      </c>
    </row>
    <row r="1476" spans="1:14" x14ac:dyDescent="0.35">
      <c r="A1476" t="s">
        <v>20</v>
      </c>
      <c r="B1476">
        <v>1991</v>
      </c>
      <c r="C1476" t="s">
        <v>3988</v>
      </c>
      <c r="D1476" t="s">
        <v>2250</v>
      </c>
      <c r="E1476" t="s">
        <v>2251</v>
      </c>
      <c r="F1476" t="s">
        <v>145</v>
      </c>
      <c r="G1476" s="31" t="b">
        <f>NOT(ISERROR(VLOOKUP(F1476,'SE Ohio Counties'!B$1:B$19,1,FALSE)))</f>
        <v>0</v>
      </c>
      <c r="H1476">
        <v>35</v>
      </c>
      <c r="K1476" s="9" t="s">
        <v>1075</v>
      </c>
      <c r="L1476" t="str">
        <f t="shared" si="23"/>
        <v/>
      </c>
      <c r="N1476">
        <v>161100</v>
      </c>
    </row>
    <row r="1477" spans="1:14" x14ac:dyDescent="0.35">
      <c r="A1477" t="s">
        <v>20</v>
      </c>
      <c r="B1477">
        <v>1990</v>
      </c>
      <c r="C1477" t="s">
        <v>3989</v>
      </c>
      <c r="D1477" t="s">
        <v>2266</v>
      </c>
      <c r="E1477" t="s">
        <v>2267</v>
      </c>
      <c r="F1477" t="s">
        <v>145</v>
      </c>
      <c r="G1477" s="31" t="b">
        <f>NOT(ISERROR(VLOOKUP(F1477,'SE Ohio Counties'!B$1:B$19,1,FALSE)))</f>
        <v>0</v>
      </c>
      <c r="H1477">
        <v>26</v>
      </c>
      <c r="K1477" s="9"/>
      <c r="L1477" t="str">
        <f t="shared" si="23"/>
        <v/>
      </c>
      <c r="N1477">
        <v>99660.01</v>
      </c>
    </row>
    <row r="1478" spans="1:14" x14ac:dyDescent="0.35">
      <c r="A1478" t="s">
        <v>20</v>
      </c>
      <c r="B1478">
        <v>1990</v>
      </c>
      <c r="C1478" t="s">
        <v>3990</v>
      </c>
      <c r="D1478" t="s">
        <v>2279</v>
      </c>
      <c r="E1478" t="s">
        <v>144</v>
      </c>
      <c r="F1478" t="s">
        <v>145</v>
      </c>
      <c r="G1478" s="31" t="b">
        <f>NOT(ISERROR(VLOOKUP(F1478,'SE Ohio Counties'!B$1:B$19,1,FALSE)))</f>
        <v>0</v>
      </c>
      <c r="H1478">
        <v>17</v>
      </c>
      <c r="K1478" s="9" t="s">
        <v>1072</v>
      </c>
      <c r="L1478" t="str">
        <f t="shared" si="23"/>
        <v/>
      </c>
      <c r="N1478">
        <v>6652.44</v>
      </c>
    </row>
    <row r="1479" spans="1:14" x14ac:dyDescent="0.35">
      <c r="A1479" t="s">
        <v>20</v>
      </c>
      <c r="B1479">
        <v>1989</v>
      </c>
      <c r="C1479" t="s">
        <v>3991</v>
      </c>
      <c r="D1479" t="s">
        <v>2290</v>
      </c>
      <c r="E1479" t="s">
        <v>144</v>
      </c>
      <c r="F1479" t="s">
        <v>145</v>
      </c>
      <c r="G1479" s="31" t="b">
        <f>NOT(ISERROR(VLOOKUP(F1479,'SE Ohio Counties'!B$1:B$19,1,FALSE)))</f>
        <v>0</v>
      </c>
      <c r="H1479">
        <v>16</v>
      </c>
      <c r="K1479" s="9" t="s">
        <v>1108</v>
      </c>
      <c r="L1479" t="str">
        <f t="shared" si="23"/>
        <v/>
      </c>
      <c r="N1479">
        <v>3640</v>
      </c>
    </row>
    <row r="1480" spans="1:14" x14ac:dyDescent="0.35">
      <c r="A1480" t="s">
        <v>20</v>
      </c>
      <c r="B1480">
        <v>2006</v>
      </c>
      <c r="C1480" t="s">
        <v>3992</v>
      </c>
      <c r="D1480" t="s">
        <v>1090</v>
      </c>
      <c r="E1480" t="s">
        <v>1091</v>
      </c>
      <c r="F1480" t="s">
        <v>1092</v>
      </c>
      <c r="G1480" s="31" t="b">
        <f>NOT(ISERROR(VLOOKUP(F1480,'SE Ohio Counties'!B$1:B$19,1,FALSE)))</f>
        <v>1</v>
      </c>
      <c r="H1480">
        <v>24</v>
      </c>
      <c r="J1480" t="s">
        <v>18</v>
      </c>
      <c r="K1480" s="9" t="s">
        <v>1075</v>
      </c>
      <c r="L1480" t="str">
        <f t="shared" si="23"/>
        <v/>
      </c>
      <c r="N1480">
        <v>218770</v>
      </c>
    </row>
    <row r="1481" spans="1:14" x14ac:dyDescent="0.35">
      <c r="A1481" t="s">
        <v>20</v>
      </c>
      <c r="B1481">
        <v>1999</v>
      </c>
      <c r="C1481" t="s">
        <v>3993</v>
      </c>
      <c r="D1481" t="s">
        <v>1614</v>
      </c>
      <c r="E1481" t="s">
        <v>1615</v>
      </c>
      <c r="F1481" t="s">
        <v>226</v>
      </c>
      <c r="G1481" s="31" t="b">
        <f>NOT(ISERROR(VLOOKUP(F1481,'SE Ohio Counties'!B$1:B$19,1,FALSE)))</f>
        <v>0</v>
      </c>
      <c r="H1481">
        <v>21</v>
      </c>
      <c r="J1481" t="s">
        <v>1086</v>
      </c>
      <c r="K1481" s="9" t="s">
        <v>1075</v>
      </c>
      <c r="L1481" t="str">
        <f t="shared" si="23"/>
        <v/>
      </c>
      <c r="N1481">
        <v>196171</v>
      </c>
    </row>
    <row r="1482" spans="1:14" x14ac:dyDescent="0.35">
      <c r="A1482" t="s">
        <v>20</v>
      </c>
      <c r="B1482">
        <v>1996</v>
      </c>
      <c r="C1482" t="s">
        <v>3994</v>
      </c>
      <c r="D1482" t="s">
        <v>1804</v>
      </c>
      <c r="E1482" t="s">
        <v>1615</v>
      </c>
      <c r="F1482" t="s">
        <v>226</v>
      </c>
      <c r="G1482" s="31" t="b">
        <f>NOT(ISERROR(VLOOKUP(F1482,'SE Ohio Counties'!B$1:B$19,1,FALSE)))</f>
        <v>0</v>
      </c>
      <c r="H1482">
        <v>32</v>
      </c>
      <c r="J1482" t="s">
        <v>1086</v>
      </c>
      <c r="K1482" s="9" t="s">
        <v>1075</v>
      </c>
      <c r="L1482" t="str">
        <f t="shared" si="23"/>
        <v/>
      </c>
      <c r="N1482">
        <v>146075</v>
      </c>
    </row>
    <row r="1483" spans="1:14" x14ac:dyDescent="0.35">
      <c r="A1483" t="s">
        <v>20</v>
      </c>
      <c r="B1483">
        <v>1990</v>
      </c>
      <c r="C1483" t="s">
        <v>3995</v>
      </c>
      <c r="D1483" t="s">
        <v>2261</v>
      </c>
      <c r="E1483" t="s">
        <v>225</v>
      </c>
      <c r="F1483" t="s">
        <v>226</v>
      </c>
      <c r="G1483" s="31" t="b">
        <f>NOT(ISERROR(VLOOKUP(F1483,'SE Ohio Counties'!B$1:B$19,1,FALSE)))</f>
        <v>0</v>
      </c>
      <c r="H1483">
        <v>30</v>
      </c>
      <c r="K1483" s="9" t="s">
        <v>1229</v>
      </c>
      <c r="L1483" t="str">
        <f t="shared" si="23"/>
        <v/>
      </c>
      <c r="N1483">
        <v>34920</v>
      </c>
    </row>
    <row r="1484" spans="1:14" x14ac:dyDescent="0.35">
      <c r="A1484" t="s">
        <v>20</v>
      </c>
      <c r="B1484">
        <v>2006</v>
      </c>
      <c r="C1484" t="s">
        <v>3996</v>
      </c>
      <c r="D1484" t="s">
        <v>1133</v>
      </c>
      <c r="E1484" t="s">
        <v>1134</v>
      </c>
      <c r="F1484" t="s">
        <v>133</v>
      </c>
      <c r="G1484" s="31" t="b">
        <f>NOT(ISERROR(VLOOKUP(F1484,'SE Ohio Counties'!B$1:B$19,1,FALSE)))</f>
        <v>1</v>
      </c>
      <c r="H1484">
        <v>60</v>
      </c>
      <c r="J1484" t="s">
        <v>2</v>
      </c>
      <c r="K1484" s="9" t="s">
        <v>1075</v>
      </c>
      <c r="L1484" t="str">
        <f t="shared" si="23"/>
        <v/>
      </c>
      <c r="N1484">
        <v>124028</v>
      </c>
    </row>
    <row r="1485" spans="1:14" x14ac:dyDescent="0.35">
      <c r="A1485" t="s">
        <v>20</v>
      </c>
      <c r="B1485">
        <v>2006</v>
      </c>
      <c r="C1485" t="s">
        <v>3997</v>
      </c>
      <c r="D1485" t="s">
        <v>1140</v>
      </c>
      <c r="E1485" t="s">
        <v>132</v>
      </c>
      <c r="F1485" t="s">
        <v>133</v>
      </c>
      <c r="G1485" s="31" t="b">
        <f>NOT(ISERROR(VLOOKUP(F1485,'SE Ohio Counties'!B$1:B$19,1,FALSE)))</f>
        <v>1</v>
      </c>
      <c r="H1485">
        <v>50</v>
      </c>
      <c r="J1485" t="s">
        <v>1087</v>
      </c>
      <c r="K1485" s="9" t="s">
        <v>1075</v>
      </c>
      <c r="L1485" t="str">
        <f t="shared" si="23"/>
        <v/>
      </c>
      <c r="N1485">
        <v>843667</v>
      </c>
    </row>
    <row r="1486" spans="1:14" x14ac:dyDescent="0.35">
      <c r="A1486" t="s">
        <v>20</v>
      </c>
      <c r="B1486">
        <v>2005</v>
      </c>
      <c r="C1486" t="s">
        <v>3998</v>
      </c>
      <c r="D1486" t="s">
        <v>1163</v>
      </c>
      <c r="E1486" t="s">
        <v>132</v>
      </c>
      <c r="F1486" t="s">
        <v>133</v>
      </c>
      <c r="G1486" s="31" t="b">
        <f>NOT(ISERROR(VLOOKUP(F1486,'SE Ohio Counties'!B$1:B$19,1,FALSE)))</f>
        <v>1</v>
      </c>
      <c r="H1486">
        <v>60</v>
      </c>
      <c r="J1486" t="s">
        <v>18</v>
      </c>
      <c r="K1486" s="9" t="s">
        <v>1075</v>
      </c>
      <c r="L1486" t="str">
        <f t="shared" si="23"/>
        <v/>
      </c>
      <c r="N1486">
        <v>696656</v>
      </c>
    </row>
    <row r="1487" spans="1:14" x14ac:dyDescent="0.35">
      <c r="A1487" t="s">
        <v>20</v>
      </c>
      <c r="B1487">
        <v>2004</v>
      </c>
      <c r="C1487" t="s">
        <v>3999</v>
      </c>
      <c r="D1487" t="s">
        <v>1252</v>
      </c>
      <c r="E1487" t="s">
        <v>1253</v>
      </c>
      <c r="F1487" t="s">
        <v>133</v>
      </c>
      <c r="G1487" s="31" t="b">
        <f>NOT(ISERROR(VLOOKUP(F1487,'SE Ohio Counties'!B$1:B$19,1,FALSE)))</f>
        <v>1</v>
      </c>
      <c r="H1487">
        <v>32</v>
      </c>
      <c r="J1487" t="s">
        <v>1238</v>
      </c>
      <c r="K1487" s="9" t="s">
        <v>1075</v>
      </c>
      <c r="L1487" t="str">
        <f t="shared" si="23"/>
        <v/>
      </c>
      <c r="N1487">
        <v>430339</v>
      </c>
    </row>
    <row r="1488" spans="1:14" x14ac:dyDescent="0.35">
      <c r="A1488" t="s">
        <v>20</v>
      </c>
      <c r="B1488">
        <v>2004</v>
      </c>
      <c r="C1488" t="s">
        <v>3996</v>
      </c>
      <c r="D1488" t="s">
        <v>1133</v>
      </c>
      <c r="E1488" t="s">
        <v>1134</v>
      </c>
      <c r="F1488" t="s">
        <v>133</v>
      </c>
      <c r="G1488" s="31" t="b">
        <f>NOT(ISERROR(VLOOKUP(F1488,'SE Ohio Counties'!B$1:B$19,1,FALSE)))</f>
        <v>1</v>
      </c>
      <c r="H1488">
        <v>60</v>
      </c>
      <c r="J1488" t="s">
        <v>1238</v>
      </c>
      <c r="K1488" s="9" t="s">
        <v>1075</v>
      </c>
      <c r="L1488" t="str">
        <f t="shared" si="23"/>
        <v/>
      </c>
      <c r="N1488">
        <v>637000</v>
      </c>
    </row>
    <row r="1489" spans="1:14" x14ac:dyDescent="0.35">
      <c r="A1489" t="s">
        <v>20</v>
      </c>
      <c r="B1489">
        <v>2002</v>
      </c>
      <c r="C1489" t="s">
        <v>4000</v>
      </c>
      <c r="D1489" t="s">
        <v>1429</v>
      </c>
      <c r="E1489" t="s">
        <v>132</v>
      </c>
      <c r="F1489" t="s">
        <v>133</v>
      </c>
      <c r="G1489" s="31" t="b">
        <f>NOT(ISERROR(VLOOKUP(F1489,'SE Ohio Counties'!B$1:B$19,1,FALSE)))</f>
        <v>1</v>
      </c>
      <c r="H1489">
        <v>25</v>
      </c>
      <c r="J1489" t="s">
        <v>1224</v>
      </c>
      <c r="K1489" s="9" t="s">
        <v>1075</v>
      </c>
      <c r="L1489" t="str">
        <f t="shared" si="23"/>
        <v/>
      </c>
      <c r="N1489">
        <v>272183</v>
      </c>
    </row>
    <row r="1490" spans="1:14" x14ac:dyDescent="0.35">
      <c r="A1490" t="s">
        <v>20</v>
      </c>
      <c r="B1490">
        <v>2000</v>
      </c>
      <c r="C1490" t="s">
        <v>4001</v>
      </c>
      <c r="D1490" t="s">
        <v>1612</v>
      </c>
      <c r="E1490" t="s">
        <v>132</v>
      </c>
      <c r="F1490" t="s">
        <v>133</v>
      </c>
      <c r="G1490" s="31" t="b">
        <f>NOT(ISERROR(VLOOKUP(F1490,'SE Ohio Counties'!B$1:B$19,1,FALSE)))</f>
        <v>1</v>
      </c>
      <c r="H1490">
        <v>20</v>
      </c>
      <c r="J1490" t="s">
        <v>1232</v>
      </c>
      <c r="K1490" s="9" t="s">
        <v>1072</v>
      </c>
      <c r="L1490" t="str">
        <f t="shared" si="23"/>
        <v/>
      </c>
      <c r="N1490">
        <v>179937</v>
      </c>
    </row>
    <row r="1491" spans="1:14" x14ac:dyDescent="0.35">
      <c r="A1491" t="s">
        <v>20</v>
      </c>
      <c r="B1491">
        <v>1998</v>
      </c>
      <c r="C1491" t="s">
        <v>4002</v>
      </c>
      <c r="D1491" t="s">
        <v>1678</v>
      </c>
      <c r="E1491" t="s">
        <v>1253</v>
      </c>
      <c r="F1491" t="s">
        <v>133</v>
      </c>
      <c r="G1491" s="31" t="b">
        <f>NOT(ISERROR(VLOOKUP(F1491,'SE Ohio Counties'!B$1:B$19,1,FALSE)))</f>
        <v>1</v>
      </c>
      <c r="H1491">
        <v>80</v>
      </c>
      <c r="J1491" t="s">
        <v>1086</v>
      </c>
      <c r="K1491" s="9" t="s">
        <v>1075</v>
      </c>
      <c r="L1491" t="str">
        <f t="shared" si="23"/>
        <v/>
      </c>
      <c r="N1491">
        <v>470625</v>
      </c>
    </row>
    <row r="1492" spans="1:14" x14ac:dyDescent="0.35">
      <c r="A1492" t="s">
        <v>20</v>
      </c>
      <c r="B1492">
        <v>1996</v>
      </c>
      <c r="C1492" t="s">
        <v>4003</v>
      </c>
      <c r="D1492" t="s">
        <v>1806</v>
      </c>
      <c r="E1492" t="s">
        <v>1807</v>
      </c>
      <c r="F1492" t="s">
        <v>133</v>
      </c>
      <c r="G1492" s="31" t="b">
        <f>NOT(ISERROR(VLOOKUP(F1492,'SE Ohio Counties'!B$1:B$19,1,FALSE)))</f>
        <v>1</v>
      </c>
      <c r="H1492">
        <v>56</v>
      </c>
      <c r="J1492" t="s">
        <v>1086</v>
      </c>
      <c r="K1492" s="9" t="s">
        <v>1075</v>
      </c>
      <c r="L1492" t="str">
        <f t="shared" si="23"/>
        <v/>
      </c>
      <c r="N1492">
        <v>257552</v>
      </c>
    </row>
    <row r="1493" spans="1:14" x14ac:dyDescent="0.35">
      <c r="A1493" t="s">
        <v>20</v>
      </c>
      <c r="B1493">
        <v>1994</v>
      </c>
      <c r="C1493" t="s">
        <v>4004</v>
      </c>
      <c r="D1493" t="s">
        <v>1961</v>
      </c>
      <c r="E1493" t="s">
        <v>1962</v>
      </c>
      <c r="F1493" t="s">
        <v>133</v>
      </c>
      <c r="G1493" s="31" t="b">
        <f>NOT(ISERROR(VLOOKUP(F1493,'SE Ohio Counties'!B$1:B$19,1,FALSE)))</f>
        <v>1</v>
      </c>
      <c r="H1493">
        <v>50</v>
      </c>
      <c r="K1493" s="9" t="s">
        <v>1314</v>
      </c>
      <c r="L1493" t="str">
        <f t="shared" si="23"/>
        <v/>
      </c>
      <c r="N1493">
        <v>71361</v>
      </c>
    </row>
    <row r="1494" spans="1:14" x14ac:dyDescent="0.35">
      <c r="A1494" t="s">
        <v>20</v>
      </c>
      <c r="B1494">
        <v>1991</v>
      </c>
      <c r="C1494" t="s">
        <v>4005</v>
      </c>
      <c r="D1494" t="s">
        <v>2218</v>
      </c>
      <c r="E1494" t="s">
        <v>132</v>
      </c>
      <c r="F1494" t="s">
        <v>133</v>
      </c>
      <c r="G1494" s="31" t="b">
        <f>NOT(ISERROR(VLOOKUP(F1494,'SE Ohio Counties'!B$1:B$19,1,FALSE)))</f>
        <v>1</v>
      </c>
      <c r="H1494">
        <v>24</v>
      </c>
      <c r="K1494" s="9" t="s">
        <v>1075</v>
      </c>
      <c r="L1494" t="str">
        <f t="shared" si="23"/>
        <v/>
      </c>
      <c r="N1494">
        <v>90000</v>
      </c>
    </row>
    <row r="1495" spans="1:14" x14ac:dyDescent="0.35">
      <c r="A1495" t="s">
        <v>20</v>
      </c>
      <c r="B1495">
        <v>1996</v>
      </c>
      <c r="C1495" t="s">
        <v>4006</v>
      </c>
      <c r="D1495" t="s">
        <v>1811</v>
      </c>
      <c r="E1495" t="s">
        <v>1812</v>
      </c>
      <c r="F1495" t="s">
        <v>1813</v>
      </c>
      <c r="G1495" s="31" t="b">
        <f>NOT(ISERROR(VLOOKUP(F1495,'SE Ohio Counties'!B$1:B$19,1,FALSE)))</f>
        <v>1</v>
      </c>
      <c r="H1495">
        <v>48</v>
      </c>
      <c r="J1495" t="s">
        <v>1073</v>
      </c>
      <c r="K1495" s="9" t="s">
        <v>1229</v>
      </c>
      <c r="L1495" t="str">
        <f t="shared" si="23"/>
        <v/>
      </c>
      <c r="N1495">
        <v>38182</v>
      </c>
    </row>
    <row r="1496" spans="1:14" x14ac:dyDescent="0.35">
      <c r="A1496" t="s">
        <v>20</v>
      </c>
      <c r="B1496">
        <v>2006</v>
      </c>
      <c r="C1496" t="s">
        <v>4007</v>
      </c>
      <c r="D1496" t="s">
        <v>1120</v>
      </c>
      <c r="E1496" t="s">
        <v>1121</v>
      </c>
      <c r="F1496" t="s">
        <v>1122</v>
      </c>
      <c r="G1496" s="31" t="b">
        <f>NOT(ISERROR(VLOOKUP(F1496,'SE Ohio Counties'!B$1:B$19,1,FALSE)))</f>
        <v>0</v>
      </c>
      <c r="H1496">
        <v>46</v>
      </c>
      <c r="J1496" t="s">
        <v>2</v>
      </c>
      <c r="K1496" s="9" t="s">
        <v>1075</v>
      </c>
      <c r="L1496" t="str">
        <f t="shared" si="23"/>
        <v/>
      </c>
      <c r="N1496">
        <v>423659</v>
      </c>
    </row>
    <row r="1497" spans="1:14" x14ac:dyDescent="0.35">
      <c r="A1497" t="s">
        <v>20</v>
      </c>
      <c r="B1497">
        <v>1994</v>
      </c>
      <c r="C1497" t="s">
        <v>4008</v>
      </c>
      <c r="D1497" t="s">
        <v>2000</v>
      </c>
      <c r="E1497" t="s">
        <v>846</v>
      </c>
      <c r="F1497" t="s">
        <v>1122</v>
      </c>
      <c r="G1497" s="31" t="b">
        <f>NOT(ISERROR(VLOOKUP(F1497,'SE Ohio Counties'!B$1:B$19,1,FALSE)))</f>
        <v>0</v>
      </c>
      <c r="H1497">
        <v>40</v>
      </c>
      <c r="J1497" t="s">
        <v>1086</v>
      </c>
      <c r="K1497" s="9" t="s">
        <v>1075</v>
      </c>
      <c r="L1497" t="str">
        <f t="shared" si="23"/>
        <v/>
      </c>
      <c r="N1497">
        <v>193285</v>
      </c>
    </row>
    <row r="1498" spans="1:14" x14ac:dyDescent="0.35">
      <c r="A1498" t="s">
        <v>20</v>
      </c>
      <c r="B1498">
        <v>2003</v>
      </c>
      <c r="C1498" t="s">
        <v>4009</v>
      </c>
      <c r="D1498" t="s">
        <v>1362</v>
      </c>
      <c r="E1498" t="s">
        <v>1363</v>
      </c>
      <c r="F1498" t="s">
        <v>1363</v>
      </c>
      <c r="G1498" s="31" t="b">
        <f>NOT(ISERROR(VLOOKUP(F1498,'SE Ohio Counties'!B$1:B$19,1,FALSE)))</f>
        <v>0</v>
      </c>
      <c r="H1498">
        <v>24</v>
      </c>
      <c r="J1498" t="s">
        <v>1224</v>
      </c>
      <c r="K1498" s="9" t="s">
        <v>1072</v>
      </c>
      <c r="L1498" t="str">
        <f t="shared" si="23"/>
        <v/>
      </c>
      <c r="N1498">
        <v>131472</v>
      </c>
    </row>
    <row r="1499" spans="1:14" x14ac:dyDescent="0.35">
      <c r="A1499" t="s">
        <v>20</v>
      </c>
      <c r="B1499">
        <v>1999</v>
      </c>
      <c r="C1499" t="s">
        <v>4010</v>
      </c>
      <c r="D1499" t="s">
        <v>1643</v>
      </c>
      <c r="E1499" t="s">
        <v>1363</v>
      </c>
      <c r="F1499" t="s">
        <v>1363</v>
      </c>
      <c r="G1499" s="31" t="b">
        <f>NOT(ISERROR(VLOOKUP(F1499,'SE Ohio Counties'!B$1:B$19,1,FALSE)))</f>
        <v>0</v>
      </c>
      <c r="H1499">
        <v>42</v>
      </c>
      <c r="J1499" t="s">
        <v>1086</v>
      </c>
      <c r="K1499" s="9" t="s">
        <v>1075</v>
      </c>
      <c r="L1499" t="str">
        <f t="shared" si="23"/>
        <v/>
      </c>
      <c r="N1499">
        <v>245769</v>
      </c>
    </row>
    <row r="1500" spans="1:14" x14ac:dyDescent="0.35">
      <c r="A1500" t="s">
        <v>20</v>
      </c>
      <c r="B1500">
        <v>1989</v>
      </c>
      <c r="C1500" t="s">
        <v>4011</v>
      </c>
      <c r="D1500" t="s">
        <v>2313</v>
      </c>
      <c r="E1500" t="s">
        <v>2314</v>
      </c>
      <c r="F1500" t="s">
        <v>1363</v>
      </c>
      <c r="G1500" s="31" t="b">
        <f>NOT(ISERROR(VLOOKUP(F1500,'SE Ohio Counties'!B$1:B$19,1,FALSE)))</f>
        <v>0</v>
      </c>
      <c r="H1500">
        <v>14</v>
      </c>
      <c r="K1500" s="9" t="s">
        <v>1075</v>
      </c>
      <c r="L1500" t="str">
        <f t="shared" si="23"/>
        <v/>
      </c>
      <c r="N1500">
        <v>50280.37</v>
      </c>
    </row>
    <row r="1501" spans="1:14" x14ac:dyDescent="0.35">
      <c r="A1501" t="s">
        <v>20</v>
      </c>
      <c r="B1501">
        <v>2005</v>
      </c>
      <c r="C1501" t="s">
        <v>4012</v>
      </c>
      <c r="D1501" t="s">
        <v>1141</v>
      </c>
      <c r="E1501" t="s">
        <v>1142</v>
      </c>
      <c r="F1501" t="s">
        <v>110</v>
      </c>
      <c r="G1501" s="31" t="b">
        <f>NOT(ISERROR(VLOOKUP(F1501,'SE Ohio Counties'!B$1:B$19,1,FALSE)))</f>
        <v>1</v>
      </c>
      <c r="H1501">
        <v>42</v>
      </c>
      <c r="J1501" t="s">
        <v>2</v>
      </c>
      <c r="K1501" s="9" t="s">
        <v>1072</v>
      </c>
      <c r="L1501" t="str">
        <f t="shared" ref="L1501:L1564" si="24">IF(LEFT(TRIM(K1501),3)="New","New Construction",IF(LEFT(TRIM(K1501),6)="Preser","Preserved Affordability",IF(LEFT(TRIM(K1501),4)="Serv","Service Enhanced","")))</f>
        <v/>
      </c>
      <c r="N1501">
        <v>310834</v>
      </c>
    </row>
    <row r="1502" spans="1:14" x14ac:dyDescent="0.35">
      <c r="A1502" t="s">
        <v>20</v>
      </c>
      <c r="B1502">
        <v>2002</v>
      </c>
      <c r="C1502" t="s">
        <v>4013</v>
      </c>
      <c r="D1502" t="s">
        <v>1454</v>
      </c>
      <c r="E1502" t="s">
        <v>1142</v>
      </c>
      <c r="F1502" t="s">
        <v>110</v>
      </c>
      <c r="G1502" s="31" t="b">
        <f>NOT(ISERROR(VLOOKUP(F1502,'SE Ohio Counties'!B$1:B$19,1,FALSE)))</f>
        <v>1</v>
      </c>
      <c r="H1502">
        <v>50</v>
      </c>
      <c r="J1502" t="s">
        <v>1224</v>
      </c>
      <c r="K1502" s="9" t="s">
        <v>1072</v>
      </c>
      <c r="L1502" t="str">
        <f t="shared" si="24"/>
        <v/>
      </c>
      <c r="N1502">
        <v>301278</v>
      </c>
    </row>
    <row r="1503" spans="1:14" x14ac:dyDescent="0.35">
      <c r="A1503" t="s">
        <v>20</v>
      </c>
      <c r="B1503">
        <v>2000</v>
      </c>
      <c r="C1503" t="s">
        <v>4014</v>
      </c>
      <c r="D1503" t="s">
        <v>1557</v>
      </c>
      <c r="E1503" t="s">
        <v>1558</v>
      </c>
      <c r="F1503" t="s">
        <v>110</v>
      </c>
      <c r="G1503" s="31" t="b">
        <f>NOT(ISERROR(VLOOKUP(F1503,'SE Ohio Counties'!B$1:B$19,1,FALSE)))</f>
        <v>1</v>
      </c>
      <c r="H1503">
        <v>26</v>
      </c>
      <c r="J1503" t="s">
        <v>1559</v>
      </c>
      <c r="K1503" s="9" t="s">
        <v>1108</v>
      </c>
      <c r="L1503" t="str">
        <f t="shared" si="24"/>
        <v/>
      </c>
      <c r="N1503">
        <v>139745</v>
      </c>
    </row>
    <row r="1504" spans="1:14" x14ac:dyDescent="0.35">
      <c r="A1504" t="s">
        <v>20</v>
      </c>
      <c r="B1504">
        <v>2000</v>
      </c>
      <c r="C1504" t="s">
        <v>4015</v>
      </c>
      <c r="D1504" t="s">
        <v>1603</v>
      </c>
      <c r="E1504" t="s">
        <v>698</v>
      </c>
      <c r="F1504" t="s">
        <v>110</v>
      </c>
      <c r="G1504" s="31" t="b">
        <f>NOT(ISERROR(VLOOKUP(F1504,'SE Ohio Counties'!B$1:B$19,1,FALSE)))</f>
        <v>1</v>
      </c>
      <c r="H1504">
        <v>48</v>
      </c>
      <c r="J1504" t="s">
        <v>1224</v>
      </c>
      <c r="K1504" s="9" t="s">
        <v>1072</v>
      </c>
      <c r="L1504" t="str">
        <f t="shared" si="24"/>
        <v/>
      </c>
      <c r="N1504">
        <v>198348</v>
      </c>
    </row>
    <row r="1505" spans="1:14" x14ac:dyDescent="0.35">
      <c r="A1505" t="s">
        <v>20</v>
      </c>
      <c r="B1505">
        <v>1996</v>
      </c>
      <c r="C1505" t="s">
        <v>4016</v>
      </c>
      <c r="D1505" t="s">
        <v>1858</v>
      </c>
      <c r="E1505" t="s">
        <v>1558</v>
      </c>
      <c r="F1505" t="s">
        <v>110</v>
      </c>
      <c r="G1505" s="31" t="b">
        <f>NOT(ISERROR(VLOOKUP(F1505,'SE Ohio Counties'!B$1:B$19,1,FALSE)))</f>
        <v>1</v>
      </c>
      <c r="H1505">
        <v>24</v>
      </c>
      <c r="J1505" t="s">
        <v>1086</v>
      </c>
      <c r="K1505" s="9" t="s">
        <v>1226</v>
      </c>
      <c r="L1505" t="str">
        <f t="shared" si="24"/>
        <v/>
      </c>
      <c r="N1505">
        <v>35336</v>
      </c>
    </row>
    <row r="1506" spans="1:14" x14ac:dyDescent="0.35">
      <c r="A1506" t="s">
        <v>20</v>
      </c>
      <c r="B1506">
        <v>1994</v>
      </c>
      <c r="C1506" t="s">
        <v>4017</v>
      </c>
      <c r="D1506" t="s">
        <v>1978</v>
      </c>
      <c r="E1506" t="s">
        <v>1979</v>
      </c>
      <c r="F1506" t="s">
        <v>110</v>
      </c>
      <c r="G1506" s="31" t="b">
        <f>NOT(ISERROR(VLOOKUP(F1506,'SE Ohio Counties'!B$1:B$19,1,FALSE)))</f>
        <v>1</v>
      </c>
      <c r="H1506">
        <v>24</v>
      </c>
      <c r="J1506" t="s">
        <v>1073</v>
      </c>
      <c r="K1506" s="9" t="s">
        <v>1226</v>
      </c>
      <c r="L1506" t="str">
        <f t="shared" si="24"/>
        <v/>
      </c>
      <c r="N1506">
        <v>33062</v>
      </c>
    </row>
    <row r="1507" spans="1:14" x14ac:dyDescent="0.35">
      <c r="A1507" t="s">
        <v>20</v>
      </c>
      <c r="B1507">
        <v>1994</v>
      </c>
      <c r="C1507" t="s">
        <v>4018</v>
      </c>
      <c r="D1507" t="s">
        <v>2017</v>
      </c>
      <c r="E1507" t="s">
        <v>1142</v>
      </c>
      <c r="F1507" t="s">
        <v>110</v>
      </c>
      <c r="G1507" s="31" t="b">
        <f>NOT(ISERROR(VLOOKUP(F1507,'SE Ohio Counties'!B$1:B$19,1,FALSE)))</f>
        <v>1</v>
      </c>
      <c r="H1507">
        <v>32</v>
      </c>
      <c r="K1507" s="9" t="s">
        <v>1229</v>
      </c>
      <c r="L1507" t="str">
        <f t="shared" si="24"/>
        <v/>
      </c>
      <c r="N1507">
        <v>42768</v>
      </c>
    </row>
    <row r="1508" spans="1:14" x14ac:dyDescent="0.35">
      <c r="A1508" t="s">
        <v>20</v>
      </c>
      <c r="B1508">
        <v>1991</v>
      </c>
      <c r="C1508" t="s">
        <v>4019</v>
      </c>
      <c r="D1508" t="s">
        <v>2199</v>
      </c>
      <c r="E1508" t="s">
        <v>698</v>
      </c>
      <c r="F1508" t="s">
        <v>110</v>
      </c>
      <c r="G1508" s="31" t="b">
        <f>NOT(ISERROR(VLOOKUP(F1508,'SE Ohio Counties'!B$1:B$19,1,FALSE)))</f>
        <v>1</v>
      </c>
      <c r="H1508">
        <v>30</v>
      </c>
      <c r="K1508" s="9" t="s">
        <v>1226</v>
      </c>
      <c r="L1508" t="str">
        <f t="shared" si="24"/>
        <v/>
      </c>
      <c r="N1508">
        <v>42868.160000000003</v>
      </c>
    </row>
    <row r="1509" spans="1:14" x14ac:dyDescent="0.35">
      <c r="A1509" t="s">
        <v>20</v>
      </c>
      <c r="B1509">
        <v>1991</v>
      </c>
      <c r="C1509" t="s">
        <v>4020</v>
      </c>
      <c r="D1509" t="s">
        <v>2241</v>
      </c>
      <c r="E1509" t="s">
        <v>1142</v>
      </c>
      <c r="F1509" t="s">
        <v>110</v>
      </c>
      <c r="G1509" s="31" t="b">
        <f>NOT(ISERROR(VLOOKUP(F1509,'SE Ohio Counties'!B$1:B$19,1,FALSE)))</f>
        <v>1</v>
      </c>
      <c r="H1509">
        <v>25</v>
      </c>
      <c r="K1509" s="9" t="s">
        <v>1075</v>
      </c>
      <c r="L1509" t="str">
        <f t="shared" si="24"/>
        <v/>
      </c>
      <c r="N1509">
        <v>36806.230000000003</v>
      </c>
    </row>
    <row r="1510" spans="1:14" x14ac:dyDescent="0.35">
      <c r="A1510" t="s">
        <v>20</v>
      </c>
      <c r="B1510">
        <v>1990</v>
      </c>
      <c r="C1510" t="s">
        <v>4021</v>
      </c>
      <c r="D1510" t="s">
        <v>2283</v>
      </c>
      <c r="E1510" t="s">
        <v>2284</v>
      </c>
      <c r="F1510" t="s">
        <v>110</v>
      </c>
      <c r="G1510" s="31" t="b">
        <f>NOT(ISERROR(VLOOKUP(F1510,'SE Ohio Counties'!B$1:B$19,1,FALSE)))</f>
        <v>1</v>
      </c>
      <c r="H1510">
        <v>42</v>
      </c>
      <c r="K1510" s="9" t="s">
        <v>1226</v>
      </c>
      <c r="L1510" t="str">
        <f t="shared" si="24"/>
        <v/>
      </c>
      <c r="N1510">
        <v>234465.81</v>
      </c>
    </row>
    <row r="1511" spans="1:14" x14ac:dyDescent="0.35">
      <c r="A1511" t="s">
        <v>20</v>
      </c>
      <c r="B1511">
        <v>1990</v>
      </c>
      <c r="C1511" t="s">
        <v>4022</v>
      </c>
      <c r="D1511" t="s">
        <v>2286</v>
      </c>
      <c r="E1511" t="s">
        <v>109</v>
      </c>
      <c r="F1511" t="s">
        <v>110</v>
      </c>
      <c r="G1511" s="31" t="b">
        <f>NOT(ISERROR(VLOOKUP(F1511,'SE Ohio Counties'!B$1:B$19,1,FALSE)))</f>
        <v>1</v>
      </c>
      <c r="H1511">
        <v>24</v>
      </c>
      <c r="K1511" s="9" t="s">
        <v>1226</v>
      </c>
      <c r="L1511" t="str">
        <f t="shared" si="24"/>
        <v/>
      </c>
      <c r="N1511">
        <v>41225</v>
      </c>
    </row>
    <row r="1512" spans="1:14" x14ac:dyDescent="0.35">
      <c r="A1512" t="s">
        <v>20</v>
      </c>
      <c r="B1512">
        <v>2005</v>
      </c>
      <c r="C1512" t="s">
        <v>4023</v>
      </c>
      <c r="D1512" t="s">
        <v>1145</v>
      </c>
      <c r="E1512" t="s">
        <v>975</v>
      </c>
      <c r="F1512" t="s">
        <v>976</v>
      </c>
      <c r="G1512" s="31" t="b">
        <f>NOT(ISERROR(VLOOKUP(F1512,'SE Ohio Counties'!B$1:B$19,1,FALSE)))</f>
        <v>0</v>
      </c>
      <c r="H1512">
        <v>40</v>
      </c>
      <c r="J1512" t="s">
        <v>18</v>
      </c>
      <c r="K1512" s="9" t="s">
        <v>1075</v>
      </c>
      <c r="L1512" t="str">
        <f t="shared" si="24"/>
        <v/>
      </c>
      <c r="N1512">
        <v>328095</v>
      </c>
    </row>
    <row r="1513" spans="1:14" x14ac:dyDescent="0.35">
      <c r="A1513" t="s">
        <v>20</v>
      </c>
      <c r="B1513">
        <v>2004</v>
      </c>
      <c r="C1513" t="s">
        <v>4024</v>
      </c>
      <c r="D1513" t="s">
        <v>1273</v>
      </c>
      <c r="E1513" t="s">
        <v>1274</v>
      </c>
      <c r="F1513" t="s">
        <v>976</v>
      </c>
      <c r="G1513" s="31" t="b">
        <f>NOT(ISERROR(VLOOKUP(F1513,'SE Ohio Counties'!B$1:B$19,1,FALSE)))</f>
        <v>0</v>
      </c>
      <c r="H1513">
        <v>47</v>
      </c>
      <c r="J1513" t="s">
        <v>1238</v>
      </c>
      <c r="K1513" s="9" t="s">
        <v>1075</v>
      </c>
      <c r="L1513" t="str">
        <f t="shared" si="24"/>
        <v/>
      </c>
      <c r="N1513">
        <v>623237</v>
      </c>
    </row>
    <row r="1514" spans="1:14" x14ac:dyDescent="0.35">
      <c r="A1514" t="s">
        <v>20</v>
      </c>
      <c r="B1514">
        <v>1994</v>
      </c>
      <c r="C1514" t="s">
        <v>4025</v>
      </c>
      <c r="D1514" t="s">
        <v>1956</v>
      </c>
      <c r="E1514" t="s">
        <v>1957</v>
      </c>
      <c r="F1514" t="s">
        <v>976</v>
      </c>
      <c r="G1514" s="31" t="b">
        <f>NOT(ISERROR(VLOOKUP(F1514,'SE Ohio Counties'!B$1:B$19,1,FALSE)))</f>
        <v>0</v>
      </c>
      <c r="H1514">
        <v>20</v>
      </c>
      <c r="J1514" t="s">
        <v>1073</v>
      </c>
      <c r="K1514" s="9" t="s">
        <v>1075</v>
      </c>
      <c r="L1514" t="str">
        <f t="shared" si="24"/>
        <v/>
      </c>
      <c r="N1514">
        <v>104513</v>
      </c>
    </row>
    <row r="1515" spans="1:14" x14ac:dyDescent="0.35">
      <c r="A1515" t="s">
        <v>20</v>
      </c>
      <c r="B1515">
        <v>1991</v>
      </c>
      <c r="C1515" t="s">
        <v>4026</v>
      </c>
      <c r="D1515" t="s">
        <v>449</v>
      </c>
      <c r="E1515" t="s">
        <v>975</v>
      </c>
      <c r="F1515" t="s">
        <v>976</v>
      </c>
      <c r="G1515" s="31" t="b">
        <f>NOT(ISERROR(VLOOKUP(F1515,'SE Ohio Counties'!B$1:B$19,1,FALSE)))</f>
        <v>0</v>
      </c>
      <c r="H1515">
        <v>32</v>
      </c>
      <c r="K1515" s="9" t="s">
        <v>1075</v>
      </c>
      <c r="L1515" t="str">
        <f t="shared" si="24"/>
        <v/>
      </c>
      <c r="N1515">
        <v>124584</v>
      </c>
    </row>
    <row r="1516" spans="1:14" x14ac:dyDescent="0.35">
      <c r="A1516" t="s">
        <v>20</v>
      </c>
      <c r="B1516">
        <v>1990</v>
      </c>
      <c r="C1516" t="s">
        <v>4027</v>
      </c>
      <c r="D1516" t="s">
        <v>2276</v>
      </c>
      <c r="E1516" t="s">
        <v>1957</v>
      </c>
      <c r="F1516" t="s">
        <v>976</v>
      </c>
      <c r="G1516" s="31" t="b">
        <f>NOT(ISERROR(VLOOKUP(F1516,'SE Ohio Counties'!B$1:B$19,1,FALSE)))</f>
        <v>0</v>
      </c>
      <c r="H1516">
        <v>43</v>
      </c>
      <c r="K1516" s="9" t="s">
        <v>1226</v>
      </c>
      <c r="L1516" t="str">
        <f t="shared" si="24"/>
        <v/>
      </c>
      <c r="N1516">
        <v>168515.98</v>
      </c>
    </row>
    <row r="1517" spans="1:14" x14ac:dyDescent="0.35">
      <c r="A1517" t="s">
        <v>20</v>
      </c>
      <c r="B1517">
        <v>1989</v>
      </c>
      <c r="C1517" t="s">
        <v>4028</v>
      </c>
      <c r="D1517" t="s">
        <v>2288</v>
      </c>
      <c r="E1517" t="s">
        <v>975</v>
      </c>
      <c r="F1517" t="s">
        <v>976</v>
      </c>
      <c r="G1517" s="31" t="b">
        <f>NOT(ISERROR(VLOOKUP(F1517,'SE Ohio Counties'!B$1:B$19,1,FALSE)))</f>
        <v>0</v>
      </c>
      <c r="H1517">
        <v>41</v>
      </c>
      <c r="K1517" s="9" t="s">
        <v>1075</v>
      </c>
      <c r="L1517" t="str">
        <f t="shared" si="24"/>
        <v/>
      </c>
      <c r="N1517">
        <v>156252</v>
      </c>
    </row>
    <row r="1518" spans="1:14" x14ac:dyDescent="0.35">
      <c r="A1518" t="s">
        <v>20</v>
      </c>
      <c r="B1518">
        <v>2005</v>
      </c>
      <c r="C1518" t="s">
        <v>4029</v>
      </c>
      <c r="D1518" t="s">
        <v>1147</v>
      </c>
      <c r="E1518" t="s">
        <v>1148</v>
      </c>
      <c r="F1518" t="s">
        <v>999</v>
      </c>
      <c r="G1518" s="31" t="b">
        <f>NOT(ISERROR(VLOOKUP(F1518,'SE Ohio Counties'!B$1:B$19,1,FALSE)))</f>
        <v>1</v>
      </c>
      <c r="H1518">
        <v>102</v>
      </c>
      <c r="J1518" t="s">
        <v>18</v>
      </c>
      <c r="K1518" s="9" t="s">
        <v>1149</v>
      </c>
      <c r="L1518" t="str">
        <f t="shared" si="24"/>
        <v/>
      </c>
      <c r="N1518">
        <v>95304</v>
      </c>
    </row>
    <row r="1519" spans="1:14" x14ac:dyDescent="0.35">
      <c r="A1519" t="s">
        <v>20</v>
      </c>
      <c r="B1519">
        <v>2004</v>
      </c>
      <c r="C1519" t="s">
        <v>4030</v>
      </c>
      <c r="D1519" t="s">
        <v>1230</v>
      </c>
      <c r="E1519" t="s">
        <v>1231</v>
      </c>
      <c r="F1519" t="s">
        <v>999</v>
      </c>
      <c r="G1519" s="31" t="b">
        <f>NOT(ISERROR(VLOOKUP(F1519,'SE Ohio Counties'!B$1:B$19,1,FALSE)))</f>
        <v>1</v>
      </c>
      <c r="H1519">
        <v>32</v>
      </c>
      <c r="J1519" t="s">
        <v>1232</v>
      </c>
      <c r="K1519" s="9" t="s">
        <v>1075</v>
      </c>
      <c r="L1519" t="str">
        <f t="shared" si="24"/>
        <v/>
      </c>
      <c r="N1519">
        <v>239430</v>
      </c>
    </row>
    <row r="1520" spans="1:14" x14ac:dyDescent="0.35">
      <c r="A1520" t="s">
        <v>20</v>
      </c>
      <c r="B1520">
        <v>2004</v>
      </c>
      <c r="C1520" t="s">
        <v>4031</v>
      </c>
      <c r="D1520" t="s">
        <v>1257</v>
      </c>
      <c r="E1520" t="s">
        <v>1258</v>
      </c>
      <c r="F1520" t="s">
        <v>999</v>
      </c>
      <c r="G1520" s="31" t="b">
        <f>NOT(ISERROR(VLOOKUP(F1520,'SE Ohio Counties'!B$1:B$19,1,FALSE)))</f>
        <v>1</v>
      </c>
      <c r="H1520">
        <v>50</v>
      </c>
      <c r="J1520" t="s">
        <v>1238</v>
      </c>
      <c r="K1520" s="9" t="s">
        <v>1075</v>
      </c>
      <c r="L1520" t="str">
        <f t="shared" si="24"/>
        <v/>
      </c>
      <c r="N1520">
        <v>463000</v>
      </c>
    </row>
    <row r="1521" spans="1:14" x14ac:dyDescent="0.35">
      <c r="A1521" t="s">
        <v>20</v>
      </c>
      <c r="B1521">
        <v>2002</v>
      </c>
      <c r="C1521" t="s">
        <v>4032</v>
      </c>
      <c r="D1521" t="s">
        <v>1462</v>
      </c>
      <c r="E1521" t="s">
        <v>1463</v>
      </c>
      <c r="F1521" t="s">
        <v>999</v>
      </c>
      <c r="G1521" s="31" t="b">
        <f>NOT(ISERROR(VLOOKUP(F1521,'SE Ohio Counties'!B$1:B$19,1,FALSE)))</f>
        <v>1</v>
      </c>
      <c r="H1521">
        <v>56</v>
      </c>
      <c r="J1521" t="s">
        <v>1386</v>
      </c>
      <c r="K1521" s="9" t="s">
        <v>1229</v>
      </c>
      <c r="L1521" t="str">
        <f t="shared" si="24"/>
        <v/>
      </c>
      <c r="N1521">
        <v>82379</v>
      </c>
    </row>
    <row r="1522" spans="1:14" x14ac:dyDescent="0.35">
      <c r="A1522" t="s">
        <v>20</v>
      </c>
      <c r="B1522">
        <v>2001</v>
      </c>
      <c r="C1522" t="s">
        <v>4033</v>
      </c>
      <c r="D1522" t="s">
        <v>1548</v>
      </c>
      <c r="E1522" t="s">
        <v>1148</v>
      </c>
      <c r="F1522" t="s">
        <v>999</v>
      </c>
      <c r="G1522" s="31" t="b">
        <f>NOT(ISERROR(VLOOKUP(F1522,'SE Ohio Counties'!B$1:B$19,1,FALSE)))</f>
        <v>1</v>
      </c>
      <c r="H1522">
        <v>30</v>
      </c>
      <c r="J1522" t="s">
        <v>1224</v>
      </c>
      <c r="K1522" s="9" t="s">
        <v>1072</v>
      </c>
      <c r="L1522" t="str">
        <f t="shared" si="24"/>
        <v/>
      </c>
      <c r="N1522">
        <v>118179</v>
      </c>
    </row>
    <row r="1523" spans="1:14" x14ac:dyDescent="0.35">
      <c r="A1523" t="s">
        <v>20</v>
      </c>
      <c r="B1523">
        <v>1997</v>
      </c>
      <c r="C1523" t="s">
        <v>4034</v>
      </c>
      <c r="D1523" t="s">
        <v>1737</v>
      </c>
      <c r="E1523" t="s">
        <v>1738</v>
      </c>
      <c r="F1523" t="s">
        <v>999</v>
      </c>
      <c r="G1523" s="31" t="b">
        <f>NOT(ISERROR(VLOOKUP(F1523,'SE Ohio Counties'!B$1:B$19,1,FALSE)))</f>
        <v>1</v>
      </c>
      <c r="H1523">
        <v>32</v>
      </c>
      <c r="J1523" t="s">
        <v>1086</v>
      </c>
      <c r="K1523" s="9" t="s">
        <v>1075</v>
      </c>
      <c r="L1523" t="str">
        <f t="shared" si="24"/>
        <v/>
      </c>
      <c r="N1523">
        <v>150846</v>
      </c>
    </row>
    <row r="1524" spans="1:14" x14ac:dyDescent="0.35">
      <c r="A1524" t="s">
        <v>20</v>
      </c>
      <c r="B1524">
        <v>1994</v>
      </c>
      <c r="C1524" t="s">
        <v>4035</v>
      </c>
      <c r="D1524" t="s">
        <v>1959</v>
      </c>
      <c r="E1524" t="s">
        <v>1148</v>
      </c>
      <c r="F1524" t="s">
        <v>999</v>
      </c>
      <c r="G1524" s="31" t="b">
        <f>NOT(ISERROR(VLOOKUP(F1524,'SE Ohio Counties'!B$1:B$19,1,FALSE)))</f>
        <v>1</v>
      </c>
      <c r="H1524">
        <v>45</v>
      </c>
      <c r="K1524" s="9" t="s">
        <v>1226</v>
      </c>
      <c r="L1524" t="str">
        <f t="shared" si="24"/>
        <v/>
      </c>
      <c r="N1524">
        <v>63504</v>
      </c>
    </row>
    <row r="1525" spans="1:14" x14ac:dyDescent="0.35">
      <c r="A1525" t="s">
        <v>20</v>
      </c>
      <c r="B1525">
        <v>1993</v>
      </c>
      <c r="C1525" t="s">
        <v>4036</v>
      </c>
      <c r="D1525" t="s">
        <v>2032</v>
      </c>
      <c r="E1525" t="s">
        <v>1738</v>
      </c>
      <c r="F1525" t="s">
        <v>999</v>
      </c>
      <c r="G1525" s="31" t="b">
        <f>NOT(ISERROR(VLOOKUP(F1525,'SE Ohio Counties'!B$1:B$19,1,FALSE)))</f>
        <v>1</v>
      </c>
      <c r="H1525">
        <v>24</v>
      </c>
      <c r="J1525" t="s">
        <v>1073</v>
      </c>
      <c r="K1525" s="9" t="s">
        <v>1226</v>
      </c>
      <c r="L1525" t="str">
        <f t="shared" si="24"/>
        <v/>
      </c>
      <c r="N1525">
        <v>33000</v>
      </c>
    </row>
    <row r="1526" spans="1:14" x14ac:dyDescent="0.35">
      <c r="A1526" t="s">
        <v>20</v>
      </c>
      <c r="B1526">
        <v>2005</v>
      </c>
      <c r="C1526" t="s">
        <v>4037</v>
      </c>
      <c r="D1526" t="s">
        <v>1174</v>
      </c>
      <c r="E1526" t="s">
        <v>1175</v>
      </c>
      <c r="F1526" t="s">
        <v>1011</v>
      </c>
      <c r="G1526" s="31" t="b">
        <f>NOT(ISERROR(VLOOKUP(F1526,'SE Ohio Counties'!B$1:B$19,1,FALSE)))</f>
        <v>0</v>
      </c>
      <c r="H1526">
        <v>30</v>
      </c>
      <c r="J1526" t="s">
        <v>2</v>
      </c>
      <c r="K1526" s="9" t="s">
        <v>1072</v>
      </c>
      <c r="L1526" t="str">
        <f t="shared" si="24"/>
        <v/>
      </c>
      <c r="N1526">
        <v>210600</v>
      </c>
    </row>
    <row r="1527" spans="1:14" x14ac:dyDescent="0.35">
      <c r="A1527" t="s">
        <v>20</v>
      </c>
      <c r="B1527">
        <v>2004</v>
      </c>
      <c r="C1527" t="s">
        <v>4038</v>
      </c>
      <c r="D1527" t="s">
        <v>1289</v>
      </c>
      <c r="E1527" t="s">
        <v>1010</v>
      </c>
      <c r="F1527" t="s">
        <v>1011</v>
      </c>
      <c r="G1527" s="31" t="b">
        <f>NOT(ISERROR(VLOOKUP(F1527,'SE Ohio Counties'!B$1:B$19,1,FALSE)))</f>
        <v>0</v>
      </c>
      <c r="H1527">
        <v>66</v>
      </c>
      <c r="J1527" t="s">
        <v>1232</v>
      </c>
      <c r="K1527" s="9" t="s">
        <v>1072</v>
      </c>
      <c r="L1527" t="str">
        <f t="shared" si="24"/>
        <v/>
      </c>
      <c r="N1527">
        <v>245283</v>
      </c>
    </row>
    <row r="1528" spans="1:14" x14ac:dyDescent="0.35">
      <c r="A1528" t="s">
        <v>20</v>
      </c>
      <c r="B1528">
        <v>2003</v>
      </c>
      <c r="C1528" t="s">
        <v>4039</v>
      </c>
      <c r="D1528" t="s">
        <v>1367</v>
      </c>
      <c r="E1528" t="s">
        <v>1368</v>
      </c>
      <c r="F1528" t="s">
        <v>1011</v>
      </c>
      <c r="G1528" s="31" t="b">
        <f>NOT(ISERROR(VLOOKUP(F1528,'SE Ohio Counties'!B$1:B$19,1,FALSE)))</f>
        <v>0</v>
      </c>
      <c r="H1528">
        <v>30</v>
      </c>
      <c r="J1528" t="s">
        <v>1238</v>
      </c>
      <c r="K1528" s="9" t="s">
        <v>1075</v>
      </c>
      <c r="L1528" t="str">
        <f t="shared" si="24"/>
        <v/>
      </c>
      <c r="N1528">
        <v>307306</v>
      </c>
    </row>
    <row r="1529" spans="1:14" x14ac:dyDescent="0.35">
      <c r="A1529" t="s">
        <v>20</v>
      </c>
      <c r="B1529">
        <v>2001</v>
      </c>
      <c r="C1529" t="s">
        <v>4040</v>
      </c>
      <c r="D1529" t="s">
        <v>1532</v>
      </c>
      <c r="E1529" t="s">
        <v>1010</v>
      </c>
      <c r="F1529" t="s">
        <v>1011</v>
      </c>
      <c r="G1529" s="31" t="b">
        <f>NOT(ISERROR(VLOOKUP(F1529,'SE Ohio Counties'!B$1:B$19,1,FALSE)))</f>
        <v>0</v>
      </c>
      <c r="H1529">
        <v>25</v>
      </c>
      <c r="J1529" t="s">
        <v>1238</v>
      </c>
      <c r="K1529" s="9" t="s">
        <v>1075</v>
      </c>
      <c r="L1529" t="str">
        <f t="shared" si="24"/>
        <v/>
      </c>
      <c r="N1529">
        <v>250152</v>
      </c>
    </row>
    <row r="1530" spans="1:14" x14ac:dyDescent="0.35">
      <c r="A1530" t="s">
        <v>20</v>
      </c>
      <c r="B1530">
        <v>1999</v>
      </c>
      <c r="C1530" t="s">
        <v>4041</v>
      </c>
      <c r="D1530" t="s">
        <v>1636</v>
      </c>
      <c r="E1530" t="s">
        <v>1637</v>
      </c>
      <c r="F1530" t="s">
        <v>1011</v>
      </c>
      <c r="G1530" s="31" t="b">
        <f>NOT(ISERROR(VLOOKUP(F1530,'SE Ohio Counties'!B$1:B$19,1,FALSE)))</f>
        <v>0</v>
      </c>
      <c r="H1530">
        <v>54</v>
      </c>
      <c r="J1530" t="s">
        <v>1086</v>
      </c>
      <c r="K1530" s="9" t="s">
        <v>1075</v>
      </c>
      <c r="L1530" t="str">
        <f t="shared" si="24"/>
        <v/>
      </c>
      <c r="N1530">
        <v>372452</v>
      </c>
    </row>
    <row r="1531" spans="1:14" x14ac:dyDescent="0.35">
      <c r="A1531" t="s">
        <v>20</v>
      </c>
      <c r="B1531">
        <v>1998</v>
      </c>
      <c r="C1531" t="s">
        <v>4042</v>
      </c>
      <c r="D1531" t="s">
        <v>1704</v>
      </c>
      <c r="E1531" t="s">
        <v>1010</v>
      </c>
      <c r="F1531" t="s">
        <v>1011</v>
      </c>
      <c r="G1531" s="31" t="b">
        <f>NOT(ISERROR(VLOOKUP(F1531,'SE Ohio Counties'!B$1:B$19,1,FALSE)))</f>
        <v>0</v>
      </c>
      <c r="H1531">
        <v>30</v>
      </c>
      <c r="J1531" t="s">
        <v>795</v>
      </c>
      <c r="K1531" s="9" t="s">
        <v>1075</v>
      </c>
      <c r="L1531" t="str">
        <f t="shared" si="24"/>
        <v/>
      </c>
      <c r="N1531">
        <v>294946</v>
      </c>
    </row>
    <row r="1532" spans="1:14" x14ac:dyDescent="0.35">
      <c r="A1532" t="s">
        <v>20</v>
      </c>
      <c r="B1532">
        <v>1995</v>
      </c>
      <c r="C1532" t="s">
        <v>4043</v>
      </c>
      <c r="D1532" t="s">
        <v>1912</v>
      </c>
      <c r="E1532" t="s">
        <v>1010</v>
      </c>
      <c r="F1532" t="s">
        <v>1011</v>
      </c>
      <c r="G1532" s="31" t="b">
        <f>NOT(ISERROR(VLOOKUP(F1532,'SE Ohio Counties'!B$1:B$19,1,FALSE)))</f>
        <v>0</v>
      </c>
      <c r="H1532">
        <v>60</v>
      </c>
      <c r="J1532" t="s">
        <v>1073</v>
      </c>
      <c r="K1532" s="9" t="s">
        <v>1075</v>
      </c>
      <c r="L1532" t="str">
        <f t="shared" si="24"/>
        <v/>
      </c>
      <c r="N1532">
        <v>161303</v>
      </c>
    </row>
    <row r="1533" spans="1:14" x14ac:dyDescent="0.35">
      <c r="A1533" t="s">
        <v>20</v>
      </c>
      <c r="B1533">
        <v>1994</v>
      </c>
      <c r="C1533" t="s">
        <v>4044</v>
      </c>
      <c r="D1533" t="s">
        <v>2006</v>
      </c>
      <c r="E1533" t="s">
        <v>1637</v>
      </c>
      <c r="F1533" t="s">
        <v>1011</v>
      </c>
      <c r="G1533" s="31" t="b">
        <f>NOT(ISERROR(VLOOKUP(F1533,'SE Ohio Counties'!B$1:B$19,1,FALSE)))</f>
        <v>0</v>
      </c>
      <c r="H1533">
        <v>444</v>
      </c>
      <c r="K1533" s="9" t="s">
        <v>1229</v>
      </c>
      <c r="L1533" t="str">
        <f t="shared" si="24"/>
        <v/>
      </c>
      <c r="N1533">
        <v>443197</v>
      </c>
    </row>
    <row r="1534" spans="1:14" x14ac:dyDescent="0.35">
      <c r="A1534" t="s">
        <v>20</v>
      </c>
      <c r="B1534">
        <v>1993</v>
      </c>
      <c r="C1534" t="s">
        <v>4045</v>
      </c>
      <c r="D1534" t="s">
        <v>2097</v>
      </c>
      <c r="E1534" t="s">
        <v>2098</v>
      </c>
      <c r="F1534" t="s">
        <v>1011</v>
      </c>
      <c r="G1534" s="31" t="b">
        <f>NOT(ISERROR(VLOOKUP(F1534,'SE Ohio Counties'!B$1:B$19,1,FALSE)))</f>
        <v>0</v>
      </c>
      <c r="H1534">
        <v>52</v>
      </c>
      <c r="J1534" t="s">
        <v>1073</v>
      </c>
      <c r="K1534" s="9" t="s">
        <v>1075</v>
      </c>
      <c r="L1534" t="str">
        <f t="shared" si="24"/>
        <v/>
      </c>
      <c r="N1534">
        <v>298845</v>
      </c>
    </row>
    <row r="1535" spans="1:14" x14ac:dyDescent="0.35">
      <c r="A1535" t="s">
        <v>20</v>
      </c>
      <c r="B1535">
        <v>1992</v>
      </c>
      <c r="C1535" t="s">
        <v>4046</v>
      </c>
      <c r="D1535" t="s">
        <v>2146</v>
      </c>
      <c r="E1535" t="s">
        <v>2147</v>
      </c>
      <c r="F1535" t="s">
        <v>1011</v>
      </c>
      <c r="G1535" s="31" t="b">
        <f>NOT(ISERROR(VLOOKUP(F1535,'SE Ohio Counties'!B$1:B$19,1,FALSE)))</f>
        <v>0</v>
      </c>
      <c r="H1535">
        <v>57</v>
      </c>
      <c r="K1535" s="9" t="s">
        <v>1072</v>
      </c>
      <c r="L1535" t="str">
        <f t="shared" si="24"/>
        <v/>
      </c>
      <c r="N1535">
        <v>174064</v>
      </c>
    </row>
    <row r="1536" spans="1:14" x14ac:dyDescent="0.35">
      <c r="A1536" t="s">
        <v>20</v>
      </c>
      <c r="B1536">
        <v>1991</v>
      </c>
      <c r="C1536" t="s">
        <v>4047</v>
      </c>
      <c r="D1536" t="s">
        <v>2234</v>
      </c>
      <c r="E1536" t="s">
        <v>1010</v>
      </c>
      <c r="F1536" t="s">
        <v>1011</v>
      </c>
      <c r="G1536" s="31" t="b">
        <f>NOT(ISERROR(VLOOKUP(F1536,'SE Ohio Counties'!B$1:B$19,1,FALSE)))</f>
        <v>0</v>
      </c>
      <c r="H1536">
        <v>16</v>
      </c>
      <c r="K1536" s="9" t="s">
        <v>1075</v>
      </c>
      <c r="L1536" t="str">
        <f t="shared" si="24"/>
        <v/>
      </c>
      <c r="N1536">
        <v>38250</v>
      </c>
    </row>
    <row r="1537" spans="1:14" x14ac:dyDescent="0.35">
      <c r="A1537" t="s">
        <v>20</v>
      </c>
      <c r="B1537">
        <v>1990</v>
      </c>
      <c r="C1537" t="s">
        <v>4048</v>
      </c>
      <c r="D1537" t="s">
        <v>2271</v>
      </c>
      <c r="E1537" t="s">
        <v>2147</v>
      </c>
      <c r="F1537" t="s">
        <v>1011</v>
      </c>
      <c r="G1537" s="31" t="b">
        <f>NOT(ISERROR(VLOOKUP(F1537,'SE Ohio Counties'!B$1:B$19,1,FALSE)))</f>
        <v>0</v>
      </c>
      <c r="H1537">
        <v>51</v>
      </c>
      <c r="K1537" s="9" t="s">
        <v>1072</v>
      </c>
      <c r="L1537" t="str">
        <f t="shared" si="24"/>
        <v/>
      </c>
      <c r="N1537">
        <v>156021.04</v>
      </c>
    </row>
    <row r="1538" spans="1:14" x14ac:dyDescent="0.35">
      <c r="A1538" t="s">
        <v>20</v>
      </c>
      <c r="B1538">
        <v>2004</v>
      </c>
      <c r="C1538" t="s">
        <v>4049</v>
      </c>
      <c r="D1538" t="s">
        <v>1276</v>
      </c>
      <c r="E1538" t="s">
        <v>1277</v>
      </c>
      <c r="F1538" t="s">
        <v>1278</v>
      </c>
      <c r="G1538" s="31" t="b">
        <f>NOT(ISERROR(VLOOKUP(F1538,'SE Ohio Counties'!B$1:B$19,1,FALSE)))</f>
        <v>0</v>
      </c>
      <c r="H1538">
        <v>30</v>
      </c>
      <c r="J1538" t="s">
        <v>1224</v>
      </c>
      <c r="K1538" s="9" t="s">
        <v>1072</v>
      </c>
      <c r="L1538" t="str">
        <f t="shared" si="24"/>
        <v/>
      </c>
      <c r="N1538">
        <v>151107</v>
      </c>
    </row>
    <row r="1539" spans="1:14" x14ac:dyDescent="0.35">
      <c r="A1539" t="s">
        <v>20</v>
      </c>
      <c r="B1539">
        <v>2002</v>
      </c>
      <c r="C1539" t="s">
        <v>4050</v>
      </c>
      <c r="D1539" t="s">
        <v>1487</v>
      </c>
      <c r="E1539" t="s">
        <v>1488</v>
      </c>
      <c r="F1539" t="s">
        <v>1278</v>
      </c>
      <c r="G1539" s="31" t="b">
        <f>NOT(ISERROR(VLOOKUP(F1539,'SE Ohio Counties'!B$1:B$19,1,FALSE)))</f>
        <v>0</v>
      </c>
      <c r="H1539">
        <v>30</v>
      </c>
      <c r="J1539" t="s">
        <v>1386</v>
      </c>
      <c r="K1539" s="9" t="s">
        <v>1229</v>
      </c>
      <c r="L1539" t="str">
        <f t="shared" si="24"/>
        <v/>
      </c>
      <c r="N1539">
        <v>39304</v>
      </c>
    </row>
    <row r="1540" spans="1:14" x14ac:dyDescent="0.35">
      <c r="A1540" t="s">
        <v>20</v>
      </c>
      <c r="B1540">
        <v>1996</v>
      </c>
      <c r="C1540" t="s">
        <v>4051</v>
      </c>
      <c r="D1540" t="s">
        <v>1800</v>
      </c>
      <c r="E1540" t="s">
        <v>1801</v>
      </c>
      <c r="F1540" t="s">
        <v>1278</v>
      </c>
      <c r="G1540" s="31" t="b">
        <f>NOT(ISERROR(VLOOKUP(F1540,'SE Ohio Counties'!B$1:B$19,1,FALSE)))</f>
        <v>0</v>
      </c>
      <c r="H1540">
        <v>14</v>
      </c>
      <c r="J1540" t="s">
        <v>1086</v>
      </c>
      <c r="K1540" s="9" t="s">
        <v>1072</v>
      </c>
      <c r="L1540" t="str">
        <f t="shared" si="24"/>
        <v/>
      </c>
      <c r="N1540">
        <v>61800</v>
      </c>
    </row>
    <row r="1541" spans="1:14" x14ac:dyDescent="0.35">
      <c r="A1541" t="s">
        <v>20</v>
      </c>
      <c r="B1541">
        <v>1996</v>
      </c>
      <c r="C1541" t="s">
        <v>4052</v>
      </c>
      <c r="D1541" t="s">
        <v>1820</v>
      </c>
      <c r="E1541" t="s">
        <v>1821</v>
      </c>
      <c r="F1541" t="s">
        <v>1278</v>
      </c>
      <c r="G1541" s="31" t="b">
        <f>NOT(ISERROR(VLOOKUP(F1541,'SE Ohio Counties'!B$1:B$19,1,FALSE)))</f>
        <v>0</v>
      </c>
      <c r="H1541">
        <v>31</v>
      </c>
      <c r="J1541" t="s">
        <v>1086</v>
      </c>
      <c r="K1541" s="9" t="s">
        <v>1075</v>
      </c>
      <c r="L1541" t="str">
        <f t="shared" si="24"/>
        <v/>
      </c>
      <c r="N1541">
        <v>150380</v>
      </c>
    </row>
    <row r="1542" spans="1:14" x14ac:dyDescent="0.35">
      <c r="A1542" t="s">
        <v>20</v>
      </c>
      <c r="B1542">
        <v>1991</v>
      </c>
      <c r="C1542" t="s">
        <v>4053</v>
      </c>
      <c r="D1542" t="s">
        <v>2230</v>
      </c>
      <c r="E1542" t="s">
        <v>1821</v>
      </c>
      <c r="F1542" t="s">
        <v>1278</v>
      </c>
      <c r="G1542" s="31" t="b">
        <f>NOT(ISERROR(VLOOKUP(F1542,'SE Ohio Counties'!B$1:B$19,1,FALSE)))</f>
        <v>0</v>
      </c>
      <c r="H1542">
        <v>32</v>
      </c>
      <c r="K1542" s="9" t="s">
        <v>1075</v>
      </c>
      <c r="L1542" t="str">
        <f t="shared" si="24"/>
        <v/>
      </c>
      <c r="N1542">
        <v>127224.24</v>
      </c>
    </row>
    <row r="1543" spans="1:14" x14ac:dyDescent="0.35">
      <c r="A1543" t="s">
        <v>20</v>
      </c>
      <c r="B1543">
        <v>2000</v>
      </c>
      <c r="C1543" t="s">
        <v>4054</v>
      </c>
      <c r="D1543" t="s">
        <v>1606</v>
      </c>
      <c r="E1543" t="s">
        <v>1122</v>
      </c>
      <c r="F1543" t="s">
        <v>1607</v>
      </c>
      <c r="G1543" s="31" t="b">
        <f>NOT(ISERROR(VLOOKUP(F1543,'SE Ohio Counties'!B$1:B$19,1,FALSE)))</f>
        <v>0</v>
      </c>
      <c r="H1543">
        <v>34</v>
      </c>
      <c r="J1543" t="s">
        <v>1559</v>
      </c>
      <c r="K1543" s="9" t="s">
        <v>1075</v>
      </c>
      <c r="L1543" t="str">
        <f t="shared" si="24"/>
        <v/>
      </c>
      <c r="N1543">
        <v>168377</v>
      </c>
    </row>
    <row r="1544" spans="1:14" x14ac:dyDescent="0.35">
      <c r="A1544" t="s">
        <v>20</v>
      </c>
      <c r="B1544">
        <v>1996</v>
      </c>
      <c r="C1544" t="s">
        <v>4055</v>
      </c>
      <c r="D1544" t="s">
        <v>1844</v>
      </c>
      <c r="E1544" t="s">
        <v>1122</v>
      </c>
      <c r="F1544" t="s">
        <v>1607</v>
      </c>
      <c r="G1544" s="31" t="b">
        <f>NOT(ISERROR(VLOOKUP(F1544,'SE Ohio Counties'!B$1:B$19,1,FALSE)))</f>
        <v>0</v>
      </c>
      <c r="H1544">
        <v>40</v>
      </c>
      <c r="J1544" t="s">
        <v>1086</v>
      </c>
      <c r="K1544" s="9" t="s">
        <v>1075</v>
      </c>
      <c r="L1544" t="str">
        <f t="shared" si="24"/>
        <v/>
      </c>
      <c r="N1544">
        <v>142542</v>
      </c>
    </row>
    <row r="1545" spans="1:14" x14ac:dyDescent="0.35">
      <c r="A1545" t="s">
        <v>20</v>
      </c>
      <c r="B1545">
        <v>1991</v>
      </c>
      <c r="C1545" t="s">
        <v>4056</v>
      </c>
      <c r="D1545" t="s">
        <v>2195</v>
      </c>
      <c r="E1545" t="s">
        <v>2196</v>
      </c>
      <c r="F1545" t="s">
        <v>1607</v>
      </c>
      <c r="G1545" s="31" t="b">
        <f>NOT(ISERROR(VLOOKUP(F1545,'SE Ohio Counties'!B$1:B$19,1,FALSE)))</f>
        <v>0</v>
      </c>
      <c r="H1545">
        <v>30</v>
      </c>
      <c r="K1545" s="9" t="s">
        <v>1226</v>
      </c>
      <c r="L1545" t="str">
        <f t="shared" si="24"/>
        <v/>
      </c>
      <c r="N1545">
        <v>42737.2</v>
      </c>
    </row>
    <row r="1546" spans="1:14" x14ac:dyDescent="0.35">
      <c r="A1546" t="s">
        <v>20</v>
      </c>
      <c r="B1546">
        <v>2005</v>
      </c>
      <c r="C1546" t="s">
        <v>4057</v>
      </c>
      <c r="D1546" t="s">
        <v>1196</v>
      </c>
      <c r="E1546" t="s">
        <v>1197</v>
      </c>
      <c r="F1546" t="s">
        <v>576</v>
      </c>
      <c r="G1546" s="31" t="b">
        <f>NOT(ISERROR(VLOOKUP(F1546,'SE Ohio Counties'!B$1:B$19,1,FALSE)))</f>
        <v>0</v>
      </c>
      <c r="H1546">
        <v>28</v>
      </c>
      <c r="J1546" t="s">
        <v>18</v>
      </c>
      <c r="K1546" s="9" t="s">
        <v>1075</v>
      </c>
      <c r="L1546" t="str">
        <f t="shared" si="24"/>
        <v/>
      </c>
      <c r="N1546">
        <v>266015</v>
      </c>
    </row>
    <row r="1547" spans="1:14" x14ac:dyDescent="0.35">
      <c r="A1547" t="s">
        <v>20</v>
      </c>
      <c r="B1547">
        <v>2004</v>
      </c>
      <c r="C1547" t="s">
        <v>4058</v>
      </c>
      <c r="D1547" t="s">
        <v>1283</v>
      </c>
      <c r="E1547" t="s">
        <v>466</v>
      </c>
      <c r="F1547" t="s">
        <v>576</v>
      </c>
      <c r="G1547" s="31" t="b">
        <f>NOT(ISERROR(VLOOKUP(F1547,'SE Ohio Counties'!B$1:B$19,1,FALSE)))</f>
        <v>0</v>
      </c>
      <c r="H1547">
        <v>32</v>
      </c>
      <c r="J1547" t="s">
        <v>1224</v>
      </c>
      <c r="K1547" s="9" t="s">
        <v>1075</v>
      </c>
      <c r="L1547" t="str">
        <f t="shared" si="24"/>
        <v/>
      </c>
      <c r="N1547">
        <v>195696</v>
      </c>
    </row>
    <row r="1548" spans="1:14" x14ac:dyDescent="0.35">
      <c r="A1548" t="s">
        <v>20</v>
      </c>
      <c r="B1548">
        <v>2003</v>
      </c>
      <c r="C1548" t="s">
        <v>4059</v>
      </c>
      <c r="D1548" t="s">
        <v>1349</v>
      </c>
      <c r="E1548" t="s">
        <v>1350</v>
      </c>
      <c r="F1548" t="s">
        <v>576</v>
      </c>
      <c r="G1548" s="31" t="b">
        <f>NOT(ISERROR(VLOOKUP(F1548,'SE Ohio Counties'!B$1:B$19,1,FALSE)))</f>
        <v>0</v>
      </c>
      <c r="H1548">
        <v>40</v>
      </c>
      <c r="J1548" t="s">
        <v>1238</v>
      </c>
      <c r="K1548" s="9" t="s">
        <v>1075</v>
      </c>
      <c r="L1548" t="str">
        <f t="shared" si="24"/>
        <v/>
      </c>
      <c r="N1548">
        <v>588495</v>
      </c>
    </row>
    <row r="1549" spans="1:14" x14ac:dyDescent="0.35">
      <c r="A1549" t="s">
        <v>20</v>
      </c>
      <c r="B1549">
        <v>2002</v>
      </c>
      <c r="C1549" t="s">
        <v>4060</v>
      </c>
      <c r="D1549" t="s">
        <v>1445</v>
      </c>
      <c r="E1549" t="s">
        <v>1350</v>
      </c>
      <c r="F1549" t="s">
        <v>576</v>
      </c>
      <c r="G1549" s="31" t="b">
        <f>NOT(ISERROR(VLOOKUP(F1549,'SE Ohio Counties'!B$1:B$19,1,FALSE)))</f>
        <v>0</v>
      </c>
      <c r="H1549">
        <v>30</v>
      </c>
      <c r="J1549" t="s">
        <v>1224</v>
      </c>
      <c r="K1549" s="9" t="s">
        <v>1075</v>
      </c>
      <c r="L1549" t="str">
        <f t="shared" si="24"/>
        <v/>
      </c>
      <c r="N1549">
        <v>336039</v>
      </c>
    </row>
    <row r="1550" spans="1:14" x14ac:dyDescent="0.35">
      <c r="A1550" t="s">
        <v>20</v>
      </c>
      <c r="B1550">
        <v>2001</v>
      </c>
      <c r="C1550" t="s">
        <v>4061</v>
      </c>
      <c r="D1550" t="s">
        <v>1523</v>
      </c>
      <c r="E1550" t="s">
        <v>1350</v>
      </c>
      <c r="F1550" t="s">
        <v>576</v>
      </c>
      <c r="G1550" s="31" t="b">
        <f>NOT(ISERROR(VLOOKUP(F1550,'SE Ohio Counties'!B$1:B$19,1,FALSE)))</f>
        <v>0</v>
      </c>
      <c r="H1550">
        <v>30</v>
      </c>
      <c r="J1550" t="s">
        <v>1181</v>
      </c>
      <c r="K1550" s="9" t="s">
        <v>1149</v>
      </c>
      <c r="L1550" t="str">
        <f t="shared" si="24"/>
        <v/>
      </c>
      <c r="N1550">
        <v>312595</v>
      </c>
    </row>
    <row r="1551" spans="1:14" x14ac:dyDescent="0.35">
      <c r="A1551" t="s">
        <v>20</v>
      </c>
      <c r="B1551">
        <v>2000</v>
      </c>
      <c r="C1551" t="s">
        <v>4062</v>
      </c>
      <c r="D1551" t="s">
        <v>1581</v>
      </c>
      <c r="E1551" t="s">
        <v>1350</v>
      </c>
      <c r="F1551" t="s">
        <v>576</v>
      </c>
      <c r="G1551" s="31" t="b">
        <f>NOT(ISERROR(VLOOKUP(F1551,'SE Ohio Counties'!B$1:B$19,1,FALSE)))</f>
        <v>0</v>
      </c>
      <c r="H1551">
        <v>30</v>
      </c>
      <c r="J1551" t="s">
        <v>1181</v>
      </c>
      <c r="K1551" s="9" t="s">
        <v>1075</v>
      </c>
      <c r="L1551" t="str">
        <f t="shared" si="24"/>
        <v/>
      </c>
      <c r="N1551">
        <v>377329</v>
      </c>
    </row>
    <row r="1552" spans="1:14" x14ac:dyDescent="0.35">
      <c r="A1552" t="s">
        <v>20</v>
      </c>
      <c r="B1552">
        <v>2000</v>
      </c>
      <c r="C1552" t="s">
        <v>4063</v>
      </c>
      <c r="D1552" t="s">
        <v>1582</v>
      </c>
      <c r="E1552" t="s">
        <v>466</v>
      </c>
      <c r="F1552" t="s">
        <v>576</v>
      </c>
      <c r="G1552" s="31" t="b">
        <f>NOT(ISERROR(VLOOKUP(F1552,'SE Ohio Counties'!B$1:B$19,1,FALSE)))</f>
        <v>0</v>
      </c>
      <c r="H1552">
        <v>50</v>
      </c>
      <c r="J1552" t="s">
        <v>1559</v>
      </c>
      <c r="K1552" s="9" t="s">
        <v>1075</v>
      </c>
      <c r="L1552" t="str">
        <f t="shared" si="24"/>
        <v/>
      </c>
      <c r="N1552">
        <v>187756</v>
      </c>
    </row>
    <row r="1553" spans="1:14" x14ac:dyDescent="0.35">
      <c r="A1553" t="s">
        <v>20</v>
      </c>
      <c r="B1553">
        <v>1999</v>
      </c>
      <c r="C1553" t="s">
        <v>4064</v>
      </c>
      <c r="D1553" t="s">
        <v>1661</v>
      </c>
      <c r="E1553" t="s">
        <v>1350</v>
      </c>
      <c r="F1553" t="s">
        <v>576</v>
      </c>
      <c r="G1553" s="31" t="b">
        <f>NOT(ISERROR(VLOOKUP(F1553,'SE Ohio Counties'!B$1:B$19,1,FALSE)))</f>
        <v>0</v>
      </c>
      <c r="H1553">
        <v>25</v>
      </c>
      <c r="J1553" t="s">
        <v>1086</v>
      </c>
      <c r="K1553" s="9" t="s">
        <v>1108</v>
      </c>
      <c r="L1553" t="str">
        <f t="shared" si="24"/>
        <v/>
      </c>
      <c r="N1553">
        <v>227478</v>
      </c>
    </row>
    <row r="1554" spans="1:14" x14ac:dyDescent="0.35">
      <c r="A1554" t="s">
        <v>20</v>
      </c>
      <c r="B1554">
        <v>1998</v>
      </c>
      <c r="C1554" t="s">
        <v>4065</v>
      </c>
      <c r="D1554" t="s">
        <v>1675</v>
      </c>
      <c r="E1554" t="s">
        <v>1350</v>
      </c>
      <c r="F1554" t="s">
        <v>576</v>
      </c>
      <c r="G1554" s="31" t="b">
        <f>NOT(ISERROR(VLOOKUP(F1554,'SE Ohio Counties'!B$1:B$19,1,FALSE)))</f>
        <v>0</v>
      </c>
      <c r="H1554">
        <v>96</v>
      </c>
      <c r="J1554" t="s">
        <v>1086</v>
      </c>
      <c r="K1554" s="9" t="s">
        <v>1075</v>
      </c>
      <c r="L1554" t="str">
        <f t="shared" si="24"/>
        <v/>
      </c>
      <c r="N1554">
        <v>234862</v>
      </c>
    </row>
    <row r="1555" spans="1:14" x14ac:dyDescent="0.35">
      <c r="A1555" t="s">
        <v>20</v>
      </c>
      <c r="B1555">
        <v>1998</v>
      </c>
      <c r="C1555" t="s">
        <v>4066</v>
      </c>
      <c r="D1555" t="s">
        <v>1693</v>
      </c>
      <c r="E1555" t="s">
        <v>1350</v>
      </c>
      <c r="F1555" t="s">
        <v>576</v>
      </c>
      <c r="G1555" s="31" t="b">
        <f>NOT(ISERROR(VLOOKUP(F1555,'SE Ohio Counties'!B$1:B$19,1,FALSE)))</f>
        <v>0</v>
      </c>
      <c r="H1555">
        <v>30</v>
      </c>
      <c r="J1555" t="s">
        <v>1086</v>
      </c>
      <c r="K1555" s="9" t="s">
        <v>1075</v>
      </c>
      <c r="L1555" t="str">
        <f t="shared" si="24"/>
        <v/>
      </c>
      <c r="N1555">
        <v>338219</v>
      </c>
    </row>
    <row r="1556" spans="1:14" x14ac:dyDescent="0.35">
      <c r="A1556" t="s">
        <v>20</v>
      </c>
      <c r="B1556">
        <v>1998</v>
      </c>
      <c r="C1556" t="s">
        <v>4067</v>
      </c>
      <c r="D1556" t="s">
        <v>1694</v>
      </c>
      <c r="E1556" t="s">
        <v>1350</v>
      </c>
      <c r="F1556" t="s">
        <v>576</v>
      </c>
      <c r="G1556" s="31" t="b">
        <f>NOT(ISERROR(VLOOKUP(F1556,'SE Ohio Counties'!B$1:B$19,1,FALSE)))</f>
        <v>0</v>
      </c>
      <c r="H1556">
        <v>50</v>
      </c>
      <c r="J1556" t="s">
        <v>1086</v>
      </c>
      <c r="K1556" s="9" t="s">
        <v>1075</v>
      </c>
      <c r="L1556" t="str">
        <f t="shared" si="24"/>
        <v/>
      </c>
      <c r="N1556">
        <v>325744</v>
      </c>
    </row>
    <row r="1557" spans="1:14" x14ac:dyDescent="0.35">
      <c r="A1557" t="s">
        <v>20</v>
      </c>
      <c r="B1557">
        <v>1998</v>
      </c>
      <c r="C1557" t="s">
        <v>4068</v>
      </c>
      <c r="D1557" t="s">
        <v>1701</v>
      </c>
      <c r="E1557" t="s">
        <v>1702</v>
      </c>
      <c r="F1557" t="s">
        <v>576</v>
      </c>
      <c r="G1557" s="31" t="b">
        <f>NOT(ISERROR(VLOOKUP(F1557,'SE Ohio Counties'!B$1:B$19,1,FALSE)))</f>
        <v>0</v>
      </c>
      <c r="H1557">
        <v>84</v>
      </c>
      <c r="J1557" t="s">
        <v>1086</v>
      </c>
      <c r="K1557" s="9" t="s">
        <v>1075</v>
      </c>
      <c r="L1557" t="str">
        <f t="shared" si="24"/>
        <v/>
      </c>
      <c r="N1557">
        <v>200151</v>
      </c>
    </row>
    <row r="1558" spans="1:14" x14ac:dyDescent="0.35">
      <c r="A1558" t="s">
        <v>20</v>
      </c>
      <c r="B1558">
        <v>1997</v>
      </c>
      <c r="C1558" t="s">
        <v>4069</v>
      </c>
      <c r="D1558" t="s">
        <v>1751</v>
      </c>
      <c r="E1558" t="s">
        <v>1350</v>
      </c>
      <c r="F1558" t="s">
        <v>576</v>
      </c>
      <c r="G1558" s="31" t="b">
        <f>NOT(ISERROR(VLOOKUP(F1558,'SE Ohio Counties'!B$1:B$19,1,FALSE)))</f>
        <v>0</v>
      </c>
      <c r="H1558">
        <v>44</v>
      </c>
      <c r="J1558" t="s">
        <v>1086</v>
      </c>
      <c r="K1558" s="9" t="s">
        <v>1149</v>
      </c>
      <c r="L1558" t="str">
        <f t="shared" si="24"/>
        <v/>
      </c>
      <c r="N1558">
        <v>522376</v>
      </c>
    </row>
    <row r="1559" spans="1:14" x14ac:dyDescent="0.35">
      <c r="A1559" t="s">
        <v>20</v>
      </c>
      <c r="B1559">
        <v>1996</v>
      </c>
      <c r="C1559" t="s">
        <v>4070</v>
      </c>
      <c r="D1559" t="s">
        <v>1836</v>
      </c>
      <c r="E1559" t="s">
        <v>1350</v>
      </c>
      <c r="F1559" t="s">
        <v>576</v>
      </c>
      <c r="G1559" s="31" t="b">
        <f>NOT(ISERROR(VLOOKUP(F1559,'SE Ohio Counties'!B$1:B$19,1,FALSE)))</f>
        <v>0</v>
      </c>
      <c r="H1559">
        <v>60</v>
      </c>
      <c r="J1559" t="s">
        <v>1086</v>
      </c>
      <c r="K1559" s="9" t="s">
        <v>1075</v>
      </c>
      <c r="L1559" t="str">
        <f t="shared" si="24"/>
        <v/>
      </c>
      <c r="N1559">
        <v>302002</v>
      </c>
    </row>
    <row r="1560" spans="1:14" x14ac:dyDescent="0.35">
      <c r="A1560" t="s">
        <v>20</v>
      </c>
      <c r="B1560">
        <v>1996</v>
      </c>
      <c r="C1560" t="s">
        <v>4071</v>
      </c>
      <c r="D1560" t="s">
        <v>1838</v>
      </c>
      <c r="E1560" t="s">
        <v>1350</v>
      </c>
      <c r="F1560" t="s">
        <v>576</v>
      </c>
      <c r="G1560" s="31" t="b">
        <f>NOT(ISERROR(VLOOKUP(F1560,'SE Ohio Counties'!B$1:B$19,1,FALSE)))</f>
        <v>0</v>
      </c>
      <c r="H1560">
        <v>32</v>
      </c>
      <c r="J1560" t="s">
        <v>1086</v>
      </c>
      <c r="K1560" s="9" t="s">
        <v>1075</v>
      </c>
      <c r="L1560" t="str">
        <f t="shared" si="24"/>
        <v/>
      </c>
      <c r="N1560">
        <v>130899</v>
      </c>
    </row>
    <row r="1561" spans="1:14" x14ac:dyDescent="0.35">
      <c r="A1561" t="s">
        <v>20</v>
      </c>
      <c r="B1561">
        <v>1996</v>
      </c>
      <c r="C1561" t="s">
        <v>4072</v>
      </c>
      <c r="D1561" t="s">
        <v>1839</v>
      </c>
      <c r="E1561" t="s">
        <v>1350</v>
      </c>
      <c r="F1561" t="s">
        <v>576</v>
      </c>
      <c r="G1561" s="31" t="b">
        <f>NOT(ISERROR(VLOOKUP(F1561,'SE Ohio Counties'!B$1:B$19,1,FALSE)))</f>
        <v>0</v>
      </c>
      <c r="H1561">
        <v>32</v>
      </c>
      <c r="J1561" t="s">
        <v>1086</v>
      </c>
      <c r="K1561" s="9" t="s">
        <v>1075</v>
      </c>
      <c r="L1561" t="str">
        <f t="shared" si="24"/>
        <v/>
      </c>
      <c r="N1561">
        <v>133884</v>
      </c>
    </row>
    <row r="1562" spans="1:14" x14ac:dyDescent="0.35">
      <c r="A1562" t="s">
        <v>20</v>
      </c>
      <c r="B1562">
        <v>1990</v>
      </c>
      <c r="C1562" t="s">
        <v>4073</v>
      </c>
      <c r="D1562" t="s">
        <v>2260</v>
      </c>
      <c r="E1562" t="s">
        <v>1350</v>
      </c>
      <c r="F1562" t="s">
        <v>576</v>
      </c>
      <c r="G1562" s="31" t="b">
        <f>NOT(ISERROR(VLOOKUP(F1562,'SE Ohio Counties'!B$1:B$19,1,FALSE)))</f>
        <v>0</v>
      </c>
      <c r="H1562">
        <v>43</v>
      </c>
      <c r="K1562" s="9" t="s">
        <v>1108</v>
      </c>
      <c r="L1562" t="str">
        <f t="shared" si="24"/>
        <v/>
      </c>
      <c r="N1562">
        <v>77916</v>
      </c>
    </row>
    <row r="1563" spans="1:14" x14ac:dyDescent="0.35">
      <c r="A1563" t="s">
        <v>20</v>
      </c>
      <c r="B1563">
        <v>2002</v>
      </c>
      <c r="C1563" t="s">
        <v>4074</v>
      </c>
      <c r="D1563" t="s">
        <v>1423</v>
      </c>
      <c r="E1563" t="s">
        <v>1424</v>
      </c>
      <c r="F1563" t="s">
        <v>441</v>
      </c>
      <c r="G1563" s="31" t="b">
        <f>NOT(ISERROR(VLOOKUP(F1563,'SE Ohio Counties'!B$1:B$19,1,FALSE)))</f>
        <v>1</v>
      </c>
      <c r="H1563">
        <v>20</v>
      </c>
      <c r="J1563" t="s">
        <v>1232</v>
      </c>
      <c r="K1563" s="9" t="s">
        <v>1072</v>
      </c>
      <c r="L1563" t="str">
        <f t="shared" si="24"/>
        <v/>
      </c>
      <c r="N1563">
        <v>104079</v>
      </c>
    </row>
    <row r="1564" spans="1:14" x14ac:dyDescent="0.35">
      <c r="A1564" t="s">
        <v>20</v>
      </c>
      <c r="B1564">
        <v>2002</v>
      </c>
      <c r="C1564" t="s">
        <v>4075</v>
      </c>
      <c r="D1564" t="s">
        <v>1472</v>
      </c>
      <c r="E1564" t="s">
        <v>1473</v>
      </c>
      <c r="F1564" t="s">
        <v>441</v>
      </c>
      <c r="G1564" s="31" t="b">
        <f>NOT(ISERROR(VLOOKUP(F1564,'SE Ohio Counties'!B$1:B$19,1,FALSE)))</f>
        <v>1</v>
      </c>
      <c r="H1564">
        <v>84</v>
      </c>
      <c r="J1564" t="s">
        <v>1181</v>
      </c>
      <c r="K1564" s="9" t="s">
        <v>1075</v>
      </c>
      <c r="L1564" t="str">
        <f t="shared" si="24"/>
        <v/>
      </c>
      <c r="N1564">
        <v>359761</v>
      </c>
    </row>
    <row r="1565" spans="1:14" x14ac:dyDescent="0.35">
      <c r="A1565" t="s">
        <v>20</v>
      </c>
      <c r="B1565">
        <v>1998</v>
      </c>
      <c r="C1565" t="s">
        <v>4076</v>
      </c>
      <c r="D1565" t="s">
        <v>1670</v>
      </c>
      <c r="E1565" t="s">
        <v>1671</v>
      </c>
      <c r="F1565" t="s">
        <v>441</v>
      </c>
      <c r="G1565" s="31" t="b">
        <f>NOT(ISERROR(VLOOKUP(F1565,'SE Ohio Counties'!B$1:B$19,1,FALSE)))</f>
        <v>1</v>
      </c>
      <c r="H1565">
        <v>84</v>
      </c>
      <c r="J1565" t="s">
        <v>1086</v>
      </c>
      <c r="K1565" s="9" t="s">
        <v>1075</v>
      </c>
      <c r="L1565" t="str">
        <f t="shared" ref="L1565:L1628" si="25">IF(LEFT(TRIM(K1565),3)="New","New Construction",IF(LEFT(TRIM(K1565),6)="Preser","Preserved Affordability",IF(LEFT(TRIM(K1565),4)="Serv","Service Enhanced","")))</f>
        <v/>
      </c>
      <c r="N1565">
        <v>191422</v>
      </c>
    </row>
    <row r="1566" spans="1:14" x14ac:dyDescent="0.35">
      <c r="A1566" t="s">
        <v>20</v>
      </c>
      <c r="B1566">
        <v>1997</v>
      </c>
      <c r="C1566" t="s">
        <v>4077</v>
      </c>
      <c r="D1566" t="s">
        <v>1765</v>
      </c>
      <c r="E1566" t="s">
        <v>657</v>
      </c>
      <c r="F1566" t="s">
        <v>441</v>
      </c>
      <c r="G1566" s="31" t="b">
        <f>NOT(ISERROR(VLOOKUP(F1566,'SE Ohio Counties'!B$1:B$19,1,FALSE)))</f>
        <v>1</v>
      </c>
      <c r="H1566">
        <v>72</v>
      </c>
      <c r="J1566" t="s">
        <v>1086</v>
      </c>
      <c r="K1566" s="9" t="s">
        <v>1075</v>
      </c>
      <c r="L1566" t="str">
        <f t="shared" si="25"/>
        <v/>
      </c>
      <c r="N1566">
        <v>245519</v>
      </c>
    </row>
    <row r="1567" spans="1:14" x14ac:dyDescent="0.35">
      <c r="A1567" t="s">
        <v>20</v>
      </c>
      <c r="B1567">
        <v>1996</v>
      </c>
      <c r="C1567" t="s">
        <v>4078</v>
      </c>
      <c r="D1567" t="s">
        <v>1830</v>
      </c>
      <c r="E1567" t="s">
        <v>1831</v>
      </c>
      <c r="F1567" t="s">
        <v>441</v>
      </c>
      <c r="G1567" s="31" t="b">
        <f>NOT(ISERROR(VLOOKUP(F1567,'SE Ohio Counties'!B$1:B$19,1,FALSE)))</f>
        <v>1</v>
      </c>
      <c r="H1567">
        <v>24</v>
      </c>
      <c r="J1567" t="s">
        <v>1073</v>
      </c>
      <c r="K1567" s="9" t="s">
        <v>1229</v>
      </c>
      <c r="L1567" t="str">
        <f t="shared" si="25"/>
        <v/>
      </c>
      <c r="N1567">
        <v>29691</v>
      </c>
    </row>
    <row r="1568" spans="1:14" x14ac:dyDescent="0.35">
      <c r="A1568" t="s">
        <v>20</v>
      </c>
      <c r="B1568">
        <v>1995</v>
      </c>
      <c r="C1568" t="s">
        <v>4079</v>
      </c>
      <c r="D1568" t="s">
        <v>1907</v>
      </c>
      <c r="E1568" t="s">
        <v>657</v>
      </c>
      <c r="F1568" t="s">
        <v>441</v>
      </c>
      <c r="G1568" s="31" t="b">
        <f>NOT(ISERROR(VLOOKUP(F1568,'SE Ohio Counties'!B$1:B$19,1,FALSE)))</f>
        <v>1</v>
      </c>
      <c r="H1568">
        <v>40</v>
      </c>
      <c r="J1568" t="s">
        <v>1073</v>
      </c>
      <c r="K1568" s="9" t="s">
        <v>1075</v>
      </c>
      <c r="L1568" t="str">
        <f t="shared" si="25"/>
        <v/>
      </c>
      <c r="N1568">
        <v>188013</v>
      </c>
    </row>
    <row r="1569" spans="1:14" x14ac:dyDescent="0.35">
      <c r="A1569" t="s">
        <v>20</v>
      </c>
      <c r="B1569">
        <v>1993</v>
      </c>
      <c r="C1569" t="s">
        <v>4080</v>
      </c>
      <c r="D1569" t="s">
        <v>709</v>
      </c>
      <c r="E1569" t="s">
        <v>2031</v>
      </c>
      <c r="F1569" t="s">
        <v>441</v>
      </c>
      <c r="G1569" s="31" t="b">
        <f>NOT(ISERROR(VLOOKUP(F1569,'SE Ohio Counties'!B$1:B$19,1,FALSE)))</f>
        <v>1</v>
      </c>
      <c r="H1569">
        <v>48</v>
      </c>
      <c r="J1569" t="s">
        <v>1073</v>
      </c>
      <c r="K1569" s="9" t="s">
        <v>1226</v>
      </c>
      <c r="L1569" t="str">
        <f t="shared" si="25"/>
        <v/>
      </c>
      <c r="N1569">
        <v>66750</v>
      </c>
    </row>
    <row r="1570" spans="1:14" x14ac:dyDescent="0.35">
      <c r="A1570" t="s">
        <v>20</v>
      </c>
      <c r="B1570">
        <v>1993</v>
      </c>
      <c r="C1570" t="s">
        <v>4081</v>
      </c>
      <c r="D1570" t="s">
        <v>2101</v>
      </c>
      <c r="E1570" t="s">
        <v>657</v>
      </c>
      <c r="F1570" t="s">
        <v>441</v>
      </c>
      <c r="G1570" s="31" t="b">
        <f>NOT(ISERROR(VLOOKUP(F1570,'SE Ohio Counties'!B$1:B$19,1,FALSE)))</f>
        <v>1</v>
      </c>
      <c r="H1570">
        <v>39</v>
      </c>
      <c r="J1570" t="s">
        <v>1073</v>
      </c>
      <c r="K1570" s="9" t="s">
        <v>1226</v>
      </c>
      <c r="L1570" t="str">
        <f t="shared" si="25"/>
        <v/>
      </c>
      <c r="N1570">
        <v>186988</v>
      </c>
    </row>
    <row r="1571" spans="1:14" x14ac:dyDescent="0.35">
      <c r="A1571" t="s">
        <v>20</v>
      </c>
      <c r="B1571">
        <v>1992</v>
      </c>
      <c r="C1571" t="s">
        <v>4082</v>
      </c>
      <c r="D1571" t="s">
        <v>2140</v>
      </c>
      <c r="E1571" t="s">
        <v>2141</v>
      </c>
      <c r="F1571" t="s">
        <v>441</v>
      </c>
      <c r="G1571" s="31" t="b">
        <f>NOT(ISERROR(VLOOKUP(F1571,'SE Ohio Counties'!B$1:B$19,1,FALSE)))</f>
        <v>1</v>
      </c>
      <c r="H1571">
        <v>36</v>
      </c>
      <c r="K1571" s="9" t="s">
        <v>1226</v>
      </c>
      <c r="L1571" t="str">
        <f t="shared" si="25"/>
        <v/>
      </c>
      <c r="N1571">
        <v>48881.37</v>
      </c>
    </row>
    <row r="1572" spans="1:14" x14ac:dyDescent="0.35">
      <c r="A1572" t="s">
        <v>20</v>
      </c>
      <c r="B1572">
        <v>1992</v>
      </c>
      <c r="C1572" t="s">
        <v>4083</v>
      </c>
      <c r="D1572" t="s">
        <v>2170</v>
      </c>
      <c r="E1572" t="s">
        <v>1831</v>
      </c>
      <c r="F1572" t="s">
        <v>441</v>
      </c>
      <c r="G1572" s="31" t="b">
        <f>NOT(ISERROR(VLOOKUP(F1572,'SE Ohio Counties'!B$1:B$19,1,FALSE)))</f>
        <v>1</v>
      </c>
      <c r="H1572">
        <v>28</v>
      </c>
      <c r="K1572" s="9" t="s">
        <v>1075</v>
      </c>
      <c r="L1572" t="str">
        <f t="shared" si="25"/>
        <v/>
      </c>
      <c r="N1572">
        <v>49140</v>
      </c>
    </row>
    <row r="1573" spans="1:14" x14ac:dyDescent="0.35">
      <c r="A1573" t="s">
        <v>20</v>
      </c>
      <c r="B1573">
        <v>2002</v>
      </c>
      <c r="C1573" t="s">
        <v>4084</v>
      </c>
      <c r="D1573" t="s">
        <v>1439</v>
      </c>
      <c r="E1573" t="s">
        <v>1440</v>
      </c>
      <c r="F1573" t="s">
        <v>403</v>
      </c>
      <c r="G1573" s="31" t="b">
        <f>NOT(ISERROR(VLOOKUP(F1573,'SE Ohio Counties'!B$1:B$19,1,FALSE)))</f>
        <v>0</v>
      </c>
      <c r="H1573">
        <v>40</v>
      </c>
      <c r="J1573" t="s">
        <v>1087</v>
      </c>
      <c r="K1573" s="9" t="s">
        <v>1075</v>
      </c>
      <c r="L1573" t="str">
        <f t="shared" si="25"/>
        <v/>
      </c>
      <c r="N1573">
        <v>215349</v>
      </c>
    </row>
    <row r="1574" spans="1:14" x14ac:dyDescent="0.35">
      <c r="A1574" t="s">
        <v>20</v>
      </c>
      <c r="B1574">
        <v>2002</v>
      </c>
      <c r="C1574" t="s">
        <v>4085</v>
      </c>
      <c r="D1574" t="s">
        <v>1467</v>
      </c>
      <c r="E1574" t="s">
        <v>1468</v>
      </c>
      <c r="F1574" t="s">
        <v>403</v>
      </c>
      <c r="G1574" s="31" t="b">
        <f>NOT(ISERROR(VLOOKUP(F1574,'SE Ohio Counties'!B$1:B$19,1,FALSE)))</f>
        <v>0</v>
      </c>
      <c r="H1574">
        <v>18</v>
      </c>
      <c r="J1574" t="s">
        <v>1224</v>
      </c>
      <c r="K1574" s="9" t="s">
        <v>1075</v>
      </c>
      <c r="L1574" t="str">
        <f t="shared" si="25"/>
        <v/>
      </c>
      <c r="N1574">
        <v>27926</v>
      </c>
    </row>
    <row r="1575" spans="1:14" x14ac:dyDescent="0.35">
      <c r="A1575" t="s">
        <v>20</v>
      </c>
      <c r="B1575">
        <v>2001</v>
      </c>
      <c r="C1575" t="s">
        <v>4086</v>
      </c>
      <c r="D1575" t="s">
        <v>1520</v>
      </c>
      <c r="E1575" t="s">
        <v>1440</v>
      </c>
      <c r="F1575" t="s">
        <v>403</v>
      </c>
      <c r="G1575" s="31" t="b">
        <f>NOT(ISERROR(VLOOKUP(F1575,'SE Ohio Counties'!B$1:B$19,1,FALSE)))</f>
        <v>0</v>
      </c>
      <c r="H1575">
        <v>44</v>
      </c>
      <c r="J1575" t="s">
        <v>1232</v>
      </c>
      <c r="K1575" s="9" t="s">
        <v>1075</v>
      </c>
      <c r="L1575" t="str">
        <f t="shared" si="25"/>
        <v/>
      </c>
      <c r="N1575">
        <v>210752</v>
      </c>
    </row>
    <row r="1576" spans="1:14" x14ac:dyDescent="0.35">
      <c r="A1576" t="s">
        <v>20</v>
      </c>
      <c r="B1576">
        <v>2001</v>
      </c>
      <c r="C1576" t="s">
        <v>4087</v>
      </c>
      <c r="D1576" t="s">
        <v>1521</v>
      </c>
      <c r="E1576" t="s">
        <v>402</v>
      </c>
      <c r="F1576" t="s">
        <v>403</v>
      </c>
      <c r="G1576" s="31" t="b">
        <f>NOT(ISERROR(VLOOKUP(F1576,'SE Ohio Counties'!B$1:B$19,1,FALSE)))</f>
        <v>0</v>
      </c>
      <c r="H1576">
        <v>39</v>
      </c>
      <c r="J1576" t="s">
        <v>1087</v>
      </c>
      <c r="K1576" s="9" t="s">
        <v>1075</v>
      </c>
      <c r="L1576" t="str">
        <f t="shared" si="25"/>
        <v/>
      </c>
      <c r="N1576">
        <v>236204</v>
      </c>
    </row>
    <row r="1577" spans="1:14" x14ac:dyDescent="0.35">
      <c r="A1577" t="s">
        <v>20</v>
      </c>
      <c r="B1577">
        <v>1994</v>
      </c>
      <c r="C1577" t="s">
        <v>4088</v>
      </c>
      <c r="D1577" t="s">
        <v>1968</v>
      </c>
      <c r="E1577" t="s">
        <v>402</v>
      </c>
      <c r="F1577" t="s">
        <v>403</v>
      </c>
      <c r="G1577" s="31" t="b">
        <f>NOT(ISERROR(VLOOKUP(F1577,'SE Ohio Counties'!B$1:B$19,1,FALSE)))</f>
        <v>0</v>
      </c>
      <c r="H1577">
        <v>35</v>
      </c>
      <c r="K1577" s="9" t="s">
        <v>1075</v>
      </c>
      <c r="L1577" t="str">
        <f t="shared" si="25"/>
        <v/>
      </c>
      <c r="N1577">
        <v>135236</v>
      </c>
    </row>
    <row r="1578" spans="1:14" x14ac:dyDescent="0.35">
      <c r="A1578" t="s">
        <v>20</v>
      </c>
      <c r="B1578">
        <v>1993</v>
      </c>
      <c r="C1578" t="s">
        <v>4089</v>
      </c>
      <c r="D1578" t="s">
        <v>2049</v>
      </c>
      <c r="E1578" t="s">
        <v>402</v>
      </c>
      <c r="F1578" t="s">
        <v>403</v>
      </c>
      <c r="G1578" s="31" t="b">
        <f>NOT(ISERROR(VLOOKUP(F1578,'SE Ohio Counties'!B$1:B$19,1,FALSE)))</f>
        <v>0</v>
      </c>
      <c r="H1578">
        <v>42</v>
      </c>
      <c r="K1578" s="9" t="s">
        <v>1075</v>
      </c>
      <c r="L1578" t="str">
        <f t="shared" si="25"/>
        <v/>
      </c>
      <c r="N1578">
        <v>217870</v>
      </c>
    </row>
    <row r="1579" spans="1:14" x14ac:dyDescent="0.35">
      <c r="A1579" t="s">
        <v>20</v>
      </c>
      <c r="B1579">
        <v>1991</v>
      </c>
      <c r="C1579" t="s">
        <v>4090</v>
      </c>
      <c r="D1579" t="s">
        <v>2184</v>
      </c>
      <c r="E1579" t="s">
        <v>2185</v>
      </c>
      <c r="F1579" t="s">
        <v>403</v>
      </c>
      <c r="G1579" s="31" t="b">
        <f>NOT(ISERROR(VLOOKUP(F1579,'SE Ohio Counties'!B$1:B$19,1,FALSE)))</f>
        <v>0</v>
      </c>
      <c r="H1579">
        <v>40</v>
      </c>
      <c r="K1579" s="9" t="s">
        <v>1314</v>
      </c>
      <c r="L1579" t="str">
        <f t="shared" si="25"/>
        <v/>
      </c>
      <c r="N1579">
        <v>14611.35</v>
      </c>
    </row>
    <row r="1580" spans="1:14" x14ac:dyDescent="0.35">
      <c r="A1580" t="s">
        <v>20</v>
      </c>
      <c r="B1580">
        <v>1991</v>
      </c>
      <c r="C1580" t="s">
        <v>4091</v>
      </c>
      <c r="D1580" t="s">
        <v>2193</v>
      </c>
      <c r="E1580" t="s">
        <v>1440</v>
      </c>
      <c r="F1580" t="s">
        <v>403</v>
      </c>
      <c r="G1580" s="31" t="b">
        <f>NOT(ISERROR(VLOOKUP(F1580,'SE Ohio Counties'!B$1:B$19,1,FALSE)))</f>
        <v>0</v>
      </c>
      <c r="H1580">
        <v>38</v>
      </c>
      <c r="K1580" s="9" t="s">
        <v>1075</v>
      </c>
      <c r="L1580" t="str">
        <f t="shared" si="25"/>
        <v/>
      </c>
      <c r="N1580">
        <v>119225.79</v>
      </c>
    </row>
    <row r="1581" spans="1:14" x14ac:dyDescent="0.35">
      <c r="A1581" t="s">
        <v>20</v>
      </c>
      <c r="B1581">
        <v>1991</v>
      </c>
      <c r="C1581" t="s">
        <v>4092</v>
      </c>
      <c r="D1581" t="s">
        <v>2240</v>
      </c>
      <c r="E1581" t="s">
        <v>2147</v>
      </c>
      <c r="F1581" t="s">
        <v>403</v>
      </c>
      <c r="G1581" s="31" t="b">
        <f>NOT(ISERROR(VLOOKUP(F1581,'SE Ohio Counties'!B$1:B$19,1,FALSE)))</f>
        <v>0</v>
      </c>
      <c r="H1581">
        <v>40</v>
      </c>
      <c r="K1581" s="9" t="s">
        <v>1226</v>
      </c>
      <c r="L1581" t="str">
        <f t="shared" si="25"/>
        <v/>
      </c>
      <c r="N1581">
        <v>57189.599999999999</v>
      </c>
    </row>
    <row r="1582" spans="1:14" x14ac:dyDescent="0.35">
      <c r="A1582" t="s">
        <v>20</v>
      </c>
      <c r="B1582">
        <v>1990</v>
      </c>
      <c r="C1582" t="s">
        <v>4093</v>
      </c>
      <c r="D1582" t="s">
        <v>2264</v>
      </c>
      <c r="E1582" t="s">
        <v>1440</v>
      </c>
      <c r="F1582" t="s">
        <v>403</v>
      </c>
      <c r="G1582" s="31" t="b">
        <f>NOT(ISERROR(VLOOKUP(F1582,'SE Ohio Counties'!B$1:B$19,1,FALSE)))</f>
        <v>0</v>
      </c>
      <c r="H1582">
        <v>48</v>
      </c>
      <c r="K1582" s="9" t="s">
        <v>1314</v>
      </c>
      <c r="L1582" t="str">
        <f t="shared" si="25"/>
        <v/>
      </c>
      <c r="N1582">
        <v>6000</v>
      </c>
    </row>
    <row r="1583" spans="1:14" x14ac:dyDescent="0.35">
      <c r="A1583" t="s">
        <v>20</v>
      </c>
      <c r="B1583">
        <v>2002</v>
      </c>
      <c r="C1583" t="s">
        <v>4094</v>
      </c>
      <c r="D1583" t="s">
        <v>1435</v>
      </c>
      <c r="E1583" t="s">
        <v>422</v>
      </c>
      <c r="F1583" t="s">
        <v>423</v>
      </c>
      <c r="G1583" s="31" t="b">
        <f>NOT(ISERROR(VLOOKUP(F1583,'SE Ohio Counties'!B$1:B$19,1,FALSE)))</f>
        <v>1</v>
      </c>
      <c r="H1583">
        <v>39</v>
      </c>
      <c r="J1583" t="s">
        <v>1232</v>
      </c>
      <c r="K1583" s="9" t="s">
        <v>1108</v>
      </c>
      <c r="L1583" t="str">
        <f t="shared" si="25"/>
        <v/>
      </c>
      <c r="N1583">
        <v>241917</v>
      </c>
    </row>
    <row r="1584" spans="1:14" x14ac:dyDescent="0.35">
      <c r="A1584" t="s">
        <v>20</v>
      </c>
      <c r="B1584">
        <v>2000</v>
      </c>
      <c r="C1584" t="s">
        <v>4095</v>
      </c>
      <c r="D1584" t="s">
        <v>1560</v>
      </c>
      <c r="E1584" t="s">
        <v>422</v>
      </c>
      <c r="F1584" t="s">
        <v>423</v>
      </c>
      <c r="G1584" s="31" t="b">
        <f>NOT(ISERROR(VLOOKUP(F1584,'SE Ohio Counties'!B$1:B$19,1,FALSE)))</f>
        <v>1</v>
      </c>
      <c r="H1584">
        <v>40</v>
      </c>
      <c r="J1584" t="s">
        <v>1232</v>
      </c>
      <c r="K1584" s="9" t="s">
        <v>1108</v>
      </c>
      <c r="L1584" t="str">
        <f t="shared" si="25"/>
        <v/>
      </c>
      <c r="N1584">
        <v>347867</v>
      </c>
    </row>
    <row r="1585" spans="1:14" x14ac:dyDescent="0.35">
      <c r="A1585" t="s">
        <v>20</v>
      </c>
      <c r="B1585">
        <v>1994</v>
      </c>
      <c r="C1585" t="s">
        <v>4096</v>
      </c>
      <c r="D1585" t="s">
        <v>1982</v>
      </c>
      <c r="E1585" t="s">
        <v>1983</v>
      </c>
      <c r="F1585" t="s">
        <v>423</v>
      </c>
      <c r="G1585" s="31" t="b">
        <f>NOT(ISERROR(VLOOKUP(F1585,'SE Ohio Counties'!B$1:B$19,1,FALSE)))</f>
        <v>1</v>
      </c>
      <c r="H1585">
        <v>32</v>
      </c>
      <c r="J1585" t="s">
        <v>1073</v>
      </c>
      <c r="K1585" s="9" t="s">
        <v>1229</v>
      </c>
      <c r="L1585" t="str">
        <f t="shared" si="25"/>
        <v/>
      </c>
      <c r="N1585">
        <v>36568</v>
      </c>
    </row>
    <row r="1586" spans="1:14" x14ac:dyDescent="0.35">
      <c r="A1586" t="s">
        <v>20</v>
      </c>
      <c r="B1586">
        <v>1992</v>
      </c>
      <c r="C1586" t="s">
        <v>4097</v>
      </c>
      <c r="D1586" t="s">
        <v>2151</v>
      </c>
      <c r="E1586" t="s">
        <v>2152</v>
      </c>
      <c r="F1586" t="s">
        <v>423</v>
      </c>
      <c r="G1586" s="31" t="b">
        <f>NOT(ISERROR(VLOOKUP(F1586,'SE Ohio Counties'!B$1:B$19,1,FALSE)))</f>
        <v>1</v>
      </c>
      <c r="H1586">
        <v>40</v>
      </c>
      <c r="K1586" s="9" t="s">
        <v>1226</v>
      </c>
      <c r="L1586" t="str">
        <f t="shared" si="25"/>
        <v/>
      </c>
      <c r="N1586">
        <v>60410</v>
      </c>
    </row>
    <row r="1587" spans="1:14" x14ac:dyDescent="0.35">
      <c r="A1587" t="s">
        <v>20</v>
      </c>
      <c r="B1587">
        <v>1992</v>
      </c>
      <c r="C1587" t="s">
        <v>4098</v>
      </c>
      <c r="D1587" t="s">
        <v>2157</v>
      </c>
      <c r="E1587" t="s">
        <v>2158</v>
      </c>
      <c r="F1587" t="s">
        <v>423</v>
      </c>
      <c r="G1587" s="31" t="b">
        <f>NOT(ISERROR(VLOOKUP(F1587,'SE Ohio Counties'!B$1:B$19,1,FALSE)))</f>
        <v>1</v>
      </c>
      <c r="H1587">
        <v>48</v>
      </c>
      <c r="K1587" s="9" t="s">
        <v>1229</v>
      </c>
      <c r="L1587" t="str">
        <f t="shared" si="25"/>
        <v/>
      </c>
      <c r="N1587">
        <v>38328</v>
      </c>
    </row>
    <row r="1588" spans="1:14" x14ac:dyDescent="0.35">
      <c r="A1588" t="s">
        <v>20</v>
      </c>
      <c r="B1588">
        <v>1991</v>
      </c>
      <c r="C1588" t="s">
        <v>4099</v>
      </c>
      <c r="D1588" t="s">
        <v>2202</v>
      </c>
      <c r="E1588" t="s">
        <v>422</v>
      </c>
      <c r="F1588" t="s">
        <v>423</v>
      </c>
      <c r="G1588" s="31" t="b">
        <f>NOT(ISERROR(VLOOKUP(F1588,'SE Ohio Counties'!B$1:B$19,1,FALSE)))</f>
        <v>1</v>
      </c>
      <c r="H1588">
        <v>25</v>
      </c>
      <c r="K1588" s="9" t="s">
        <v>1075</v>
      </c>
      <c r="L1588" t="str">
        <f t="shared" si="25"/>
        <v/>
      </c>
      <c r="N1588">
        <v>141052</v>
      </c>
    </row>
    <row r="1589" spans="1:14" x14ac:dyDescent="0.35">
      <c r="A1589" t="s">
        <v>20</v>
      </c>
      <c r="B1589">
        <v>1991</v>
      </c>
      <c r="C1589" t="s">
        <v>4100</v>
      </c>
      <c r="D1589" t="s">
        <v>2236</v>
      </c>
      <c r="E1589" t="s">
        <v>422</v>
      </c>
      <c r="F1589" t="s">
        <v>423</v>
      </c>
      <c r="G1589" s="31" t="b">
        <f>NOT(ISERROR(VLOOKUP(F1589,'SE Ohio Counties'!B$1:B$19,1,FALSE)))</f>
        <v>1</v>
      </c>
      <c r="H1589">
        <v>24</v>
      </c>
      <c r="K1589" s="9" t="s">
        <v>1075</v>
      </c>
      <c r="L1589" t="str">
        <f t="shared" si="25"/>
        <v/>
      </c>
      <c r="N1589">
        <v>121930</v>
      </c>
    </row>
    <row r="1590" spans="1:14" x14ac:dyDescent="0.35">
      <c r="A1590" t="s">
        <v>20</v>
      </c>
      <c r="B1590">
        <v>1991</v>
      </c>
      <c r="C1590" t="s">
        <v>4101</v>
      </c>
      <c r="D1590" t="s">
        <v>2248</v>
      </c>
      <c r="E1590" t="s">
        <v>2158</v>
      </c>
      <c r="F1590" t="s">
        <v>423</v>
      </c>
      <c r="G1590" s="31" t="b">
        <f>NOT(ISERROR(VLOOKUP(F1590,'SE Ohio Counties'!B$1:B$19,1,FALSE)))</f>
        <v>1</v>
      </c>
      <c r="H1590">
        <v>42</v>
      </c>
      <c r="K1590" s="9" t="s">
        <v>1226</v>
      </c>
      <c r="L1590" t="str">
        <f t="shared" si="25"/>
        <v/>
      </c>
      <c r="N1590">
        <v>55263.95</v>
      </c>
    </row>
    <row r="1591" spans="1:14" x14ac:dyDescent="0.35">
      <c r="A1591" t="s">
        <v>20</v>
      </c>
      <c r="B1591">
        <v>1989</v>
      </c>
      <c r="C1591" t="s">
        <v>4102</v>
      </c>
      <c r="D1591" t="s">
        <v>2296</v>
      </c>
      <c r="E1591" t="s">
        <v>2158</v>
      </c>
      <c r="F1591" t="s">
        <v>423</v>
      </c>
      <c r="G1591" s="31" t="b">
        <f>NOT(ISERROR(VLOOKUP(F1591,'SE Ohio Counties'!B$1:B$19,1,FALSE)))</f>
        <v>1</v>
      </c>
      <c r="H1591">
        <v>22</v>
      </c>
      <c r="K1591" s="9" t="s">
        <v>1108</v>
      </c>
      <c r="L1591" t="str">
        <f t="shared" si="25"/>
        <v/>
      </c>
      <c r="N1591">
        <v>29953.89</v>
      </c>
    </row>
    <row r="1592" spans="1:14" x14ac:dyDescent="0.35">
      <c r="A1592" t="s">
        <v>20</v>
      </c>
      <c r="B1592">
        <v>2003</v>
      </c>
      <c r="C1592" t="s">
        <v>4103</v>
      </c>
      <c r="D1592" t="s">
        <v>1331</v>
      </c>
      <c r="E1592" t="s">
        <v>1291</v>
      </c>
      <c r="F1592" t="s">
        <v>486</v>
      </c>
      <c r="G1592" s="31" t="b">
        <f>NOT(ISERROR(VLOOKUP(F1592,'SE Ohio Counties'!B$1:B$19,1,FALSE)))</f>
        <v>0</v>
      </c>
      <c r="H1592">
        <v>30</v>
      </c>
      <c r="J1592" t="s">
        <v>1238</v>
      </c>
      <c r="K1592" s="9" t="s">
        <v>1075</v>
      </c>
      <c r="L1592" t="str">
        <f t="shared" si="25"/>
        <v/>
      </c>
      <c r="N1592">
        <v>264065</v>
      </c>
    </row>
    <row r="1593" spans="1:14" x14ac:dyDescent="0.35">
      <c r="A1593" t="s">
        <v>20</v>
      </c>
      <c r="B1593">
        <v>2003</v>
      </c>
      <c r="C1593" t="s">
        <v>4104</v>
      </c>
      <c r="D1593" t="s">
        <v>1382</v>
      </c>
      <c r="E1593" t="s">
        <v>1013</v>
      </c>
      <c r="F1593" t="s">
        <v>486</v>
      </c>
      <c r="G1593" s="31" t="b">
        <f>NOT(ISERROR(VLOOKUP(F1593,'SE Ohio Counties'!B$1:B$19,1,FALSE)))</f>
        <v>0</v>
      </c>
      <c r="H1593">
        <v>68</v>
      </c>
      <c r="J1593" t="s">
        <v>1087</v>
      </c>
      <c r="K1593" s="9" t="s">
        <v>1229</v>
      </c>
      <c r="L1593" t="str">
        <f t="shared" si="25"/>
        <v/>
      </c>
      <c r="N1593">
        <v>80432</v>
      </c>
    </row>
    <row r="1594" spans="1:14" x14ac:dyDescent="0.35">
      <c r="A1594" t="s">
        <v>20</v>
      </c>
      <c r="B1594">
        <v>2002</v>
      </c>
      <c r="C1594" t="s">
        <v>4105</v>
      </c>
      <c r="D1594" t="s">
        <v>1411</v>
      </c>
      <c r="E1594" t="s">
        <v>1013</v>
      </c>
      <c r="F1594" t="s">
        <v>486</v>
      </c>
      <c r="G1594" s="31" t="b">
        <f>NOT(ISERROR(VLOOKUP(F1594,'SE Ohio Counties'!B$1:B$19,1,FALSE)))</f>
        <v>0</v>
      </c>
      <c r="H1594">
        <v>30</v>
      </c>
      <c r="J1594" t="s">
        <v>1232</v>
      </c>
      <c r="K1594" s="9" t="s">
        <v>1108</v>
      </c>
      <c r="L1594" t="str">
        <f t="shared" si="25"/>
        <v/>
      </c>
      <c r="N1594">
        <v>182973</v>
      </c>
    </row>
    <row r="1595" spans="1:14" x14ac:dyDescent="0.35">
      <c r="A1595" t="s">
        <v>20</v>
      </c>
      <c r="B1595">
        <v>2002</v>
      </c>
      <c r="C1595" t="s">
        <v>4106</v>
      </c>
      <c r="D1595" t="s">
        <v>1415</v>
      </c>
      <c r="E1595" t="s">
        <v>1013</v>
      </c>
      <c r="F1595" t="s">
        <v>486</v>
      </c>
      <c r="G1595" s="31" t="b">
        <f>NOT(ISERROR(VLOOKUP(F1595,'SE Ohio Counties'!B$1:B$19,1,FALSE)))</f>
        <v>0</v>
      </c>
      <c r="H1595">
        <v>40</v>
      </c>
      <c r="J1595" t="s">
        <v>1232</v>
      </c>
      <c r="K1595" s="9" t="s">
        <v>1075</v>
      </c>
      <c r="L1595" t="str">
        <f t="shared" si="25"/>
        <v/>
      </c>
      <c r="N1595">
        <v>213676</v>
      </c>
    </row>
    <row r="1596" spans="1:14" x14ac:dyDescent="0.35">
      <c r="A1596" t="s">
        <v>20</v>
      </c>
      <c r="B1596">
        <v>2002</v>
      </c>
      <c r="C1596" t="s">
        <v>4107</v>
      </c>
      <c r="D1596" t="s">
        <v>1477</v>
      </c>
      <c r="E1596" t="s">
        <v>1013</v>
      </c>
      <c r="F1596" t="s">
        <v>486</v>
      </c>
      <c r="G1596" s="31" t="b">
        <f>NOT(ISERROR(VLOOKUP(F1596,'SE Ohio Counties'!B$1:B$19,1,FALSE)))</f>
        <v>0</v>
      </c>
      <c r="H1596">
        <v>40</v>
      </c>
      <c r="J1596" t="s">
        <v>1087</v>
      </c>
      <c r="K1596" s="9" t="s">
        <v>1075</v>
      </c>
      <c r="L1596" t="str">
        <f t="shared" si="25"/>
        <v/>
      </c>
      <c r="N1596">
        <v>214396</v>
      </c>
    </row>
    <row r="1597" spans="1:14" x14ac:dyDescent="0.35">
      <c r="A1597" t="s">
        <v>20</v>
      </c>
      <c r="B1597">
        <v>2001</v>
      </c>
      <c r="C1597" t="s">
        <v>4108</v>
      </c>
      <c r="D1597" t="s">
        <v>1513</v>
      </c>
      <c r="E1597" t="s">
        <v>1013</v>
      </c>
      <c r="F1597" t="s">
        <v>486</v>
      </c>
      <c r="G1597" s="31" t="b">
        <f>NOT(ISERROR(VLOOKUP(F1597,'SE Ohio Counties'!B$1:B$19,1,FALSE)))</f>
        <v>0</v>
      </c>
      <c r="H1597">
        <v>22</v>
      </c>
      <c r="J1597" t="s">
        <v>1087</v>
      </c>
      <c r="K1597" s="9" t="s">
        <v>1108</v>
      </c>
      <c r="L1597" t="str">
        <f t="shared" si="25"/>
        <v/>
      </c>
      <c r="N1597">
        <v>147871</v>
      </c>
    </row>
    <row r="1598" spans="1:14" x14ac:dyDescent="0.35">
      <c r="A1598" t="s">
        <v>20</v>
      </c>
      <c r="B1598">
        <v>1997</v>
      </c>
      <c r="C1598" t="s">
        <v>4109</v>
      </c>
      <c r="D1598" t="s">
        <v>1770</v>
      </c>
      <c r="E1598" t="s">
        <v>1013</v>
      </c>
      <c r="F1598" t="s">
        <v>486</v>
      </c>
      <c r="G1598" s="31" t="b">
        <f>NOT(ISERROR(VLOOKUP(F1598,'SE Ohio Counties'!B$1:B$19,1,FALSE)))</f>
        <v>0</v>
      </c>
      <c r="H1598">
        <v>42</v>
      </c>
      <c r="J1598" t="s">
        <v>1086</v>
      </c>
      <c r="K1598" s="9" t="s">
        <v>1075</v>
      </c>
      <c r="L1598" t="str">
        <f t="shared" si="25"/>
        <v/>
      </c>
      <c r="N1598">
        <v>206863</v>
      </c>
    </row>
    <row r="1599" spans="1:14" x14ac:dyDescent="0.35">
      <c r="A1599" t="s">
        <v>20</v>
      </c>
      <c r="B1599">
        <v>1997</v>
      </c>
      <c r="C1599" t="s">
        <v>4110</v>
      </c>
      <c r="D1599" t="s">
        <v>1777</v>
      </c>
      <c r="E1599" t="s">
        <v>1013</v>
      </c>
      <c r="F1599" t="s">
        <v>486</v>
      </c>
      <c r="G1599" s="31" t="b">
        <f>NOT(ISERROR(VLOOKUP(F1599,'SE Ohio Counties'!B$1:B$19,1,FALSE)))</f>
        <v>0</v>
      </c>
      <c r="H1599">
        <v>59</v>
      </c>
      <c r="J1599" t="s">
        <v>1086</v>
      </c>
      <c r="K1599" s="9" t="s">
        <v>1075</v>
      </c>
      <c r="L1599" t="str">
        <f t="shared" si="25"/>
        <v/>
      </c>
      <c r="N1599">
        <v>298253</v>
      </c>
    </row>
    <row r="1600" spans="1:14" x14ac:dyDescent="0.35">
      <c r="A1600" t="s">
        <v>20</v>
      </c>
      <c r="B1600">
        <v>1993</v>
      </c>
      <c r="C1600" t="s">
        <v>4111</v>
      </c>
      <c r="D1600" t="s">
        <v>2028</v>
      </c>
      <c r="E1600" t="s">
        <v>2029</v>
      </c>
      <c r="F1600" t="s">
        <v>486</v>
      </c>
      <c r="G1600" s="31" t="b">
        <f>NOT(ISERROR(VLOOKUP(F1600,'SE Ohio Counties'!B$1:B$19,1,FALSE)))</f>
        <v>0</v>
      </c>
      <c r="H1600">
        <v>24</v>
      </c>
      <c r="K1600" s="9" t="s">
        <v>1226</v>
      </c>
      <c r="L1600" t="str">
        <f t="shared" si="25"/>
        <v/>
      </c>
      <c r="N1600">
        <v>32100</v>
      </c>
    </row>
    <row r="1601" spans="1:14" x14ac:dyDescent="0.35">
      <c r="A1601" t="s">
        <v>20</v>
      </c>
      <c r="B1601">
        <v>2006</v>
      </c>
      <c r="C1601" t="s">
        <v>4112</v>
      </c>
      <c r="D1601" t="s">
        <v>1093</v>
      </c>
      <c r="E1601" t="s">
        <v>1094</v>
      </c>
      <c r="F1601" t="s">
        <v>466</v>
      </c>
      <c r="G1601" s="31" t="b">
        <f>NOT(ISERROR(VLOOKUP(F1601,'SE Ohio Counties'!B$1:B$19,1,FALSE)))</f>
        <v>0</v>
      </c>
      <c r="H1601">
        <v>60</v>
      </c>
      <c r="J1601" t="s">
        <v>18</v>
      </c>
      <c r="K1601" s="9" t="s">
        <v>1075</v>
      </c>
      <c r="L1601" t="str">
        <f t="shared" si="25"/>
        <v/>
      </c>
      <c r="N1601">
        <v>473514</v>
      </c>
    </row>
    <row r="1602" spans="1:14" x14ac:dyDescent="0.35">
      <c r="A1602" t="s">
        <v>20</v>
      </c>
      <c r="B1602">
        <v>1998</v>
      </c>
      <c r="C1602" t="s">
        <v>4113</v>
      </c>
      <c r="D1602" t="s">
        <v>1709</v>
      </c>
      <c r="E1602" t="s">
        <v>1094</v>
      </c>
      <c r="F1602" t="s">
        <v>466</v>
      </c>
      <c r="G1602" s="31" t="b">
        <f>NOT(ISERROR(VLOOKUP(F1602,'SE Ohio Counties'!B$1:B$19,1,FALSE)))</f>
        <v>0</v>
      </c>
      <c r="H1602">
        <v>96</v>
      </c>
      <c r="J1602" t="s">
        <v>1086</v>
      </c>
      <c r="K1602" s="9" t="s">
        <v>1075</v>
      </c>
      <c r="L1602" t="str">
        <f t="shared" si="25"/>
        <v/>
      </c>
      <c r="N1602">
        <v>217241</v>
      </c>
    </row>
    <row r="1603" spans="1:14" x14ac:dyDescent="0.35">
      <c r="A1603" t="s">
        <v>20</v>
      </c>
      <c r="B1603">
        <v>1995</v>
      </c>
      <c r="C1603" t="s">
        <v>4114</v>
      </c>
      <c r="D1603" t="s">
        <v>1926</v>
      </c>
      <c r="E1603" t="s">
        <v>1094</v>
      </c>
      <c r="F1603" t="s">
        <v>466</v>
      </c>
      <c r="G1603" s="31" t="b">
        <f>NOT(ISERROR(VLOOKUP(F1603,'SE Ohio Counties'!B$1:B$19,1,FALSE)))</f>
        <v>0</v>
      </c>
      <c r="H1603">
        <v>34</v>
      </c>
      <c r="J1603" t="s">
        <v>1086</v>
      </c>
      <c r="K1603" s="9" t="s">
        <v>1075</v>
      </c>
      <c r="L1603" t="str">
        <f t="shared" si="25"/>
        <v/>
      </c>
      <c r="N1603">
        <v>169724</v>
      </c>
    </row>
    <row r="1604" spans="1:14" x14ac:dyDescent="0.35">
      <c r="A1604" t="s">
        <v>20</v>
      </c>
      <c r="B1604">
        <v>1993</v>
      </c>
      <c r="C1604" t="s">
        <v>4115</v>
      </c>
      <c r="D1604" t="s">
        <v>2030</v>
      </c>
      <c r="E1604" t="s">
        <v>1094</v>
      </c>
      <c r="F1604" t="s">
        <v>466</v>
      </c>
      <c r="G1604" s="31" t="b">
        <f>NOT(ISERROR(VLOOKUP(F1604,'SE Ohio Counties'!B$1:B$19,1,FALSE)))</f>
        <v>0</v>
      </c>
      <c r="H1604">
        <v>21</v>
      </c>
      <c r="K1604" s="9" t="s">
        <v>1075</v>
      </c>
      <c r="L1604" t="str">
        <f t="shared" si="25"/>
        <v/>
      </c>
      <c r="N1604">
        <v>84400</v>
      </c>
    </row>
    <row r="1605" spans="1:14" x14ac:dyDescent="0.35">
      <c r="A1605" t="s">
        <v>20</v>
      </c>
      <c r="B1605">
        <v>1993</v>
      </c>
      <c r="C1605" t="s">
        <v>4116</v>
      </c>
      <c r="D1605" t="s">
        <v>2084</v>
      </c>
      <c r="E1605" t="s">
        <v>1094</v>
      </c>
      <c r="F1605" t="s">
        <v>466</v>
      </c>
      <c r="G1605" s="31" t="b">
        <f>NOT(ISERROR(VLOOKUP(F1605,'SE Ohio Counties'!B$1:B$19,1,FALSE)))</f>
        <v>0</v>
      </c>
      <c r="H1605">
        <v>55</v>
      </c>
      <c r="J1605" t="s">
        <v>1073</v>
      </c>
      <c r="K1605" s="9" t="s">
        <v>1072</v>
      </c>
      <c r="L1605" t="str">
        <f t="shared" si="25"/>
        <v/>
      </c>
      <c r="N1605">
        <v>157000</v>
      </c>
    </row>
    <row r="1606" spans="1:14" x14ac:dyDescent="0.35">
      <c r="A1606" t="s">
        <v>20</v>
      </c>
      <c r="B1606">
        <v>1992</v>
      </c>
      <c r="C1606" t="s">
        <v>4117</v>
      </c>
      <c r="D1606" t="s">
        <v>2155</v>
      </c>
      <c r="E1606" t="s">
        <v>1094</v>
      </c>
      <c r="F1606" t="s">
        <v>466</v>
      </c>
      <c r="G1606" s="31" t="b">
        <f>NOT(ISERROR(VLOOKUP(F1606,'SE Ohio Counties'!B$1:B$19,1,FALSE)))</f>
        <v>0</v>
      </c>
      <c r="H1606">
        <v>33</v>
      </c>
      <c r="K1606" s="9" t="s">
        <v>1075</v>
      </c>
      <c r="L1606" t="str">
        <f t="shared" si="25"/>
        <v/>
      </c>
      <c r="N1606">
        <v>127578.74</v>
      </c>
    </row>
    <row r="1607" spans="1:14" x14ac:dyDescent="0.35">
      <c r="A1607" t="s">
        <v>20</v>
      </c>
      <c r="B1607">
        <v>1990</v>
      </c>
      <c r="C1607" t="s">
        <v>4118</v>
      </c>
      <c r="D1607" t="s">
        <v>2262</v>
      </c>
      <c r="E1607" t="s">
        <v>1094</v>
      </c>
      <c r="F1607" t="s">
        <v>466</v>
      </c>
      <c r="G1607" s="31" t="b">
        <f>NOT(ISERROR(VLOOKUP(F1607,'SE Ohio Counties'!B$1:B$19,1,FALSE)))</f>
        <v>0</v>
      </c>
      <c r="H1607">
        <v>29</v>
      </c>
      <c r="K1607" s="9" t="s">
        <v>1075</v>
      </c>
      <c r="L1607" t="str">
        <f t="shared" si="25"/>
        <v/>
      </c>
      <c r="N1607">
        <v>67497</v>
      </c>
    </row>
    <row r="1608" spans="1:14" x14ac:dyDescent="0.35">
      <c r="A1608" t="s">
        <v>20</v>
      </c>
      <c r="B1608">
        <v>2006</v>
      </c>
      <c r="C1608" t="s">
        <v>4119</v>
      </c>
      <c r="D1608" t="s">
        <v>1080</v>
      </c>
      <c r="E1608" t="s">
        <v>187</v>
      </c>
      <c r="F1608" t="s">
        <v>188</v>
      </c>
      <c r="G1608" s="31" t="b">
        <f>NOT(ISERROR(VLOOKUP(F1608,'SE Ohio Counties'!B$1:B$19,1,FALSE)))</f>
        <v>0</v>
      </c>
      <c r="H1608">
        <v>33</v>
      </c>
      <c r="J1608" t="s">
        <v>18</v>
      </c>
      <c r="K1608" s="9" t="s">
        <v>1075</v>
      </c>
      <c r="L1608" t="str">
        <f t="shared" si="25"/>
        <v/>
      </c>
      <c r="N1608">
        <v>460268</v>
      </c>
    </row>
    <row r="1609" spans="1:14" x14ac:dyDescent="0.35">
      <c r="A1609" t="s">
        <v>20</v>
      </c>
      <c r="B1609">
        <v>2006</v>
      </c>
      <c r="C1609" t="s">
        <v>4120</v>
      </c>
      <c r="D1609" t="s">
        <v>1109</v>
      </c>
      <c r="E1609" t="s">
        <v>433</v>
      </c>
      <c r="F1609" t="s">
        <v>188</v>
      </c>
      <c r="G1609" s="31" t="b">
        <f>NOT(ISERROR(VLOOKUP(F1609,'SE Ohio Counties'!B$1:B$19,1,FALSE)))</f>
        <v>0</v>
      </c>
      <c r="H1609">
        <v>30</v>
      </c>
      <c r="J1609" t="s">
        <v>1087</v>
      </c>
      <c r="K1609" s="9" t="s">
        <v>1075</v>
      </c>
      <c r="L1609" t="str">
        <f t="shared" si="25"/>
        <v/>
      </c>
      <c r="N1609">
        <v>499999</v>
      </c>
    </row>
    <row r="1610" spans="1:14" x14ac:dyDescent="0.35">
      <c r="A1610" t="s">
        <v>20</v>
      </c>
      <c r="B1610">
        <v>2004</v>
      </c>
      <c r="C1610" t="s">
        <v>4121</v>
      </c>
      <c r="D1610" t="s">
        <v>1249</v>
      </c>
      <c r="E1610" t="s">
        <v>1250</v>
      </c>
      <c r="F1610" t="s">
        <v>188</v>
      </c>
      <c r="G1610" s="31" t="b">
        <f>NOT(ISERROR(VLOOKUP(F1610,'SE Ohio Counties'!B$1:B$19,1,FALSE)))</f>
        <v>0</v>
      </c>
      <c r="H1610">
        <v>40</v>
      </c>
      <c r="J1610" t="s">
        <v>1224</v>
      </c>
      <c r="K1610" s="9" t="s">
        <v>1072</v>
      </c>
      <c r="L1610" t="str">
        <f t="shared" si="25"/>
        <v/>
      </c>
      <c r="N1610">
        <v>253364</v>
      </c>
    </row>
    <row r="1611" spans="1:14" x14ac:dyDescent="0.35">
      <c r="A1611" t="s">
        <v>20</v>
      </c>
      <c r="B1611">
        <v>2004</v>
      </c>
      <c r="C1611" t="s">
        <v>4122</v>
      </c>
      <c r="D1611" t="s">
        <v>1280</v>
      </c>
      <c r="E1611" t="s">
        <v>433</v>
      </c>
      <c r="F1611" t="s">
        <v>188</v>
      </c>
      <c r="G1611" s="31" t="b">
        <f>NOT(ISERROR(VLOOKUP(F1611,'SE Ohio Counties'!B$1:B$19,1,FALSE)))</f>
        <v>0</v>
      </c>
      <c r="H1611">
        <v>50</v>
      </c>
      <c r="J1611" t="s">
        <v>1195</v>
      </c>
      <c r="K1611" s="9" t="s">
        <v>1075</v>
      </c>
      <c r="L1611" t="str">
        <f t="shared" si="25"/>
        <v/>
      </c>
      <c r="N1611">
        <v>785353</v>
      </c>
    </row>
    <row r="1612" spans="1:14" x14ac:dyDescent="0.35">
      <c r="A1612" t="s">
        <v>20</v>
      </c>
      <c r="B1612">
        <v>2003</v>
      </c>
      <c r="C1612" t="s">
        <v>4123</v>
      </c>
      <c r="D1612" t="s">
        <v>1315</v>
      </c>
      <c r="E1612" t="s">
        <v>1316</v>
      </c>
      <c r="F1612" t="s">
        <v>188</v>
      </c>
      <c r="G1612" s="31" t="b">
        <f>NOT(ISERROR(VLOOKUP(F1612,'SE Ohio Counties'!B$1:B$19,1,FALSE)))</f>
        <v>0</v>
      </c>
      <c r="H1612">
        <v>40</v>
      </c>
      <c r="J1612" t="s">
        <v>1238</v>
      </c>
      <c r="K1612" s="9" t="s">
        <v>1075</v>
      </c>
      <c r="L1612" t="str">
        <f t="shared" si="25"/>
        <v/>
      </c>
      <c r="N1612">
        <v>612510</v>
      </c>
    </row>
    <row r="1613" spans="1:14" x14ac:dyDescent="0.35">
      <c r="A1613" t="s">
        <v>20</v>
      </c>
      <c r="B1613">
        <v>2002</v>
      </c>
      <c r="C1613" t="s">
        <v>4124</v>
      </c>
      <c r="D1613" t="s">
        <v>1402</v>
      </c>
      <c r="E1613" t="s">
        <v>187</v>
      </c>
      <c r="F1613" t="s">
        <v>188</v>
      </c>
      <c r="G1613" s="31" t="b">
        <f>NOT(ISERROR(VLOOKUP(F1613,'SE Ohio Counties'!B$1:B$19,1,FALSE)))</f>
        <v>0</v>
      </c>
      <c r="H1613">
        <v>30</v>
      </c>
      <c r="J1613" t="s">
        <v>1238</v>
      </c>
      <c r="K1613" s="9" t="s">
        <v>1075</v>
      </c>
      <c r="L1613" t="str">
        <f t="shared" si="25"/>
        <v/>
      </c>
      <c r="N1613">
        <v>335233</v>
      </c>
    </row>
    <row r="1614" spans="1:14" x14ac:dyDescent="0.35">
      <c r="A1614" t="s">
        <v>20</v>
      </c>
      <c r="B1614">
        <v>2002</v>
      </c>
      <c r="C1614" t="s">
        <v>4125</v>
      </c>
      <c r="D1614" t="s">
        <v>1425</v>
      </c>
      <c r="E1614" t="s">
        <v>187</v>
      </c>
      <c r="F1614" t="s">
        <v>188</v>
      </c>
      <c r="G1614" s="31" t="b">
        <f>NOT(ISERROR(VLOOKUP(F1614,'SE Ohio Counties'!B$1:B$19,1,FALSE)))</f>
        <v>0</v>
      </c>
      <c r="H1614">
        <v>30</v>
      </c>
      <c r="J1614" t="s">
        <v>1238</v>
      </c>
      <c r="K1614" s="9" t="s">
        <v>1075</v>
      </c>
      <c r="L1614" t="str">
        <f t="shared" si="25"/>
        <v/>
      </c>
      <c r="N1614">
        <v>332043</v>
      </c>
    </row>
    <row r="1615" spans="1:14" x14ac:dyDescent="0.35">
      <c r="A1615" t="s">
        <v>20</v>
      </c>
      <c r="B1615">
        <v>2002</v>
      </c>
      <c r="C1615" t="s">
        <v>4126</v>
      </c>
      <c r="D1615" t="s">
        <v>1483</v>
      </c>
      <c r="E1615" t="s">
        <v>187</v>
      </c>
      <c r="F1615" t="s">
        <v>188</v>
      </c>
      <c r="G1615" s="31" t="b">
        <f>NOT(ISERROR(VLOOKUP(F1615,'SE Ohio Counties'!B$1:B$19,1,FALSE)))</f>
        <v>0</v>
      </c>
      <c r="H1615">
        <v>50</v>
      </c>
      <c r="J1615" t="s">
        <v>1238</v>
      </c>
      <c r="K1615" s="9" t="s">
        <v>1075</v>
      </c>
      <c r="L1615" t="str">
        <f t="shared" si="25"/>
        <v/>
      </c>
      <c r="N1615">
        <v>544939</v>
      </c>
    </row>
    <row r="1616" spans="1:14" x14ac:dyDescent="0.35">
      <c r="A1616" t="s">
        <v>20</v>
      </c>
      <c r="B1616">
        <v>2000</v>
      </c>
      <c r="C1616" t="s">
        <v>4127</v>
      </c>
      <c r="D1616" t="s">
        <v>1572</v>
      </c>
      <c r="E1616" t="s">
        <v>187</v>
      </c>
      <c r="F1616" t="s">
        <v>188</v>
      </c>
      <c r="G1616" s="31" t="b">
        <f>NOT(ISERROR(VLOOKUP(F1616,'SE Ohio Counties'!B$1:B$19,1,FALSE)))</f>
        <v>0</v>
      </c>
      <c r="H1616">
        <v>40</v>
      </c>
      <c r="J1616" t="s">
        <v>1195</v>
      </c>
      <c r="K1616" s="9" t="s">
        <v>1072</v>
      </c>
      <c r="L1616" t="str">
        <f t="shared" si="25"/>
        <v/>
      </c>
      <c r="N1616">
        <v>188591</v>
      </c>
    </row>
    <row r="1617" spans="1:14" x14ac:dyDescent="0.35">
      <c r="A1617" t="s">
        <v>20</v>
      </c>
      <c r="B1617">
        <v>1999</v>
      </c>
      <c r="C1617" t="s">
        <v>4128</v>
      </c>
      <c r="D1617" t="s">
        <v>1660</v>
      </c>
      <c r="E1617" t="s">
        <v>187</v>
      </c>
      <c r="F1617" t="s">
        <v>188</v>
      </c>
      <c r="G1617" s="31" t="b">
        <f>NOT(ISERROR(VLOOKUP(F1617,'SE Ohio Counties'!B$1:B$19,1,FALSE)))</f>
        <v>0</v>
      </c>
      <c r="H1617">
        <v>85</v>
      </c>
      <c r="J1617" t="s">
        <v>1086</v>
      </c>
      <c r="K1617" s="9" t="s">
        <v>1075</v>
      </c>
      <c r="L1617" t="str">
        <f t="shared" si="25"/>
        <v/>
      </c>
      <c r="N1617">
        <v>997507</v>
      </c>
    </row>
    <row r="1618" spans="1:14" x14ac:dyDescent="0.35">
      <c r="A1618" t="s">
        <v>20</v>
      </c>
      <c r="B1618">
        <v>1998</v>
      </c>
      <c r="C1618" t="s">
        <v>4129</v>
      </c>
      <c r="D1618" t="s">
        <v>1665</v>
      </c>
      <c r="E1618" t="s">
        <v>187</v>
      </c>
      <c r="F1618" t="s">
        <v>188</v>
      </c>
      <c r="G1618" s="31" t="b">
        <f>NOT(ISERROR(VLOOKUP(F1618,'SE Ohio Counties'!B$1:B$19,1,FALSE)))</f>
        <v>0</v>
      </c>
      <c r="H1618">
        <v>38</v>
      </c>
      <c r="J1618" t="s">
        <v>1086</v>
      </c>
      <c r="K1618" s="9" t="s">
        <v>1085</v>
      </c>
      <c r="L1618" t="str">
        <f t="shared" si="25"/>
        <v/>
      </c>
      <c r="N1618">
        <v>429505</v>
      </c>
    </row>
    <row r="1619" spans="1:14" x14ac:dyDescent="0.35">
      <c r="A1619" t="s">
        <v>20</v>
      </c>
      <c r="B1619">
        <v>1998</v>
      </c>
      <c r="C1619" t="s">
        <v>4130</v>
      </c>
      <c r="D1619" t="s">
        <v>1698</v>
      </c>
      <c r="E1619" t="s">
        <v>317</v>
      </c>
      <c r="F1619" t="s">
        <v>188</v>
      </c>
      <c r="G1619" s="31" t="b">
        <f>NOT(ISERROR(VLOOKUP(F1619,'SE Ohio Counties'!B$1:B$19,1,FALSE)))</f>
        <v>0</v>
      </c>
      <c r="H1619">
        <v>40</v>
      </c>
      <c r="J1619" t="s">
        <v>1086</v>
      </c>
      <c r="K1619" s="9" t="s">
        <v>1075</v>
      </c>
      <c r="L1619" t="str">
        <f t="shared" si="25"/>
        <v/>
      </c>
      <c r="N1619">
        <v>443764</v>
      </c>
    </row>
    <row r="1620" spans="1:14" x14ac:dyDescent="0.35">
      <c r="A1620" t="s">
        <v>20</v>
      </c>
      <c r="B1620">
        <v>1996</v>
      </c>
      <c r="C1620" t="s">
        <v>4131</v>
      </c>
      <c r="D1620" t="s">
        <v>1791</v>
      </c>
      <c r="E1620" t="s">
        <v>187</v>
      </c>
      <c r="F1620" t="s">
        <v>188</v>
      </c>
      <c r="G1620" s="31" t="b">
        <f>NOT(ISERROR(VLOOKUP(F1620,'SE Ohio Counties'!B$1:B$19,1,FALSE)))</f>
        <v>0</v>
      </c>
      <c r="H1620">
        <v>40</v>
      </c>
      <c r="J1620" t="s">
        <v>1073</v>
      </c>
      <c r="K1620" s="9" t="s">
        <v>1149</v>
      </c>
      <c r="L1620" t="str">
        <f t="shared" si="25"/>
        <v/>
      </c>
      <c r="N1620">
        <v>365903</v>
      </c>
    </row>
    <row r="1621" spans="1:14" x14ac:dyDescent="0.35">
      <c r="A1621" t="s">
        <v>20</v>
      </c>
      <c r="B1621">
        <v>1996</v>
      </c>
      <c r="C1621" t="s">
        <v>4132</v>
      </c>
      <c r="D1621" t="s">
        <v>1843</v>
      </c>
      <c r="E1621" t="s">
        <v>317</v>
      </c>
      <c r="F1621" t="s">
        <v>188</v>
      </c>
      <c r="G1621" s="31" t="b">
        <f>NOT(ISERROR(VLOOKUP(F1621,'SE Ohio Counties'!B$1:B$19,1,FALSE)))</f>
        <v>0</v>
      </c>
      <c r="H1621">
        <v>43</v>
      </c>
      <c r="J1621" t="s">
        <v>1073</v>
      </c>
      <c r="K1621" s="9" t="s">
        <v>1072</v>
      </c>
      <c r="L1621" t="str">
        <f t="shared" si="25"/>
        <v/>
      </c>
      <c r="N1621">
        <v>284471</v>
      </c>
    </row>
    <row r="1622" spans="1:14" x14ac:dyDescent="0.35">
      <c r="A1622" t="s">
        <v>20</v>
      </c>
      <c r="B1622">
        <v>1992</v>
      </c>
      <c r="C1622" t="s">
        <v>4133</v>
      </c>
      <c r="D1622" t="s">
        <v>2120</v>
      </c>
      <c r="E1622" t="s">
        <v>187</v>
      </c>
      <c r="F1622" t="s">
        <v>188</v>
      </c>
      <c r="G1622" s="31" t="b">
        <f>NOT(ISERROR(VLOOKUP(F1622,'SE Ohio Counties'!B$1:B$19,1,FALSE)))</f>
        <v>0</v>
      </c>
      <c r="H1622">
        <v>26</v>
      </c>
      <c r="K1622" s="9" t="s">
        <v>1072</v>
      </c>
      <c r="L1622" t="str">
        <f t="shared" si="25"/>
        <v/>
      </c>
      <c r="N1622">
        <v>91000</v>
      </c>
    </row>
    <row r="1623" spans="1:14" x14ac:dyDescent="0.35">
      <c r="A1623" t="s">
        <v>20</v>
      </c>
      <c r="B1623">
        <v>1992</v>
      </c>
      <c r="C1623" t="s">
        <v>4134</v>
      </c>
      <c r="D1623" t="s">
        <v>2148</v>
      </c>
      <c r="E1623" t="s">
        <v>433</v>
      </c>
      <c r="F1623" t="s">
        <v>188</v>
      </c>
      <c r="G1623" s="31" t="b">
        <f>NOT(ISERROR(VLOOKUP(F1623,'SE Ohio Counties'!B$1:B$19,1,FALSE)))</f>
        <v>0</v>
      </c>
      <c r="H1623">
        <v>66</v>
      </c>
      <c r="K1623" s="9" t="s">
        <v>1072</v>
      </c>
      <c r="L1623" t="str">
        <f t="shared" si="25"/>
        <v/>
      </c>
      <c r="N1623">
        <v>317524.69</v>
      </c>
    </row>
    <row r="1624" spans="1:14" x14ac:dyDescent="0.35">
      <c r="A1624" t="s">
        <v>20</v>
      </c>
      <c r="B1624">
        <v>2006</v>
      </c>
      <c r="C1624" t="s">
        <v>4135</v>
      </c>
      <c r="D1624" t="s">
        <v>1081</v>
      </c>
      <c r="E1624" t="s">
        <v>122</v>
      </c>
      <c r="F1624" t="s">
        <v>88</v>
      </c>
      <c r="G1624" s="31" t="b">
        <f>NOT(ISERROR(VLOOKUP(F1624,'SE Ohio Counties'!B$1:B$19,1,FALSE)))</f>
        <v>0</v>
      </c>
      <c r="H1624">
        <v>80</v>
      </c>
      <c r="J1624" t="s">
        <v>2</v>
      </c>
      <c r="K1624" s="9" t="s">
        <v>1075</v>
      </c>
      <c r="L1624" t="str">
        <f t="shared" si="25"/>
        <v/>
      </c>
      <c r="N1624">
        <v>600000</v>
      </c>
    </row>
    <row r="1625" spans="1:14" x14ac:dyDescent="0.35">
      <c r="A1625" t="s">
        <v>20</v>
      </c>
      <c r="B1625">
        <v>2005</v>
      </c>
      <c r="C1625" t="s">
        <v>4136</v>
      </c>
      <c r="D1625" t="s">
        <v>1205</v>
      </c>
      <c r="E1625" t="s">
        <v>122</v>
      </c>
      <c r="F1625" t="s">
        <v>88</v>
      </c>
      <c r="G1625" s="31" t="b">
        <f>NOT(ISERROR(VLOOKUP(F1625,'SE Ohio Counties'!B$1:B$19,1,FALSE)))</f>
        <v>0</v>
      </c>
      <c r="H1625">
        <v>36</v>
      </c>
      <c r="J1625" t="s">
        <v>18</v>
      </c>
      <c r="K1625" s="9" t="s">
        <v>1149</v>
      </c>
      <c r="L1625" t="str">
        <f t="shared" si="25"/>
        <v/>
      </c>
      <c r="N1625">
        <v>313655</v>
      </c>
    </row>
    <row r="1626" spans="1:14" x14ac:dyDescent="0.35">
      <c r="A1626" t="s">
        <v>20</v>
      </c>
      <c r="B1626">
        <v>2005</v>
      </c>
      <c r="C1626" t="s">
        <v>4137</v>
      </c>
      <c r="D1626" t="s">
        <v>1208</v>
      </c>
      <c r="E1626" t="s">
        <v>122</v>
      </c>
      <c r="F1626" t="s">
        <v>88</v>
      </c>
      <c r="G1626" s="31" t="b">
        <f>NOT(ISERROR(VLOOKUP(F1626,'SE Ohio Counties'!B$1:B$19,1,FALSE)))</f>
        <v>0</v>
      </c>
      <c r="H1626">
        <v>30</v>
      </c>
      <c r="J1626" t="s">
        <v>2</v>
      </c>
      <c r="K1626" s="9" t="s">
        <v>1075</v>
      </c>
      <c r="L1626" t="str">
        <f t="shared" si="25"/>
        <v/>
      </c>
      <c r="N1626">
        <v>497372</v>
      </c>
    </row>
    <row r="1627" spans="1:14" x14ac:dyDescent="0.35">
      <c r="A1627" t="s">
        <v>20</v>
      </c>
      <c r="B1627">
        <v>2004</v>
      </c>
      <c r="C1627" t="s">
        <v>4138</v>
      </c>
      <c r="D1627" t="s">
        <v>1243</v>
      </c>
      <c r="E1627" t="s">
        <v>122</v>
      </c>
      <c r="F1627" t="s">
        <v>88</v>
      </c>
      <c r="G1627" s="31" t="b">
        <f>NOT(ISERROR(VLOOKUP(F1627,'SE Ohio Counties'!B$1:B$19,1,FALSE)))</f>
        <v>0</v>
      </c>
      <c r="H1627">
        <v>100</v>
      </c>
      <c r="J1627" t="s">
        <v>1087</v>
      </c>
      <c r="K1627" s="9" t="s">
        <v>1229</v>
      </c>
      <c r="L1627" t="str">
        <f t="shared" si="25"/>
        <v/>
      </c>
      <c r="N1627">
        <v>477100</v>
      </c>
    </row>
    <row r="1628" spans="1:14" x14ac:dyDescent="0.35">
      <c r="A1628" t="s">
        <v>20</v>
      </c>
      <c r="B1628">
        <v>2004</v>
      </c>
      <c r="C1628" t="s">
        <v>4139</v>
      </c>
      <c r="D1628" t="s">
        <v>1246</v>
      </c>
      <c r="E1628" t="s">
        <v>122</v>
      </c>
      <c r="F1628" t="s">
        <v>88</v>
      </c>
      <c r="G1628" s="31" t="b">
        <f>NOT(ISERROR(VLOOKUP(F1628,'SE Ohio Counties'!B$1:B$19,1,FALSE)))</f>
        <v>0</v>
      </c>
      <c r="H1628">
        <v>97</v>
      </c>
      <c r="J1628" t="s">
        <v>1224</v>
      </c>
      <c r="K1628" s="9" t="s">
        <v>1075</v>
      </c>
      <c r="L1628" t="str">
        <f t="shared" si="25"/>
        <v/>
      </c>
      <c r="N1628">
        <v>569910</v>
      </c>
    </row>
    <row r="1629" spans="1:14" x14ac:dyDescent="0.35">
      <c r="A1629" t="s">
        <v>20</v>
      </c>
      <c r="B1629">
        <v>2004</v>
      </c>
      <c r="C1629" t="s">
        <v>4140</v>
      </c>
      <c r="D1629" t="s">
        <v>1294</v>
      </c>
      <c r="E1629" t="s">
        <v>122</v>
      </c>
      <c r="F1629" t="s">
        <v>88</v>
      </c>
      <c r="G1629" s="31" t="b">
        <f>NOT(ISERROR(VLOOKUP(F1629,'SE Ohio Counties'!B$1:B$19,1,FALSE)))</f>
        <v>0</v>
      </c>
      <c r="H1629">
        <v>92</v>
      </c>
      <c r="J1629" t="s">
        <v>1087</v>
      </c>
      <c r="K1629" s="9" t="s">
        <v>1075</v>
      </c>
      <c r="L1629" t="str">
        <f t="shared" ref="L1629:L1692" si="26">IF(LEFT(TRIM(K1629),3)="New","New Construction",IF(LEFT(TRIM(K1629),6)="Preser","Preserved Affordability",IF(LEFT(TRIM(K1629),4)="Serv","Service Enhanced","")))</f>
        <v/>
      </c>
      <c r="N1629">
        <v>415658</v>
      </c>
    </row>
    <row r="1630" spans="1:14" x14ac:dyDescent="0.35">
      <c r="A1630" t="s">
        <v>20</v>
      </c>
      <c r="B1630">
        <v>2004</v>
      </c>
      <c r="C1630" t="s">
        <v>4141</v>
      </c>
      <c r="D1630" t="s">
        <v>1311</v>
      </c>
      <c r="E1630" t="s">
        <v>122</v>
      </c>
      <c r="F1630" t="s">
        <v>88</v>
      </c>
      <c r="G1630" s="31" t="b">
        <f>NOT(ISERROR(VLOOKUP(F1630,'SE Ohio Counties'!B$1:B$19,1,FALSE)))</f>
        <v>0</v>
      </c>
      <c r="H1630">
        <v>100</v>
      </c>
      <c r="J1630" t="s">
        <v>1232</v>
      </c>
      <c r="K1630" s="9" t="s">
        <v>1229</v>
      </c>
      <c r="L1630" t="str">
        <f t="shared" si="26"/>
        <v/>
      </c>
      <c r="N1630">
        <v>220041</v>
      </c>
    </row>
    <row r="1631" spans="1:14" x14ac:dyDescent="0.35">
      <c r="A1631" t="s">
        <v>20</v>
      </c>
      <c r="B1631">
        <v>2003</v>
      </c>
      <c r="C1631" t="s">
        <v>4142</v>
      </c>
      <c r="D1631" t="s">
        <v>1332</v>
      </c>
      <c r="E1631" t="s">
        <v>122</v>
      </c>
      <c r="F1631" t="s">
        <v>88</v>
      </c>
      <c r="G1631" s="31" t="b">
        <f>NOT(ISERROR(VLOOKUP(F1631,'SE Ohio Counties'!B$1:B$19,1,FALSE)))</f>
        <v>0</v>
      </c>
      <c r="H1631">
        <v>36</v>
      </c>
      <c r="J1631" t="s">
        <v>1238</v>
      </c>
      <c r="K1631" s="9" t="s">
        <v>1075</v>
      </c>
      <c r="L1631" t="str">
        <f t="shared" si="26"/>
        <v/>
      </c>
      <c r="N1631">
        <v>552754</v>
      </c>
    </row>
    <row r="1632" spans="1:14" x14ac:dyDescent="0.35">
      <c r="A1632" t="s">
        <v>20</v>
      </c>
      <c r="B1632">
        <v>2003</v>
      </c>
      <c r="C1632" t="s">
        <v>4143</v>
      </c>
      <c r="D1632" t="s">
        <v>1380</v>
      </c>
      <c r="E1632" t="s">
        <v>122</v>
      </c>
      <c r="F1632" t="s">
        <v>88</v>
      </c>
      <c r="G1632" s="31" t="b">
        <f>NOT(ISERROR(VLOOKUP(F1632,'SE Ohio Counties'!B$1:B$19,1,FALSE)))</f>
        <v>0</v>
      </c>
      <c r="H1632">
        <v>173</v>
      </c>
      <c r="J1632" t="s">
        <v>1232</v>
      </c>
      <c r="K1632" s="9" t="s">
        <v>1229</v>
      </c>
      <c r="L1632" t="str">
        <f t="shared" si="26"/>
        <v/>
      </c>
      <c r="N1632">
        <v>263678</v>
      </c>
    </row>
    <row r="1633" spans="1:14" x14ac:dyDescent="0.35">
      <c r="A1633" t="s">
        <v>20</v>
      </c>
      <c r="B1633">
        <v>2002</v>
      </c>
      <c r="C1633" t="s">
        <v>4144</v>
      </c>
      <c r="D1633" t="s">
        <v>1453</v>
      </c>
      <c r="E1633" t="s">
        <v>122</v>
      </c>
      <c r="F1633" t="s">
        <v>88</v>
      </c>
      <c r="G1633" s="31" t="b">
        <f>NOT(ISERROR(VLOOKUP(F1633,'SE Ohio Counties'!B$1:B$19,1,FALSE)))</f>
        <v>0</v>
      </c>
      <c r="H1633">
        <v>35</v>
      </c>
      <c r="J1633" t="s">
        <v>1224</v>
      </c>
      <c r="K1633" s="9" t="s">
        <v>1072</v>
      </c>
      <c r="L1633" t="str">
        <f t="shared" si="26"/>
        <v/>
      </c>
      <c r="N1633">
        <v>231378</v>
      </c>
    </row>
    <row r="1634" spans="1:14" x14ac:dyDescent="0.35">
      <c r="A1634" t="s">
        <v>20</v>
      </c>
      <c r="B1634">
        <v>2002</v>
      </c>
      <c r="C1634" t="s">
        <v>4145</v>
      </c>
      <c r="D1634" t="s">
        <v>1469</v>
      </c>
      <c r="E1634" t="s">
        <v>1470</v>
      </c>
      <c r="F1634" t="s">
        <v>88</v>
      </c>
      <c r="G1634" s="31" t="b">
        <f>NOT(ISERROR(VLOOKUP(F1634,'SE Ohio Counties'!B$1:B$19,1,FALSE)))</f>
        <v>0</v>
      </c>
      <c r="H1634">
        <v>58</v>
      </c>
      <c r="J1634" t="s">
        <v>1232</v>
      </c>
      <c r="K1634" s="9" t="s">
        <v>1075</v>
      </c>
      <c r="L1634" t="str">
        <f t="shared" si="26"/>
        <v/>
      </c>
      <c r="N1634">
        <v>362201</v>
      </c>
    </row>
    <row r="1635" spans="1:14" x14ac:dyDescent="0.35">
      <c r="A1635" t="s">
        <v>20</v>
      </c>
      <c r="B1635">
        <v>2001</v>
      </c>
      <c r="C1635" t="s">
        <v>4146</v>
      </c>
      <c r="D1635" t="s">
        <v>1499</v>
      </c>
      <c r="E1635" t="s">
        <v>122</v>
      </c>
      <c r="F1635" t="s">
        <v>88</v>
      </c>
      <c r="G1635" s="31" t="b">
        <f>NOT(ISERROR(VLOOKUP(F1635,'SE Ohio Counties'!B$1:B$19,1,FALSE)))</f>
        <v>0</v>
      </c>
      <c r="H1635">
        <v>40</v>
      </c>
      <c r="J1635" t="s">
        <v>1232</v>
      </c>
      <c r="K1635" s="9" t="s">
        <v>1075</v>
      </c>
      <c r="L1635" t="str">
        <f t="shared" si="26"/>
        <v/>
      </c>
      <c r="N1635">
        <v>271021</v>
      </c>
    </row>
    <row r="1636" spans="1:14" x14ac:dyDescent="0.35">
      <c r="A1636" t="s">
        <v>20</v>
      </c>
      <c r="B1636">
        <v>2001</v>
      </c>
      <c r="C1636" t="s">
        <v>4147</v>
      </c>
      <c r="D1636" t="s">
        <v>1503</v>
      </c>
      <c r="E1636" t="s">
        <v>122</v>
      </c>
      <c r="F1636" t="s">
        <v>88</v>
      </c>
      <c r="G1636" s="31" t="b">
        <f>NOT(ISERROR(VLOOKUP(F1636,'SE Ohio Counties'!B$1:B$19,1,FALSE)))</f>
        <v>0</v>
      </c>
      <c r="H1636">
        <v>274</v>
      </c>
      <c r="J1636" t="s">
        <v>1224</v>
      </c>
      <c r="K1636" s="9" t="s">
        <v>1108</v>
      </c>
      <c r="L1636" t="str">
        <f t="shared" si="26"/>
        <v/>
      </c>
      <c r="N1636">
        <v>882994</v>
      </c>
    </row>
    <row r="1637" spans="1:14" x14ac:dyDescent="0.35">
      <c r="A1637" t="s">
        <v>20</v>
      </c>
      <c r="B1637">
        <v>2000</v>
      </c>
      <c r="C1637" t="s">
        <v>4148</v>
      </c>
      <c r="D1637" t="s">
        <v>1554</v>
      </c>
      <c r="E1637" t="s">
        <v>1555</v>
      </c>
      <c r="F1637" t="s">
        <v>88</v>
      </c>
      <c r="G1637" s="31" t="b">
        <f>NOT(ISERROR(VLOOKUP(F1637,'SE Ohio Counties'!B$1:B$19,1,FALSE)))</f>
        <v>0</v>
      </c>
      <c r="H1637">
        <v>36</v>
      </c>
      <c r="J1637" t="s">
        <v>1232</v>
      </c>
      <c r="K1637" s="9" t="s">
        <v>1108</v>
      </c>
      <c r="L1637" t="str">
        <f t="shared" si="26"/>
        <v/>
      </c>
      <c r="N1637">
        <v>197000</v>
      </c>
    </row>
    <row r="1638" spans="1:14" x14ac:dyDescent="0.35">
      <c r="A1638" t="s">
        <v>20</v>
      </c>
      <c r="B1638">
        <v>2000</v>
      </c>
      <c r="C1638" t="s">
        <v>4149</v>
      </c>
      <c r="D1638" t="s">
        <v>1596</v>
      </c>
      <c r="E1638" t="s">
        <v>122</v>
      </c>
      <c r="F1638" t="s">
        <v>88</v>
      </c>
      <c r="G1638" s="31" t="b">
        <f>NOT(ISERROR(VLOOKUP(F1638,'SE Ohio Counties'!B$1:B$19,1,FALSE)))</f>
        <v>0</v>
      </c>
      <c r="H1638">
        <v>40</v>
      </c>
      <c r="J1638" t="s">
        <v>1559</v>
      </c>
      <c r="K1638" s="9" t="s">
        <v>1149</v>
      </c>
      <c r="L1638" t="str">
        <f t="shared" si="26"/>
        <v/>
      </c>
      <c r="N1638">
        <v>487775</v>
      </c>
    </row>
    <row r="1639" spans="1:14" x14ac:dyDescent="0.35">
      <c r="A1639" t="s">
        <v>20</v>
      </c>
      <c r="B1639">
        <v>1999</v>
      </c>
      <c r="C1639" t="s">
        <v>4150</v>
      </c>
      <c r="D1639" t="s">
        <v>1646</v>
      </c>
      <c r="E1639" t="s">
        <v>956</v>
      </c>
      <c r="F1639" t="s">
        <v>88</v>
      </c>
      <c r="G1639" s="31" t="b">
        <f>NOT(ISERROR(VLOOKUP(F1639,'SE Ohio Counties'!B$1:B$19,1,FALSE)))</f>
        <v>0</v>
      </c>
      <c r="H1639">
        <v>72</v>
      </c>
      <c r="J1639" t="s">
        <v>795</v>
      </c>
      <c r="K1639" s="9" t="s">
        <v>1075</v>
      </c>
      <c r="L1639" t="str">
        <f t="shared" si="26"/>
        <v/>
      </c>
      <c r="N1639">
        <v>392443</v>
      </c>
    </row>
    <row r="1640" spans="1:14" x14ac:dyDescent="0.35">
      <c r="A1640" t="s">
        <v>20</v>
      </c>
      <c r="B1640">
        <v>1998</v>
      </c>
      <c r="C1640" t="s">
        <v>4151</v>
      </c>
      <c r="D1640" t="s">
        <v>1679</v>
      </c>
      <c r="E1640" t="s">
        <v>1555</v>
      </c>
      <c r="F1640" t="s">
        <v>88</v>
      </c>
      <c r="G1640" s="31" t="b">
        <f>NOT(ISERROR(VLOOKUP(F1640,'SE Ohio Counties'!B$1:B$19,1,FALSE)))</f>
        <v>0</v>
      </c>
      <c r="H1640">
        <v>70</v>
      </c>
      <c r="J1640" t="s">
        <v>1086</v>
      </c>
      <c r="K1640" s="9" t="s">
        <v>1075</v>
      </c>
      <c r="L1640" t="str">
        <f t="shared" si="26"/>
        <v/>
      </c>
      <c r="N1640">
        <v>645318</v>
      </c>
    </row>
    <row r="1641" spans="1:14" x14ac:dyDescent="0.35">
      <c r="A1641" t="s">
        <v>20</v>
      </c>
      <c r="B1641">
        <v>1998</v>
      </c>
      <c r="C1641" t="s">
        <v>4152</v>
      </c>
      <c r="D1641" t="s">
        <v>1699</v>
      </c>
      <c r="E1641" t="s">
        <v>122</v>
      </c>
      <c r="F1641" t="s">
        <v>88</v>
      </c>
      <c r="G1641" s="31" t="b">
        <f>NOT(ISERROR(VLOOKUP(F1641,'SE Ohio Counties'!B$1:B$19,1,FALSE)))</f>
        <v>0</v>
      </c>
      <c r="H1641">
        <v>38</v>
      </c>
      <c r="J1641" t="s">
        <v>1086</v>
      </c>
      <c r="K1641" s="9" t="s">
        <v>1075</v>
      </c>
      <c r="L1641" t="str">
        <f t="shared" si="26"/>
        <v/>
      </c>
      <c r="N1641">
        <v>432431</v>
      </c>
    </row>
    <row r="1642" spans="1:14" x14ac:dyDescent="0.35">
      <c r="A1642" t="s">
        <v>20</v>
      </c>
      <c r="B1642">
        <v>1997</v>
      </c>
      <c r="C1642" t="s">
        <v>4153</v>
      </c>
      <c r="D1642" t="s">
        <v>1725</v>
      </c>
      <c r="E1642" t="s">
        <v>122</v>
      </c>
      <c r="F1642" t="s">
        <v>88</v>
      </c>
      <c r="G1642" s="31" t="b">
        <f>NOT(ISERROR(VLOOKUP(F1642,'SE Ohio Counties'!B$1:B$19,1,FALSE)))</f>
        <v>0</v>
      </c>
      <c r="H1642">
        <v>50</v>
      </c>
      <c r="J1642" t="s">
        <v>1086</v>
      </c>
      <c r="K1642" s="9" t="s">
        <v>1075</v>
      </c>
      <c r="L1642" t="str">
        <f t="shared" si="26"/>
        <v/>
      </c>
      <c r="N1642">
        <v>293836</v>
      </c>
    </row>
    <row r="1643" spans="1:14" x14ac:dyDescent="0.35">
      <c r="A1643" t="s">
        <v>20</v>
      </c>
      <c r="B1643">
        <v>1997</v>
      </c>
      <c r="C1643" t="s">
        <v>4154</v>
      </c>
      <c r="D1643" t="s">
        <v>1766</v>
      </c>
      <c r="E1643" t="s">
        <v>122</v>
      </c>
      <c r="F1643" t="s">
        <v>88</v>
      </c>
      <c r="G1643" s="31" t="b">
        <f>NOT(ISERROR(VLOOKUP(F1643,'SE Ohio Counties'!B$1:B$19,1,FALSE)))</f>
        <v>0</v>
      </c>
      <c r="H1643">
        <v>45</v>
      </c>
      <c r="J1643" t="s">
        <v>1086</v>
      </c>
      <c r="K1643" s="9" t="s">
        <v>1149</v>
      </c>
      <c r="L1643" t="str">
        <f t="shared" si="26"/>
        <v/>
      </c>
      <c r="N1643">
        <v>427517</v>
      </c>
    </row>
    <row r="1644" spans="1:14" x14ac:dyDescent="0.35">
      <c r="A1644" t="s">
        <v>20</v>
      </c>
      <c r="B1644">
        <v>1996</v>
      </c>
      <c r="C1644" t="s">
        <v>4155</v>
      </c>
      <c r="D1644" t="s">
        <v>1870</v>
      </c>
      <c r="E1644" t="s">
        <v>122</v>
      </c>
      <c r="F1644" t="s">
        <v>88</v>
      </c>
      <c r="G1644" s="31" t="b">
        <f>NOT(ISERROR(VLOOKUP(F1644,'SE Ohio Counties'!B$1:B$19,1,FALSE)))</f>
        <v>0</v>
      </c>
      <c r="H1644">
        <v>136</v>
      </c>
      <c r="J1644" t="s">
        <v>1086</v>
      </c>
      <c r="K1644" s="9" t="s">
        <v>1075</v>
      </c>
      <c r="L1644" t="str">
        <f t="shared" si="26"/>
        <v/>
      </c>
      <c r="N1644">
        <v>784875</v>
      </c>
    </row>
    <row r="1645" spans="1:14" x14ac:dyDescent="0.35">
      <c r="A1645" t="s">
        <v>20</v>
      </c>
      <c r="B1645">
        <v>1996</v>
      </c>
      <c r="C1645" t="s">
        <v>4156</v>
      </c>
      <c r="D1645" t="s">
        <v>1871</v>
      </c>
      <c r="E1645" t="s">
        <v>122</v>
      </c>
      <c r="F1645" t="s">
        <v>88</v>
      </c>
      <c r="G1645" s="31" t="b">
        <f>NOT(ISERROR(VLOOKUP(F1645,'SE Ohio Counties'!B$1:B$19,1,FALSE)))</f>
        <v>0</v>
      </c>
      <c r="H1645">
        <v>39</v>
      </c>
      <c r="J1645" t="s">
        <v>1073</v>
      </c>
      <c r="K1645" s="9" t="s">
        <v>1149</v>
      </c>
      <c r="L1645" t="str">
        <f t="shared" si="26"/>
        <v/>
      </c>
      <c r="N1645">
        <v>382390</v>
      </c>
    </row>
    <row r="1646" spans="1:14" x14ac:dyDescent="0.35">
      <c r="A1646" t="s">
        <v>20</v>
      </c>
      <c r="B1646">
        <v>1996</v>
      </c>
      <c r="C1646" t="s">
        <v>4157</v>
      </c>
      <c r="D1646" t="s">
        <v>1873</v>
      </c>
      <c r="E1646" t="s">
        <v>122</v>
      </c>
      <c r="F1646" t="s">
        <v>88</v>
      </c>
      <c r="G1646" s="31" t="b">
        <f>NOT(ISERROR(VLOOKUP(F1646,'SE Ohio Counties'!B$1:B$19,1,FALSE)))</f>
        <v>0</v>
      </c>
      <c r="H1646">
        <v>328</v>
      </c>
      <c r="J1646" t="s">
        <v>1086</v>
      </c>
      <c r="K1646" s="9" t="s">
        <v>1072</v>
      </c>
      <c r="L1646" t="str">
        <f t="shared" si="26"/>
        <v/>
      </c>
      <c r="N1646">
        <v>860625</v>
      </c>
    </row>
    <row r="1647" spans="1:14" x14ac:dyDescent="0.35">
      <c r="A1647" t="s">
        <v>20</v>
      </c>
      <c r="B1647">
        <v>1995</v>
      </c>
      <c r="C1647" t="s">
        <v>4158</v>
      </c>
      <c r="D1647" t="s">
        <v>1879</v>
      </c>
      <c r="E1647" t="s">
        <v>122</v>
      </c>
      <c r="F1647" t="s">
        <v>88</v>
      </c>
      <c r="G1647" s="31" t="b">
        <f>NOT(ISERROR(VLOOKUP(F1647,'SE Ohio Counties'!B$1:B$19,1,FALSE)))</f>
        <v>0</v>
      </c>
      <c r="H1647">
        <v>30</v>
      </c>
      <c r="J1647" t="s">
        <v>1086</v>
      </c>
      <c r="K1647" s="9" t="s">
        <v>1149</v>
      </c>
      <c r="L1647" t="str">
        <f t="shared" si="26"/>
        <v/>
      </c>
      <c r="N1647">
        <v>274813</v>
      </c>
    </row>
    <row r="1648" spans="1:14" x14ac:dyDescent="0.35">
      <c r="A1648" t="s">
        <v>20</v>
      </c>
      <c r="B1648">
        <v>1995</v>
      </c>
      <c r="C1648" t="s">
        <v>4159</v>
      </c>
      <c r="D1648" t="s">
        <v>1886</v>
      </c>
      <c r="E1648" t="s">
        <v>122</v>
      </c>
      <c r="F1648" t="s">
        <v>88</v>
      </c>
      <c r="G1648" s="31" t="b">
        <f>NOT(ISERROR(VLOOKUP(F1648,'SE Ohio Counties'!B$1:B$19,1,FALSE)))</f>
        <v>0</v>
      </c>
      <c r="H1648">
        <v>21</v>
      </c>
      <c r="J1648" t="s">
        <v>1073</v>
      </c>
      <c r="K1648" s="9" t="s">
        <v>1075</v>
      </c>
      <c r="L1648" t="str">
        <f t="shared" si="26"/>
        <v/>
      </c>
      <c r="N1648">
        <v>115795</v>
      </c>
    </row>
    <row r="1649" spans="1:14" x14ac:dyDescent="0.35">
      <c r="A1649" t="s">
        <v>20</v>
      </c>
      <c r="B1649">
        <v>1995</v>
      </c>
      <c r="C1649" t="s">
        <v>4160</v>
      </c>
      <c r="D1649" t="s">
        <v>1909</v>
      </c>
      <c r="E1649" t="s">
        <v>122</v>
      </c>
      <c r="F1649" t="s">
        <v>88</v>
      </c>
      <c r="G1649" s="31" t="b">
        <f>NOT(ISERROR(VLOOKUP(F1649,'SE Ohio Counties'!B$1:B$19,1,FALSE)))</f>
        <v>0</v>
      </c>
      <c r="H1649">
        <v>72</v>
      </c>
      <c r="J1649" t="s">
        <v>1086</v>
      </c>
      <c r="K1649" s="9" t="s">
        <v>1075</v>
      </c>
      <c r="L1649" t="str">
        <f t="shared" si="26"/>
        <v/>
      </c>
      <c r="N1649">
        <v>469714</v>
      </c>
    </row>
    <row r="1650" spans="1:14" x14ac:dyDescent="0.35">
      <c r="A1650" t="s">
        <v>20</v>
      </c>
      <c r="B1650">
        <v>1995</v>
      </c>
      <c r="C1650" t="s">
        <v>4161</v>
      </c>
      <c r="D1650" t="s">
        <v>1933</v>
      </c>
      <c r="E1650" t="s">
        <v>122</v>
      </c>
      <c r="F1650" t="s">
        <v>88</v>
      </c>
      <c r="G1650" s="31" t="b">
        <f>NOT(ISERROR(VLOOKUP(F1650,'SE Ohio Counties'!B$1:B$19,1,FALSE)))</f>
        <v>0</v>
      </c>
      <c r="H1650">
        <v>168</v>
      </c>
      <c r="J1650" t="s">
        <v>1086</v>
      </c>
      <c r="K1650" s="9" t="s">
        <v>1075</v>
      </c>
      <c r="L1650" t="str">
        <f t="shared" si="26"/>
        <v/>
      </c>
      <c r="N1650">
        <v>927417</v>
      </c>
    </row>
    <row r="1651" spans="1:14" x14ac:dyDescent="0.35">
      <c r="A1651" t="s">
        <v>20</v>
      </c>
      <c r="B1651">
        <v>1994</v>
      </c>
      <c r="C1651" t="s">
        <v>4162</v>
      </c>
      <c r="D1651" t="s">
        <v>1942</v>
      </c>
      <c r="E1651" t="s">
        <v>122</v>
      </c>
      <c r="F1651" t="s">
        <v>88</v>
      </c>
      <c r="G1651" s="31" t="b">
        <f>NOT(ISERROR(VLOOKUP(F1651,'SE Ohio Counties'!B$1:B$19,1,FALSE)))</f>
        <v>0</v>
      </c>
      <c r="H1651">
        <v>40</v>
      </c>
      <c r="J1651" t="s">
        <v>1073</v>
      </c>
      <c r="K1651" s="9" t="s">
        <v>1072</v>
      </c>
      <c r="L1651" t="str">
        <f t="shared" si="26"/>
        <v/>
      </c>
      <c r="N1651">
        <v>371923</v>
      </c>
    </row>
    <row r="1652" spans="1:14" x14ac:dyDescent="0.35">
      <c r="A1652" t="s">
        <v>20</v>
      </c>
      <c r="B1652">
        <v>1994</v>
      </c>
      <c r="C1652" t="s">
        <v>4163</v>
      </c>
      <c r="D1652" t="s">
        <v>1952</v>
      </c>
      <c r="E1652" t="s">
        <v>122</v>
      </c>
      <c r="F1652" t="s">
        <v>88</v>
      </c>
      <c r="G1652" s="31" t="b">
        <f>NOT(ISERROR(VLOOKUP(F1652,'SE Ohio Counties'!B$1:B$19,1,FALSE)))</f>
        <v>0</v>
      </c>
      <c r="H1652">
        <v>41</v>
      </c>
      <c r="J1652" t="s">
        <v>1073</v>
      </c>
      <c r="K1652" s="9" t="s">
        <v>1075</v>
      </c>
      <c r="L1652" t="str">
        <f t="shared" si="26"/>
        <v/>
      </c>
      <c r="N1652">
        <v>267882</v>
      </c>
    </row>
    <row r="1653" spans="1:14" x14ac:dyDescent="0.35">
      <c r="A1653" t="s">
        <v>20</v>
      </c>
      <c r="B1653">
        <v>1993</v>
      </c>
      <c r="C1653" t="s">
        <v>4164</v>
      </c>
      <c r="D1653" t="s">
        <v>2065</v>
      </c>
      <c r="E1653" t="s">
        <v>1555</v>
      </c>
      <c r="F1653" t="s">
        <v>88</v>
      </c>
      <c r="G1653" s="31" t="b">
        <f>NOT(ISERROR(VLOOKUP(F1653,'SE Ohio Counties'!B$1:B$19,1,FALSE)))</f>
        <v>0</v>
      </c>
      <c r="H1653">
        <v>66</v>
      </c>
      <c r="J1653" t="s">
        <v>1073</v>
      </c>
      <c r="K1653" s="9" t="s">
        <v>1075</v>
      </c>
      <c r="L1653" t="str">
        <f t="shared" si="26"/>
        <v/>
      </c>
      <c r="N1653">
        <v>256500</v>
      </c>
    </row>
    <row r="1654" spans="1:14" x14ac:dyDescent="0.35">
      <c r="A1654" t="s">
        <v>20</v>
      </c>
      <c r="B1654">
        <v>1993</v>
      </c>
      <c r="C1654" t="s">
        <v>4165</v>
      </c>
      <c r="D1654" t="s">
        <v>2081</v>
      </c>
      <c r="E1654" t="s">
        <v>122</v>
      </c>
      <c r="F1654" t="s">
        <v>88</v>
      </c>
      <c r="G1654" s="31" t="b">
        <f>NOT(ISERROR(VLOOKUP(F1654,'SE Ohio Counties'!B$1:B$19,1,FALSE)))</f>
        <v>0</v>
      </c>
      <c r="H1654">
        <v>90</v>
      </c>
      <c r="K1654" s="9" t="s">
        <v>1072</v>
      </c>
      <c r="L1654" t="str">
        <f t="shared" si="26"/>
        <v/>
      </c>
      <c r="N1654">
        <v>78500</v>
      </c>
    </row>
    <row r="1655" spans="1:14" x14ac:dyDescent="0.35">
      <c r="A1655" t="s">
        <v>20</v>
      </c>
      <c r="B1655">
        <v>1993</v>
      </c>
      <c r="C1655" t="s">
        <v>4166</v>
      </c>
      <c r="D1655" t="s">
        <v>2092</v>
      </c>
      <c r="E1655" t="s">
        <v>122</v>
      </c>
      <c r="F1655" t="s">
        <v>88</v>
      </c>
      <c r="G1655" s="31" t="b">
        <f>NOT(ISERROR(VLOOKUP(F1655,'SE Ohio Counties'!B$1:B$19,1,FALSE)))</f>
        <v>0</v>
      </c>
      <c r="H1655">
        <v>351</v>
      </c>
      <c r="K1655" s="9" t="s">
        <v>1072</v>
      </c>
      <c r="L1655" t="str">
        <f t="shared" si="26"/>
        <v/>
      </c>
      <c r="N1655">
        <v>409899</v>
      </c>
    </row>
    <row r="1656" spans="1:14" x14ac:dyDescent="0.35">
      <c r="A1656" t="s">
        <v>20</v>
      </c>
      <c r="B1656">
        <v>1992</v>
      </c>
      <c r="C1656" t="s">
        <v>4167</v>
      </c>
      <c r="D1656" t="s">
        <v>2156</v>
      </c>
      <c r="E1656" t="s">
        <v>122</v>
      </c>
      <c r="F1656" t="s">
        <v>88</v>
      </c>
      <c r="G1656" s="31" t="b">
        <f>NOT(ISERROR(VLOOKUP(F1656,'SE Ohio Counties'!B$1:B$19,1,FALSE)))</f>
        <v>0</v>
      </c>
      <c r="H1656">
        <v>12</v>
      </c>
      <c r="K1656" s="9" t="s">
        <v>1108</v>
      </c>
      <c r="L1656" t="str">
        <f t="shared" si="26"/>
        <v/>
      </c>
      <c r="N1656">
        <v>6355</v>
      </c>
    </row>
    <row r="1657" spans="1:14" x14ac:dyDescent="0.35">
      <c r="A1657" t="s">
        <v>20</v>
      </c>
      <c r="B1657">
        <v>1992</v>
      </c>
      <c r="C1657" t="s">
        <v>4168</v>
      </c>
      <c r="D1657" t="s">
        <v>1216</v>
      </c>
      <c r="E1657" t="s">
        <v>1555</v>
      </c>
      <c r="F1657" t="s">
        <v>88</v>
      </c>
      <c r="G1657" s="31" t="b">
        <f>NOT(ISERROR(VLOOKUP(F1657,'SE Ohio Counties'!B$1:B$19,1,FALSE)))</f>
        <v>0</v>
      </c>
      <c r="H1657">
        <v>24</v>
      </c>
      <c r="K1657" s="9" t="s">
        <v>1075</v>
      </c>
      <c r="L1657" t="str">
        <f t="shared" si="26"/>
        <v/>
      </c>
      <c r="N1657">
        <v>135776</v>
      </c>
    </row>
    <row r="1658" spans="1:14" x14ac:dyDescent="0.35">
      <c r="A1658" t="s">
        <v>20</v>
      </c>
      <c r="B1658">
        <v>1991</v>
      </c>
      <c r="C1658" t="s">
        <v>4169</v>
      </c>
      <c r="D1658" t="s">
        <v>2191</v>
      </c>
      <c r="E1658" t="s">
        <v>122</v>
      </c>
      <c r="F1658" t="s">
        <v>88</v>
      </c>
      <c r="G1658" s="31" t="b">
        <f>NOT(ISERROR(VLOOKUP(F1658,'SE Ohio Counties'!B$1:B$19,1,FALSE)))</f>
        <v>0</v>
      </c>
      <c r="H1658">
        <v>21</v>
      </c>
      <c r="K1658" s="9" t="s">
        <v>1075</v>
      </c>
      <c r="L1658" t="str">
        <f t="shared" si="26"/>
        <v/>
      </c>
      <c r="N1658">
        <v>102628.74</v>
      </c>
    </row>
    <row r="1659" spans="1:14" x14ac:dyDescent="0.35">
      <c r="A1659" t="s">
        <v>20</v>
      </c>
      <c r="B1659">
        <v>2006</v>
      </c>
      <c r="C1659" t="s">
        <v>4170</v>
      </c>
      <c r="D1659" t="s">
        <v>1131</v>
      </c>
      <c r="E1659" t="s">
        <v>1132</v>
      </c>
      <c r="F1659" t="s">
        <v>175</v>
      </c>
      <c r="G1659" s="31" t="b">
        <f>NOT(ISERROR(VLOOKUP(F1659,'SE Ohio Counties'!B$1:B$19,1,FALSE)))</f>
        <v>0</v>
      </c>
      <c r="H1659">
        <v>42</v>
      </c>
      <c r="J1659" t="s">
        <v>18</v>
      </c>
      <c r="K1659" s="9" t="s">
        <v>1075</v>
      </c>
      <c r="L1659" t="str">
        <f t="shared" si="26"/>
        <v/>
      </c>
      <c r="N1659">
        <v>451208</v>
      </c>
    </row>
    <row r="1660" spans="1:14" x14ac:dyDescent="0.35">
      <c r="A1660" t="s">
        <v>20</v>
      </c>
      <c r="B1660">
        <v>2006</v>
      </c>
      <c r="C1660" t="s">
        <v>4171</v>
      </c>
      <c r="D1660" t="s">
        <v>1137</v>
      </c>
      <c r="E1660" t="s">
        <v>1138</v>
      </c>
      <c r="F1660" t="s">
        <v>175</v>
      </c>
      <c r="G1660" s="31" t="b">
        <f>NOT(ISERROR(VLOOKUP(F1660,'SE Ohio Counties'!B$1:B$19,1,FALSE)))</f>
        <v>0</v>
      </c>
      <c r="H1660">
        <v>40</v>
      </c>
      <c r="J1660" t="s">
        <v>18</v>
      </c>
      <c r="K1660" s="9" t="s">
        <v>1075</v>
      </c>
      <c r="L1660" t="str">
        <f t="shared" si="26"/>
        <v/>
      </c>
      <c r="N1660">
        <v>429726</v>
      </c>
    </row>
    <row r="1661" spans="1:14" x14ac:dyDescent="0.35">
      <c r="A1661" t="s">
        <v>20</v>
      </c>
      <c r="B1661">
        <v>2003</v>
      </c>
      <c r="C1661" t="s">
        <v>4172</v>
      </c>
      <c r="D1661" t="s">
        <v>1317</v>
      </c>
      <c r="E1661" t="s">
        <v>1318</v>
      </c>
      <c r="F1661" t="s">
        <v>175</v>
      </c>
      <c r="G1661" s="31" t="b">
        <f>NOT(ISERROR(VLOOKUP(F1661,'SE Ohio Counties'!B$1:B$19,1,FALSE)))</f>
        <v>0</v>
      </c>
      <c r="H1661">
        <v>84</v>
      </c>
      <c r="J1661" t="s">
        <v>1232</v>
      </c>
      <c r="K1661" s="9" t="s">
        <v>1229</v>
      </c>
      <c r="L1661" t="str">
        <f t="shared" si="26"/>
        <v/>
      </c>
      <c r="N1661">
        <v>96573</v>
      </c>
    </row>
    <row r="1662" spans="1:14" x14ac:dyDescent="0.35">
      <c r="A1662" t="s">
        <v>20</v>
      </c>
      <c r="B1662">
        <v>2003</v>
      </c>
      <c r="C1662" t="s">
        <v>4173</v>
      </c>
      <c r="D1662" t="s">
        <v>1376</v>
      </c>
      <c r="E1662" t="s">
        <v>1298</v>
      </c>
      <c r="F1662" t="s">
        <v>175</v>
      </c>
      <c r="G1662" s="31" t="b">
        <f>NOT(ISERROR(VLOOKUP(F1662,'SE Ohio Counties'!B$1:B$19,1,FALSE)))</f>
        <v>0</v>
      </c>
      <c r="H1662">
        <v>120</v>
      </c>
      <c r="J1662" t="s">
        <v>1087</v>
      </c>
      <c r="K1662" s="9" t="s">
        <v>1229</v>
      </c>
      <c r="L1662" t="str">
        <f t="shared" si="26"/>
        <v/>
      </c>
      <c r="N1662">
        <v>105381</v>
      </c>
    </row>
    <row r="1663" spans="1:14" x14ac:dyDescent="0.35">
      <c r="A1663" t="s">
        <v>20</v>
      </c>
      <c r="B1663">
        <v>2002</v>
      </c>
      <c r="C1663" t="s">
        <v>4174</v>
      </c>
      <c r="D1663" t="s">
        <v>1484</v>
      </c>
      <c r="E1663" t="s">
        <v>1298</v>
      </c>
      <c r="F1663" t="s">
        <v>175</v>
      </c>
      <c r="G1663" s="31" t="b">
        <f>NOT(ISERROR(VLOOKUP(F1663,'SE Ohio Counties'!B$1:B$19,1,FALSE)))</f>
        <v>0</v>
      </c>
      <c r="H1663">
        <v>20</v>
      </c>
      <c r="J1663" t="s">
        <v>1087</v>
      </c>
      <c r="K1663" s="9" t="s">
        <v>1108</v>
      </c>
      <c r="L1663" t="str">
        <f t="shared" si="26"/>
        <v/>
      </c>
      <c r="N1663">
        <v>217590</v>
      </c>
    </row>
    <row r="1664" spans="1:14" x14ac:dyDescent="0.35">
      <c r="A1664" t="s">
        <v>20</v>
      </c>
      <c r="B1664">
        <v>1999</v>
      </c>
      <c r="C1664" t="s">
        <v>4175</v>
      </c>
      <c r="D1664" t="s">
        <v>1662</v>
      </c>
      <c r="E1664" t="s">
        <v>1298</v>
      </c>
      <c r="F1664" t="s">
        <v>175</v>
      </c>
      <c r="G1664" s="31" t="b">
        <f>NOT(ISERROR(VLOOKUP(F1664,'SE Ohio Counties'!B$1:B$19,1,FALSE)))</f>
        <v>0</v>
      </c>
      <c r="H1664">
        <v>64</v>
      </c>
      <c r="J1664" t="s">
        <v>1086</v>
      </c>
      <c r="K1664" s="9" t="s">
        <v>1075</v>
      </c>
      <c r="L1664" t="str">
        <f t="shared" si="26"/>
        <v/>
      </c>
      <c r="N1664">
        <v>441636</v>
      </c>
    </row>
    <row r="1665" spans="1:14" x14ac:dyDescent="0.35">
      <c r="A1665" t="s">
        <v>20</v>
      </c>
      <c r="B1665">
        <v>1998</v>
      </c>
      <c r="C1665" t="s">
        <v>4176</v>
      </c>
      <c r="D1665" t="s">
        <v>1718</v>
      </c>
      <c r="E1665" t="s">
        <v>1298</v>
      </c>
      <c r="F1665" t="s">
        <v>175</v>
      </c>
      <c r="G1665" s="31" t="b">
        <f>NOT(ISERROR(VLOOKUP(F1665,'SE Ohio Counties'!B$1:B$19,1,FALSE)))</f>
        <v>0</v>
      </c>
      <c r="H1665">
        <v>40</v>
      </c>
      <c r="J1665" t="s">
        <v>1086</v>
      </c>
      <c r="K1665" s="9" t="s">
        <v>1075</v>
      </c>
      <c r="L1665" t="str">
        <f t="shared" si="26"/>
        <v/>
      </c>
      <c r="N1665">
        <v>434580</v>
      </c>
    </row>
    <row r="1666" spans="1:14" x14ac:dyDescent="0.35">
      <c r="A1666" t="s">
        <v>20</v>
      </c>
      <c r="B1666">
        <v>1997</v>
      </c>
      <c r="C1666" t="s">
        <v>4177</v>
      </c>
      <c r="D1666" t="s">
        <v>1778</v>
      </c>
      <c r="E1666" t="s">
        <v>1298</v>
      </c>
      <c r="F1666" t="s">
        <v>175</v>
      </c>
      <c r="G1666" s="31" t="b">
        <f>NOT(ISERROR(VLOOKUP(F1666,'SE Ohio Counties'!B$1:B$19,1,FALSE)))</f>
        <v>0</v>
      </c>
      <c r="H1666">
        <v>40</v>
      </c>
      <c r="J1666" t="s">
        <v>1086</v>
      </c>
      <c r="K1666" s="9" t="s">
        <v>1149</v>
      </c>
      <c r="L1666" t="str">
        <f t="shared" si="26"/>
        <v/>
      </c>
      <c r="N1666">
        <v>391244</v>
      </c>
    </row>
    <row r="1667" spans="1:14" x14ac:dyDescent="0.35">
      <c r="A1667" t="s">
        <v>20</v>
      </c>
      <c r="B1667">
        <v>1997</v>
      </c>
      <c r="C1667" t="s">
        <v>4178</v>
      </c>
      <c r="D1667" t="s">
        <v>1779</v>
      </c>
      <c r="E1667" t="s">
        <v>1298</v>
      </c>
      <c r="F1667" t="s">
        <v>175</v>
      </c>
      <c r="G1667" s="31" t="b">
        <f>NOT(ISERROR(VLOOKUP(F1667,'SE Ohio Counties'!B$1:B$19,1,FALSE)))</f>
        <v>0</v>
      </c>
      <c r="H1667">
        <v>64</v>
      </c>
      <c r="J1667" t="s">
        <v>1086</v>
      </c>
      <c r="K1667" s="9" t="s">
        <v>1075</v>
      </c>
      <c r="L1667" t="str">
        <f t="shared" si="26"/>
        <v/>
      </c>
      <c r="N1667">
        <v>439341</v>
      </c>
    </row>
    <row r="1668" spans="1:14" x14ac:dyDescent="0.35">
      <c r="A1668" t="s">
        <v>20</v>
      </c>
      <c r="B1668">
        <v>1996</v>
      </c>
      <c r="C1668" t="s">
        <v>4179</v>
      </c>
      <c r="D1668" t="s">
        <v>1868</v>
      </c>
      <c r="E1668" t="s">
        <v>1298</v>
      </c>
      <c r="F1668" t="s">
        <v>175</v>
      </c>
      <c r="G1668" s="31" t="b">
        <f>NOT(ISERROR(VLOOKUP(F1668,'SE Ohio Counties'!B$1:B$19,1,FALSE)))</f>
        <v>0</v>
      </c>
      <c r="H1668">
        <v>40</v>
      </c>
      <c r="J1668" t="s">
        <v>1073</v>
      </c>
      <c r="K1668" s="9" t="s">
        <v>1149</v>
      </c>
      <c r="L1668" t="str">
        <f t="shared" si="26"/>
        <v/>
      </c>
      <c r="N1668">
        <v>481861</v>
      </c>
    </row>
    <row r="1669" spans="1:14" x14ac:dyDescent="0.35">
      <c r="A1669" t="s">
        <v>20</v>
      </c>
      <c r="B1669">
        <v>1992</v>
      </c>
      <c r="C1669" t="s">
        <v>4180</v>
      </c>
      <c r="D1669" t="s">
        <v>2149</v>
      </c>
      <c r="E1669" t="s">
        <v>174</v>
      </c>
      <c r="F1669" t="s">
        <v>175</v>
      </c>
      <c r="G1669" s="31" t="b">
        <f>NOT(ISERROR(VLOOKUP(F1669,'SE Ohio Counties'!B$1:B$19,1,FALSE)))</f>
        <v>0</v>
      </c>
      <c r="H1669">
        <v>12</v>
      </c>
      <c r="K1669" s="9" t="s">
        <v>1075</v>
      </c>
      <c r="L1669" t="str">
        <f t="shared" si="26"/>
        <v/>
      </c>
      <c r="N1669">
        <v>39000</v>
      </c>
    </row>
    <row r="1670" spans="1:14" x14ac:dyDescent="0.35">
      <c r="A1670" t="s">
        <v>20</v>
      </c>
      <c r="B1670">
        <v>1991</v>
      </c>
      <c r="C1670" t="s">
        <v>4181</v>
      </c>
      <c r="D1670" t="s">
        <v>2221</v>
      </c>
      <c r="E1670" t="s">
        <v>1298</v>
      </c>
      <c r="F1670" t="s">
        <v>175</v>
      </c>
      <c r="G1670" s="31" t="b">
        <f>NOT(ISERROR(VLOOKUP(F1670,'SE Ohio Counties'!B$1:B$19,1,FALSE)))</f>
        <v>0</v>
      </c>
      <c r="H1670">
        <v>42</v>
      </c>
      <c r="K1670" s="9" t="s">
        <v>1075</v>
      </c>
      <c r="L1670" t="str">
        <f t="shared" si="26"/>
        <v/>
      </c>
      <c r="N1670">
        <v>150701</v>
      </c>
    </row>
    <row r="1671" spans="1:14" x14ac:dyDescent="0.35">
      <c r="A1671" t="s">
        <v>20</v>
      </c>
      <c r="B1671">
        <v>1991</v>
      </c>
      <c r="C1671" t="s">
        <v>4182</v>
      </c>
      <c r="D1671" t="s">
        <v>2252</v>
      </c>
      <c r="E1671" t="s">
        <v>2253</v>
      </c>
      <c r="F1671" t="s">
        <v>175</v>
      </c>
      <c r="G1671" s="31" t="b">
        <f>NOT(ISERROR(VLOOKUP(F1671,'SE Ohio Counties'!B$1:B$19,1,FALSE)))</f>
        <v>0</v>
      </c>
      <c r="H1671">
        <v>42</v>
      </c>
      <c r="K1671" s="9" t="s">
        <v>1075</v>
      </c>
      <c r="L1671" t="str">
        <f t="shared" si="26"/>
        <v/>
      </c>
      <c r="N1671">
        <v>143921.82</v>
      </c>
    </row>
    <row r="1672" spans="1:14" x14ac:dyDescent="0.35">
      <c r="A1672" t="s">
        <v>20</v>
      </c>
      <c r="B1672">
        <v>1998</v>
      </c>
      <c r="C1672" t="s">
        <v>4183</v>
      </c>
      <c r="D1672" t="s">
        <v>1712</v>
      </c>
      <c r="E1672" t="s">
        <v>1713</v>
      </c>
      <c r="F1672" t="s">
        <v>259</v>
      </c>
      <c r="G1672" s="31" t="b">
        <f>NOT(ISERROR(VLOOKUP(F1672,'SE Ohio Counties'!B$1:B$19,1,FALSE)))</f>
        <v>0</v>
      </c>
      <c r="H1672">
        <v>30</v>
      </c>
      <c r="J1672" t="s">
        <v>1086</v>
      </c>
      <c r="K1672" s="9" t="s">
        <v>1108</v>
      </c>
      <c r="L1672" t="str">
        <f t="shared" si="26"/>
        <v/>
      </c>
      <c r="N1672">
        <v>132988</v>
      </c>
    </row>
    <row r="1673" spans="1:14" x14ac:dyDescent="0.35">
      <c r="A1673" t="s">
        <v>20</v>
      </c>
      <c r="B1673">
        <v>1993</v>
      </c>
      <c r="C1673" t="s">
        <v>4184</v>
      </c>
      <c r="D1673" t="s">
        <v>2035</v>
      </c>
      <c r="E1673" t="s">
        <v>2036</v>
      </c>
      <c r="F1673" t="s">
        <v>259</v>
      </c>
      <c r="G1673" s="31" t="b">
        <f>NOT(ISERROR(VLOOKUP(F1673,'SE Ohio Counties'!B$1:B$19,1,FALSE)))</f>
        <v>0</v>
      </c>
      <c r="H1673">
        <v>36</v>
      </c>
      <c r="K1673" s="9" t="s">
        <v>1226</v>
      </c>
      <c r="L1673" t="str">
        <f t="shared" si="26"/>
        <v/>
      </c>
      <c r="N1673">
        <v>51626</v>
      </c>
    </row>
    <row r="1674" spans="1:14" x14ac:dyDescent="0.35">
      <c r="A1674" t="s">
        <v>20</v>
      </c>
      <c r="B1674">
        <v>1989</v>
      </c>
      <c r="C1674" t="s">
        <v>4185</v>
      </c>
      <c r="D1674" t="s">
        <v>2293</v>
      </c>
      <c r="E1674" t="s">
        <v>945</v>
      </c>
      <c r="F1674" t="s">
        <v>259</v>
      </c>
      <c r="G1674" s="31" t="b">
        <f>NOT(ISERROR(VLOOKUP(F1674,'SE Ohio Counties'!B$1:B$19,1,FALSE)))</f>
        <v>0</v>
      </c>
      <c r="H1674">
        <v>26</v>
      </c>
      <c r="K1674" s="9" t="s">
        <v>1314</v>
      </c>
      <c r="L1674" t="str">
        <f t="shared" si="26"/>
        <v/>
      </c>
      <c r="N1674">
        <v>49402.68</v>
      </c>
    </row>
    <row r="1675" spans="1:14" x14ac:dyDescent="0.35">
      <c r="A1675" t="s">
        <v>20</v>
      </c>
      <c r="B1675">
        <v>2005</v>
      </c>
      <c r="C1675" t="s">
        <v>4186</v>
      </c>
      <c r="D1675" t="s">
        <v>1150</v>
      </c>
      <c r="E1675" t="s">
        <v>813</v>
      </c>
      <c r="F1675" t="s">
        <v>814</v>
      </c>
      <c r="G1675" s="31" t="b">
        <f>NOT(ISERROR(VLOOKUP(F1675,'SE Ohio Counties'!B$1:B$19,1,FALSE)))</f>
        <v>0</v>
      </c>
      <c r="H1675">
        <v>48</v>
      </c>
      <c r="J1675" t="s">
        <v>2</v>
      </c>
      <c r="K1675" s="9" t="s">
        <v>1072</v>
      </c>
      <c r="L1675" t="str">
        <f t="shared" si="26"/>
        <v/>
      </c>
      <c r="N1675">
        <v>255139</v>
      </c>
    </row>
    <row r="1676" spans="1:14" x14ac:dyDescent="0.35">
      <c r="A1676" t="s">
        <v>20</v>
      </c>
      <c r="B1676">
        <v>1994</v>
      </c>
      <c r="C1676" t="s">
        <v>4187</v>
      </c>
      <c r="D1676" t="s">
        <v>2011</v>
      </c>
      <c r="E1676" t="s">
        <v>813</v>
      </c>
      <c r="F1676" t="s">
        <v>814</v>
      </c>
      <c r="G1676" s="31" t="b">
        <f>NOT(ISERROR(VLOOKUP(F1676,'SE Ohio Counties'!B$1:B$19,1,FALSE)))</f>
        <v>0</v>
      </c>
      <c r="H1676">
        <v>102</v>
      </c>
      <c r="J1676" t="s">
        <v>1086</v>
      </c>
      <c r="K1676" s="9" t="s">
        <v>1075</v>
      </c>
      <c r="L1676" t="str">
        <f t="shared" si="26"/>
        <v/>
      </c>
      <c r="N1676">
        <v>449645</v>
      </c>
    </row>
    <row r="1677" spans="1:14" x14ac:dyDescent="0.35">
      <c r="A1677" t="s">
        <v>20</v>
      </c>
      <c r="B1677">
        <v>1993</v>
      </c>
      <c r="C1677" t="s">
        <v>4188</v>
      </c>
      <c r="D1677" t="s">
        <v>2053</v>
      </c>
      <c r="E1677" t="s">
        <v>813</v>
      </c>
      <c r="F1677" t="s">
        <v>814</v>
      </c>
      <c r="G1677" s="31" t="b">
        <f>NOT(ISERROR(VLOOKUP(F1677,'SE Ohio Counties'!B$1:B$19,1,FALSE)))</f>
        <v>0</v>
      </c>
      <c r="H1677">
        <v>110</v>
      </c>
      <c r="J1677" t="s">
        <v>1073</v>
      </c>
      <c r="K1677" s="9" t="s">
        <v>1075</v>
      </c>
      <c r="L1677" t="str">
        <f t="shared" si="26"/>
        <v/>
      </c>
      <c r="N1677">
        <v>501714</v>
      </c>
    </row>
    <row r="1678" spans="1:14" x14ac:dyDescent="0.35">
      <c r="A1678" t="s">
        <v>20</v>
      </c>
      <c r="B1678">
        <v>1996</v>
      </c>
      <c r="C1678" t="s">
        <v>4189</v>
      </c>
      <c r="D1678" t="s">
        <v>1792</v>
      </c>
      <c r="E1678" t="s">
        <v>1793</v>
      </c>
      <c r="F1678" t="s">
        <v>1793</v>
      </c>
      <c r="G1678" s="31" t="b">
        <f>NOT(ISERROR(VLOOKUP(F1678,'SE Ohio Counties'!B$1:B$19,1,FALSE)))</f>
        <v>0</v>
      </c>
      <c r="H1678">
        <v>40</v>
      </c>
      <c r="J1678" t="s">
        <v>1086</v>
      </c>
      <c r="K1678" s="9" t="s">
        <v>1075</v>
      </c>
      <c r="L1678" t="str">
        <f t="shared" si="26"/>
        <v/>
      </c>
      <c r="N1678">
        <v>174794</v>
      </c>
    </row>
    <row r="1679" spans="1:14" x14ac:dyDescent="0.35">
      <c r="A1679" t="s">
        <v>20</v>
      </c>
      <c r="B1679">
        <v>1996</v>
      </c>
      <c r="C1679" t="s">
        <v>4190</v>
      </c>
      <c r="D1679" t="s">
        <v>1848</v>
      </c>
      <c r="E1679" t="s">
        <v>1793</v>
      </c>
      <c r="F1679" t="s">
        <v>1793</v>
      </c>
      <c r="G1679" s="31" t="b">
        <f>NOT(ISERROR(VLOOKUP(F1679,'SE Ohio Counties'!B$1:B$19,1,FALSE)))</f>
        <v>0</v>
      </c>
      <c r="H1679">
        <v>60</v>
      </c>
      <c r="J1679" t="s">
        <v>1086</v>
      </c>
      <c r="K1679" s="9" t="s">
        <v>1075</v>
      </c>
      <c r="L1679" t="str">
        <f t="shared" si="26"/>
        <v/>
      </c>
      <c r="N1679">
        <v>220474</v>
      </c>
    </row>
    <row r="1680" spans="1:14" x14ac:dyDescent="0.35">
      <c r="A1680" t="s">
        <v>20</v>
      </c>
      <c r="B1680">
        <v>1992</v>
      </c>
      <c r="C1680" t="s">
        <v>4191</v>
      </c>
      <c r="D1680" t="s">
        <v>2176</v>
      </c>
      <c r="E1680" t="s">
        <v>2177</v>
      </c>
      <c r="F1680" t="s">
        <v>2178</v>
      </c>
      <c r="G1680" s="31" t="b">
        <f>NOT(ISERROR(VLOOKUP(F1680,'SE Ohio Counties'!B$1:B$19,1,FALSE)))</f>
        <v>1</v>
      </c>
      <c r="H1680">
        <v>40</v>
      </c>
      <c r="K1680" s="9" t="s">
        <v>1226</v>
      </c>
      <c r="L1680" t="str">
        <f t="shared" si="26"/>
        <v/>
      </c>
      <c r="N1680">
        <v>58500</v>
      </c>
    </row>
    <row r="1681" spans="1:14" x14ac:dyDescent="0.35">
      <c r="A1681" t="s">
        <v>20</v>
      </c>
      <c r="B1681">
        <v>1990</v>
      </c>
      <c r="C1681" t="s">
        <v>4192</v>
      </c>
      <c r="D1681" t="s">
        <v>2272</v>
      </c>
      <c r="E1681" t="s">
        <v>128</v>
      </c>
      <c r="F1681" t="s">
        <v>2178</v>
      </c>
      <c r="G1681" s="31" t="b">
        <f>NOT(ISERROR(VLOOKUP(F1681,'SE Ohio Counties'!B$1:B$19,1,FALSE)))</f>
        <v>1</v>
      </c>
      <c r="H1681">
        <v>40</v>
      </c>
      <c r="K1681" s="9" t="s">
        <v>1075</v>
      </c>
      <c r="L1681" t="str">
        <f t="shared" si="26"/>
        <v/>
      </c>
      <c r="N1681">
        <v>118497</v>
      </c>
    </row>
    <row r="1682" spans="1:14" x14ac:dyDescent="0.35">
      <c r="A1682" t="s">
        <v>20</v>
      </c>
      <c r="B1682">
        <v>2004</v>
      </c>
      <c r="C1682" t="s">
        <v>4193</v>
      </c>
      <c r="D1682" t="s">
        <v>1297</v>
      </c>
      <c r="E1682" t="s">
        <v>784</v>
      </c>
      <c r="F1682" t="s">
        <v>1298</v>
      </c>
      <c r="G1682" s="31" t="b">
        <f>NOT(ISERROR(VLOOKUP(F1682,'SE Ohio Counties'!B$1:B$19,1,FALSE)))</f>
        <v>0</v>
      </c>
      <c r="H1682">
        <v>120</v>
      </c>
      <c r="J1682" t="s">
        <v>1087</v>
      </c>
      <c r="K1682" s="9" t="s">
        <v>1229</v>
      </c>
      <c r="L1682" t="str">
        <f t="shared" si="26"/>
        <v/>
      </c>
      <c r="N1682">
        <v>330624</v>
      </c>
    </row>
    <row r="1683" spans="1:14" x14ac:dyDescent="0.35">
      <c r="A1683" t="s">
        <v>20</v>
      </c>
      <c r="B1683">
        <v>2003</v>
      </c>
      <c r="C1683" t="s">
        <v>4194</v>
      </c>
      <c r="D1683" t="s">
        <v>1325</v>
      </c>
      <c r="E1683" t="s">
        <v>1326</v>
      </c>
      <c r="F1683" t="s">
        <v>1298</v>
      </c>
      <c r="G1683" s="31" t="b">
        <f>NOT(ISERROR(VLOOKUP(F1683,'SE Ohio Counties'!B$1:B$19,1,FALSE)))</f>
        <v>0</v>
      </c>
      <c r="H1683">
        <v>176</v>
      </c>
      <c r="J1683" t="s">
        <v>1087</v>
      </c>
      <c r="K1683" s="9" t="s">
        <v>1226</v>
      </c>
      <c r="L1683" t="str">
        <f t="shared" si="26"/>
        <v/>
      </c>
      <c r="N1683">
        <v>554506</v>
      </c>
    </row>
    <row r="1684" spans="1:14" x14ac:dyDescent="0.35">
      <c r="A1684" t="s">
        <v>20</v>
      </c>
      <c r="B1684">
        <v>2002</v>
      </c>
      <c r="C1684" t="s">
        <v>4195</v>
      </c>
      <c r="D1684" t="s">
        <v>1442</v>
      </c>
      <c r="E1684" t="s">
        <v>1443</v>
      </c>
      <c r="F1684" t="s">
        <v>1298</v>
      </c>
      <c r="G1684" s="31" t="b">
        <f>NOT(ISERROR(VLOOKUP(F1684,'SE Ohio Counties'!B$1:B$19,1,FALSE)))</f>
        <v>0</v>
      </c>
      <c r="H1684">
        <v>20</v>
      </c>
      <c r="J1684" t="s">
        <v>1224</v>
      </c>
      <c r="K1684" s="9" t="s">
        <v>1072</v>
      </c>
      <c r="L1684" t="str">
        <f t="shared" si="26"/>
        <v/>
      </c>
      <c r="N1684">
        <v>83332</v>
      </c>
    </row>
    <row r="1685" spans="1:14" x14ac:dyDescent="0.35">
      <c r="A1685" t="s">
        <v>20</v>
      </c>
      <c r="B1685">
        <v>1996</v>
      </c>
      <c r="C1685" t="s">
        <v>4196</v>
      </c>
      <c r="D1685" t="s">
        <v>1823</v>
      </c>
      <c r="E1685" t="s">
        <v>35</v>
      </c>
      <c r="F1685" t="s">
        <v>1298</v>
      </c>
      <c r="G1685" s="31" t="b">
        <f>NOT(ISERROR(VLOOKUP(F1685,'SE Ohio Counties'!B$1:B$19,1,FALSE)))</f>
        <v>0</v>
      </c>
      <c r="H1685">
        <v>170</v>
      </c>
      <c r="J1685" t="s">
        <v>1586</v>
      </c>
      <c r="K1685" s="9" t="s">
        <v>1226</v>
      </c>
      <c r="L1685" t="str">
        <f t="shared" si="26"/>
        <v/>
      </c>
      <c r="N1685">
        <v>355386</v>
      </c>
    </row>
    <row r="1686" spans="1:14" x14ac:dyDescent="0.35">
      <c r="A1686" t="s">
        <v>20</v>
      </c>
      <c r="B1686">
        <v>1995</v>
      </c>
      <c r="C1686" t="s">
        <v>4197</v>
      </c>
      <c r="D1686" t="s">
        <v>1890</v>
      </c>
      <c r="E1686" t="s">
        <v>1443</v>
      </c>
      <c r="F1686" t="s">
        <v>1298</v>
      </c>
      <c r="G1686" s="31" t="b">
        <f>NOT(ISERROR(VLOOKUP(F1686,'SE Ohio Counties'!B$1:B$19,1,FALSE)))</f>
        <v>0</v>
      </c>
      <c r="H1686">
        <v>42</v>
      </c>
      <c r="J1686" t="s">
        <v>1086</v>
      </c>
      <c r="K1686" s="9" t="s">
        <v>1075</v>
      </c>
      <c r="L1686" t="str">
        <f t="shared" si="26"/>
        <v/>
      </c>
      <c r="N1686">
        <v>249582</v>
      </c>
    </row>
    <row r="1687" spans="1:14" x14ac:dyDescent="0.35">
      <c r="A1687" t="s">
        <v>20</v>
      </c>
      <c r="B1687">
        <v>1994</v>
      </c>
      <c r="C1687" t="s">
        <v>4198</v>
      </c>
      <c r="D1687" t="s">
        <v>2013</v>
      </c>
      <c r="E1687" t="s">
        <v>2014</v>
      </c>
      <c r="F1687" t="s">
        <v>1298</v>
      </c>
      <c r="G1687" s="31" t="b">
        <f>NOT(ISERROR(VLOOKUP(F1687,'SE Ohio Counties'!B$1:B$19,1,FALSE)))</f>
        <v>0</v>
      </c>
      <c r="H1687">
        <v>60</v>
      </c>
      <c r="J1687" t="s">
        <v>1086</v>
      </c>
      <c r="K1687" s="9" t="s">
        <v>1075</v>
      </c>
      <c r="L1687" t="str">
        <f t="shared" si="26"/>
        <v/>
      </c>
      <c r="N1687">
        <v>246022</v>
      </c>
    </row>
    <row r="1688" spans="1:14" x14ac:dyDescent="0.35">
      <c r="A1688" t="s">
        <v>20</v>
      </c>
      <c r="B1688">
        <v>1993</v>
      </c>
      <c r="C1688" t="s">
        <v>4199</v>
      </c>
      <c r="D1688" t="s">
        <v>2075</v>
      </c>
      <c r="E1688" t="s">
        <v>1443</v>
      </c>
      <c r="F1688" t="s">
        <v>1298</v>
      </c>
      <c r="G1688" s="31" t="b">
        <f>NOT(ISERROR(VLOOKUP(F1688,'SE Ohio Counties'!B$1:B$19,1,FALSE)))</f>
        <v>0</v>
      </c>
      <c r="H1688">
        <v>61</v>
      </c>
      <c r="J1688" t="s">
        <v>1073</v>
      </c>
      <c r="K1688" s="9" t="s">
        <v>1075</v>
      </c>
      <c r="L1688" t="str">
        <f t="shared" si="26"/>
        <v/>
      </c>
      <c r="N1688">
        <v>325577</v>
      </c>
    </row>
    <row r="1689" spans="1:14" x14ac:dyDescent="0.35">
      <c r="A1689" t="s">
        <v>20</v>
      </c>
      <c r="B1689">
        <v>1993</v>
      </c>
      <c r="C1689" t="s">
        <v>4200</v>
      </c>
      <c r="D1689" t="s">
        <v>2076</v>
      </c>
      <c r="E1689" t="s">
        <v>1443</v>
      </c>
      <c r="F1689" t="s">
        <v>1298</v>
      </c>
      <c r="G1689" s="31" t="b">
        <f>NOT(ISERROR(VLOOKUP(F1689,'SE Ohio Counties'!B$1:B$19,1,FALSE)))</f>
        <v>0</v>
      </c>
      <c r="H1689">
        <v>52</v>
      </c>
      <c r="J1689" t="s">
        <v>1073</v>
      </c>
      <c r="K1689" s="9" t="s">
        <v>1075</v>
      </c>
      <c r="L1689" t="str">
        <f t="shared" si="26"/>
        <v/>
      </c>
      <c r="N1689">
        <v>261700</v>
      </c>
    </row>
    <row r="1690" spans="1:14" x14ac:dyDescent="0.35">
      <c r="A1690" t="s">
        <v>20</v>
      </c>
      <c r="B1690">
        <v>1993</v>
      </c>
      <c r="C1690" t="s">
        <v>4201</v>
      </c>
      <c r="D1690" t="s">
        <v>2080</v>
      </c>
      <c r="E1690" t="s">
        <v>2014</v>
      </c>
      <c r="F1690" t="s">
        <v>1298</v>
      </c>
      <c r="G1690" s="31" t="b">
        <f>NOT(ISERROR(VLOOKUP(F1690,'SE Ohio Counties'!B$1:B$19,1,FALSE)))</f>
        <v>0</v>
      </c>
      <c r="H1690">
        <v>120</v>
      </c>
      <c r="K1690" s="9" t="s">
        <v>1075</v>
      </c>
      <c r="L1690" t="str">
        <f t="shared" si="26"/>
        <v/>
      </c>
      <c r="N1690">
        <v>591250</v>
      </c>
    </row>
    <row r="1691" spans="1:14" x14ac:dyDescent="0.35">
      <c r="A1691" t="s">
        <v>20</v>
      </c>
      <c r="B1691">
        <v>2006</v>
      </c>
      <c r="C1691" t="s">
        <v>4202</v>
      </c>
      <c r="D1691" t="s">
        <v>1115</v>
      </c>
      <c r="E1691" t="s">
        <v>1116</v>
      </c>
      <c r="F1691" t="s">
        <v>520</v>
      </c>
      <c r="G1691" s="31" t="b">
        <f>NOT(ISERROR(VLOOKUP(F1691,'SE Ohio Counties'!B$1:B$19,1,FALSE)))</f>
        <v>1</v>
      </c>
      <c r="H1691">
        <v>40</v>
      </c>
      <c r="J1691" t="s">
        <v>18</v>
      </c>
      <c r="K1691" s="9" t="s">
        <v>1075</v>
      </c>
      <c r="L1691" t="str">
        <f t="shared" si="26"/>
        <v/>
      </c>
      <c r="N1691">
        <v>401680</v>
      </c>
    </row>
    <row r="1692" spans="1:14" x14ac:dyDescent="0.35">
      <c r="A1692" t="s">
        <v>20</v>
      </c>
      <c r="B1692">
        <v>1997</v>
      </c>
      <c r="C1692" t="s">
        <v>4203</v>
      </c>
      <c r="D1692" t="s">
        <v>1786</v>
      </c>
      <c r="E1692" t="s">
        <v>1116</v>
      </c>
      <c r="F1692" t="s">
        <v>520</v>
      </c>
      <c r="G1692" s="31" t="b">
        <f>NOT(ISERROR(VLOOKUP(F1692,'SE Ohio Counties'!B$1:B$19,1,FALSE)))</f>
        <v>1</v>
      </c>
      <c r="H1692">
        <v>40</v>
      </c>
      <c r="J1692" t="s">
        <v>1086</v>
      </c>
      <c r="K1692" s="9" t="s">
        <v>1075</v>
      </c>
      <c r="L1692" t="str">
        <f t="shared" si="26"/>
        <v/>
      </c>
      <c r="N1692">
        <v>224112</v>
      </c>
    </row>
    <row r="1693" spans="1:14" x14ac:dyDescent="0.35">
      <c r="A1693" t="s">
        <v>20</v>
      </c>
      <c r="B1693">
        <v>1995</v>
      </c>
      <c r="C1693" t="s">
        <v>4204</v>
      </c>
      <c r="D1693" t="s">
        <v>1902</v>
      </c>
      <c r="E1693" t="s">
        <v>1116</v>
      </c>
      <c r="F1693" t="s">
        <v>520</v>
      </c>
      <c r="G1693" s="31" t="b">
        <f>NOT(ISERROR(VLOOKUP(F1693,'SE Ohio Counties'!B$1:B$19,1,FALSE)))</f>
        <v>1</v>
      </c>
      <c r="H1693">
        <v>56</v>
      </c>
      <c r="J1693" t="s">
        <v>1086</v>
      </c>
      <c r="K1693" s="9" t="s">
        <v>1075</v>
      </c>
      <c r="L1693" t="str">
        <f t="shared" ref="L1693:L1714" si="27">IF(LEFT(TRIM(K1693),3)="New","New Construction",IF(LEFT(TRIM(K1693),6)="Preser","Preserved Affordability",IF(LEFT(TRIM(K1693),4)="Serv","Service Enhanced","")))</f>
        <v/>
      </c>
      <c r="N1693">
        <v>278516</v>
      </c>
    </row>
    <row r="1694" spans="1:14" x14ac:dyDescent="0.35">
      <c r="A1694" t="s">
        <v>20</v>
      </c>
      <c r="B1694">
        <v>1994</v>
      </c>
      <c r="C1694" t="s">
        <v>4205</v>
      </c>
      <c r="D1694" t="s">
        <v>1949</v>
      </c>
      <c r="E1694" t="s">
        <v>1950</v>
      </c>
      <c r="F1694" t="s">
        <v>520</v>
      </c>
      <c r="G1694" s="31" t="b">
        <f>NOT(ISERROR(VLOOKUP(F1694,'SE Ohio Counties'!B$1:B$19,1,FALSE)))</f>
        <v>1</v>
      </c>
      <c r="H1694">
        <v>16</v>
      </c>
      <c r="K1694" s="9" t="s">
        <v>1226</v>
      </c>
      <c r="L1694" t="str">
        <f t="shared" si="27"/>
        <v/>
      </c>
      <c r="N1694">
        <v>27794</v>
      </c>
    </row>
    <row r="1695" spans="1:14" x14ac:dyDescent="0.35">
      <c r="A1695" t="s">
        <v>20</v>
      </c>
      <c r="B1695">
        <v>1994</v>
      </c>
      <c r="C1695" t="s">
        <v>4206</v>
      </c>
      <c r="D1695" t="s">
        <v>2023</v>
      </c>
      <c r="E1695" t="s">
        <v>183</v>
      </c>
      <c r="F1695" t="s">
        <v>184</v>
      </c>
      <c r="G1695" s="31" t="b">
        <f>NOT(ISERROR(VLOOKUP(F1695,'SE Ohio Counties'!B$1:B$19,1,FALSE)))</f>
        <v>0</v>
      </c>
      <c r="H1695">
        <v>50</v>
      </c>
      <c r="J1695" t="s">
        <v>1073</v>
      </c>
      <c r="K1695" s="9" t="s">
        <v>1075</v>
      </c>
      <c r="L1695" t="str">
        <f t="shared" si="27"/>
        <v/>
      </c>
      <c r="N1695">
        <v>252738</v>
      </c>
    </row>
    <row r="1696" spans="1:14" x14ac:dyDescent="0.35">
      <c r="A1696" t="s">
        <v>20</v>
      </c>
      <c r="B1696">
        <v>1992</v>
      </c>
      <c r="C1696" t="s">
        <v>4207</v>
      </c>
      <c r="D1696" t="s">
        <v>2163</v>
      </c>
      <c r="E1696" t="s">
        <v>2164</v>
      </c>
      <c r="F1696" t="s">
        <v>184</v>
      </c>
      <c r="G1696" s="31" t="b">
        <f>NOT(ISERROR(VLOOKUP(F1696,'SE Ohio Counties'!B$1:B$19,1,FALSE)))</f>
        <v>0</v>
      </c>
      <c r="H1696">
        <v>45</v>
      </c>
      <c r="K1696" s="9" t="s">
        <v>1226</v>
      </c>
      <c r="L1696" t="str">
        <f t="shared" si="27"/>
        <v/>
      </c>
      <c r="N1696">
        <v>67502.44</v>
      </c>
    </row>
    <row r="1697" spans="1:14" x14ac:dyDescent="0.35">
      <c r="A1697" t="s">
        <v>20</v>
      </c>
      <c r="B1697">
        <v>1990</v>
      </c>
      <c r="C1697" t="s">
        <v>4208</v>
      </c>
      <c r="D1697" t="s">
        <v>2259</v>
      </c>
      <c r="E1697" t="s">
        <v>183</v>
      </c>
      <c r="F1697" t="s">
        <v>184</v>
      </c>
      <c r="G1697" s="31" t="b">
        <f>NOT(ISERROR(VLOOKUP(F1697,'SE Ohio Counties'!B$1:B$19,1,FALSE)))</f>
        <v>0</v>
      </c>
      <c r="H1697">
        <v>12</v>
      </c>
      <c r="K1697" s="9" t="s">
        <v>1075</v>
      </c>
      <c r="L1697" t="str">
        <f t="shared" si="27"/>
        <v/>
      </c>
      <c r="N1697">
        <v>22205.38</v>
      </c>
    </row>
    <row r="1698" spans="1:14" x14ac:dyDescent="0.35">
      <c r="A1698" t="s">
        <v>20</v>
      </c>
      <c r="B1698">
        <v>2006</v>
      </c>
      <c r="C1698" t="s">
        <v>4209</v>
      </c>
      <c r="D1698" t="s">
        <v>1078</v>
      </c>
      <c r="E1698" t="s">
        <v>1079</v>
      </c>
      <c r="F1698" t="s">
        <v>157</v>
      </c>
      <c r="G1698" s="31" t="b">
        <f>NOT(ISERROR(VLOOKUP(F1698,'SE Ohio Counties'!B$1:B$19,1,FALSE)))</f>
        <v>0</v>
      </c>
      <c r="H1698">
        <v>32</v>
      </c>
      <c r="J1698" t="s">
        <v>18</v>
      </c>
      <c r="K1698" s="9" t="s">
        <v>1075</v>
      </c>
      <c r="L1698" t="str">
        <f t="shared" si="27"/>
        <v/>
      </c>
      <c r="N1698">
        <v>322434</v>
      </c>
    </row>
    <row r="1699" spans="1:14" x14ac:dyDescent="0.35">
      <c r="A1699" t="s">
        <v>20</v>
      </c>
      <c r="B1699">
        <v>1998</v>
      </c>
      <c r="C1699" t="s">
        <v>4210</v>
      </c>
      <c r="D1699" t="s">
        <v>1695</v>
      </c>
      <c r="E1699" t="s">
        <v>1696</v>
      </c>
      <c r="F1699" t="s">
        <v>157</v>
      </c>
      <c r="G1699" s="31" t="b">
        <f>NOT(ISERROR(VLOOKUP(F1699,'SE Ohio Counties'!B$1:B$19,1,FALSE)))</f>
        <v>0</v>
      </c>
      <c r="H1699">
        <v>96</v>
      </c>
      <c r="J1699" t="s">
        <v>1086</v>
      </c>
      <c r="K1699" s="9" t="s">
        <v>1075</v>
      </c>
      <c r="L1699" t="str">
        <f t="shared" si="27"/>
        <v/>
      </c>
      <c r="N1699">
        <v>236116</v>
      </c>
    </row>
    <row r="1700" spans="1:14" x14ac:dyDescent="0.35">
      <c r="A1700" t="s">
        <v>20</v>
      </c>
      <c r="B1700">
        <v>1989</v>
      </c>
      <c r="C1700" t="s">
        <v>4211</v>
      </c>
      <c r="D1700" t="s">
        <v>2329</v>
      </c>
      <c r="E1700" t="s">
        <v>2330</v>
      </c>
      <c r="F1700" t="s">
        <v>157</v>
      </c>
      <c r="G1700" s="31" t="b">
        <f>NOT(ISERROR(VLOOKUP(F1700,'SE Ohio Counties'!B$1:B$19,1,FALSE)))</f>
        <v>0</v>
      </c>
      <c r="H1700">
        <v>24</v>
      </c>
      <c r="K1700" s="9" t="s">
        <v>1226</v>
      </c>
      <c r="L1700" t="str">
        <f t="shared" si="27"/>
        <v/>
      </c>
      <c r="N1700">
        <v>39731.33</v>
      </c>
    </row>
    <row r="1701" spans="1:14" x14ac:dyDescent="0.35">
      <c r="A1701" t="s">
        <v>20</v>
      </c>
      <c r="B1701">
        <v>2006</v>
      </c>
      <c r="C1701" t="s">
        <v>4212</v>
      </c>
      <c r="D1701" t="s">
        <v>1076</v>
      </c>
      <c r="E1701" t="s">
        <v>1077</v>
      </c>
      <c r="F1701" t="s">
        <v>80</v>
      </c>
      <c r="G1701" s="31" t="b">
        <f>NOT(ISERROR(VLOOKUP(F1701,'SE Ohio Counties'!B$1:B$19,1,FALSE)))</f>
        <v>0</v>
      </c>
      <c r="H1701">
        <v>64</v>
      </c>
      <c r="J1701" t="s">
        <v>18</v>
      </c>
      <c r="K1701" s="9" t="s">
        <v>1075</v>
      </c>
      <c r="L1701" t="str">
        <f t="shared" si="27"/>
        <v/>
      </c>
      <c r="N1701">
        <v>684361</v>
      </c>
    </row>
    <row r="1702" spans="1:14" x14ac:dyDescent="0.35">
      <c r="A1702" t="s">
        <v>20</v>
      </c>
      <c r="B1702">
        <v>2004</v>
      </c>
      <c r="C1702" t="s">
        <v>4213</v>
      </c>
      <c r="D1702" t="s">
        <v>1290</v>
      </c>
      <c r="E1702" t="s">
        <v>1291</v>
      </c>
      <c r="F1702" t="s">
        <v>80</v>
      </c>
      <c r="G1702" s="31" t="b">
        <f>NOT(ISERROR(VLOOKUP(F1702,'SE Ohio Counties'!B$1:B$19,1,FALSE)))</f>
        <v>0</v>
      </c>
      <c r="H1702">
        <v>50</v>
      </c>
      <c r="J1702" t="s">
        <v>1232</v>
      </c>
      <c r="K1702" s="9" t="s">
        <v>1075</v>
      </c>
      <c r="L1702" t="str">
        <f t="shared" si="27"/>
        <v/>
      </c>
      <c r="N1702">
        <v>471705</v>
      </c>
    </row>
    <row r="1703" spans="1:14" x14ac:dyDescent="0.35">
      <c r="A1703" t="s">
        <v>20</v>
      </c>
      <c r="B1703">
        <v>2002</v>
      </c>
      <c r="C1703" t="s">
        <v>4214</v>
      </c>
      <c r="D1703" t="s">
        <v>1418</v>
      </c>
      <c r="E1703" t="s">
        <v>1419</v>
      </c>
      <c r="F1703" t="s">
        <v>80</v>
      </c>
      <c r="G1703" s="31" t="b">
        <f>NOT(ISERROR(VLOOKUP(F1703,'SE Ohio Counties'!B$1:B$19,1,FALSE)))</f>
        <v>0</v>
      </c>
      <c r="H1703">
        <v>200</v>
      </c>
      <c r="J1703" t="s">
        <v>1386</v>
      </c>
      <c r="K1703" s="9" t="s">
        <v>1229</v>
      </c>
      <c r="L1703" t="str">
        <f t="shared" si="27"/>
        <v/>
      </c>
      <c r="N1703">
        <v>140186</v>
      </c>
    </row>
    <row r="1704" spans="1:14" x14ac:dyDescent="0.35">
      <c r="A1704" t="s">
        <v>20</v>
      </c>
      <c r="B1704">
        <v>1996</v>
      </c>
      <c r="C1704" t="s">
        <v>4215</v>
      </c>
      <c r="D1704" t="s">
        <v>1877</v>
      </c>
      <c r="E1704" t="s">
        <v>1878</v>
      </c>
      <c r="F1704" t="s">
        <v>80</v>
      </c>
      <c r="G1704" s="31" t="b">
        <f>NOT(ISERROR(VLOOKUP(F1704,'SE Ohio Counties'!B$1:B$19,1,FALSE)))</f>
        <v>0</v>
      </c>
      <c r="H1704">
        <v>52</v>
      </c>
      <c r="J1704" t="s">
        <v>1086</v>
      </c>
      <c r="K1704" s="9" t="s">
        <v>1229</v>
      </c>
      <c r="L1704" t="str">
        <f t="shared" si="27"/>
        <v/>
      </c>
      <c r="N1704">
        <v>44459</v>
      </c>
    </row>
    <row r="1705" spans="1:14" x14ac:dyDescent="0.35">
      <c r="A1705" t="s">
        <v>20</v>
      </c>
      <c r="B1705">
        <v>1993</v>
      </c>
      <c r="C1705" t="s">
        <v>4216</v>
      </c>
      <c r="D1705" t="s">
        <v>2026</v>
      </c>
      <c r="E1705" t="s">
        <v>2027</v>
      </c>
      <c r="F1705" t="s">
        <v>80</v>
      </c>
      <c r="G1705" s="31" t="b">
        <f>NOT(ISERROR(VLOOKUP(F1705,'SE Ohio Counties'!B$1:B$19,1,FALSE)))</f>
        <v>0</v>
      </c>
      <c r="H1705">
        <v>120</v>
      </c>
      <c r="J1705" t="s">
        <v>1073</v>
      </c>
      <c r="K1705" s="9" t="s">
        <v>1075</v>
      </c>
      <c r="L1705" t="str">
        <f t="shared" si="27"/>
        <v/>
      </c>
      <c r="N1705">
        <v>586580</v>
      </c>
    </row>
    <row r="1706" spans="1:14" x14ac:dyDescent="0.35">
      <c r="A1706" t="s">
        <v>20</v>
      </c>
      <c r="B1706">
        <v>1991</v>
      </c>
      <c r="C1706" t="s">
        <v>4217</v>
      </c>
      <c r="D1706" t="s">
        <v>2188</v>
      </c>
      <c r="E1706" t="s">
        <v>2027</v>
      </c>
      <c r="F1706" t="s">
        <v>80</v>
      </c>
      <c r="G1706" s="31" t="b">
        <f>NOT(ISERROR(VLOOKUP(F1706,'SE Ohio Counties'!B$1:B$19,1,FALSE)))</f>
        <v>0</v>
      </c>
      <c r="H1706">
        <v>60</v>
      </c>
      <c r="K1706" s="9" t="s">
        <v>1075</v>
      </c>
      <c r="L1706" t="str">
        <f t="shared" si="27"/>
        <v/>
      </c>
      <c r="N1706">
        <v>185874.55</v>
      </c>
    </row>
    <row r="1707" spans="1:14" x14ac:dyDescent="0.35">
      <c r="A1707" t="s">
        <v>20</v>
      </c>
      <c r="B1707">
        <v>2002</v>
      </c>
      <c r="C1707" t="s">
        <v>4218</v>
      </c>
      <c r="D1707" t="s">
        <v>1446</v>
      </c>
      <c r="E1707" t="s">
        <v>1447</v>
      </c>
      <c r="F1707" t="s">
        <v>692</v>
      </c>
      <c r="G1707" s="31" t="b">
        <f>NOT(ISERROR(VLOOKUP(F1707,'SE Ohio Counties'!B$1:B$19,1,FALSE)))</f>
        <v>0</v>
      </c>
      <c r="H1707">
        <v>50</v>
      </c>
      <c r="J1707" t="s">
        <v>1224</v>
      </c>
      <c r="K1707" s="9" t="s">
        <v>1072</v>
      </c>
      <c r="L1707" t="str">
        <f t="shared" si="27"/>
        <v/>
      </c>
      <c r="N1707">
        <v>175475</v>
      </c>
    </row>
    <row r="1708" spans="1:14" x14ac:dyDescent="0.35">
      <c r="A1708" t="s">
        <v>20</v>
      </c>
      <c r="B1708">
        <v>2000</v>
      </c>
      <c r="C1708" t="s">
        <v>4219</v>
      </c>
      <c r="D1708" t="s">
        <v>1569</v>
      </c>
      <c r="E1708" t="s">
        <v>1570</v>
      </c>
      <c r="F1708" t="s">
        <v>692</v>
      </c>
      <c r="G1708" s="31" t="b">
        <f>NOT(ISERROR(VLOOKUP(F1708,'SE Ohio Counties'!B$1:B$19,1,FALSE)))</f>
        <v>0</v>
      </c>
      <c r="H1708">
        <v>41</v>
      </c>
      <c r="J1708" t="s">
        <v>1232</v>
      </c>
      <c r="K1708" s="9" t="s">
        <v>1075</v>
      </c>
      <c r="L1708" t="str">
        <f t="shared" si="27"/>
        <v/>
      </c>
      <c r="N1708">
        <v>191907</v>
      </c>
    </row>
    <row r="1709" spans="1:14" x14ac:dyDescent="0.35">
      <c r="A1709" t="s">
        <v>20</v>
      </c>
      <c r="B1709">
        <v>2000</v>
      </c>
      <c r="C1709" t="s">
        <v>4220</v>
      </c>
      <c r="D1709" t="s">
        <v>1583</v>
      </c>
      <c r="E1709" t="s">
        <v>1570</v>
      </c>
      <c r="F1709" t="s">
        <v>692</v>
      </c>
      <c r="G1709" s="31" t="b">
        <f>NOT(ISERROR(VLOOKUP(F1709,'SE Ohio Counties'!B$1:B$19,1,FALSE)))</f>
        <v>0</v>
      </c>
      <c r="H1709">
        <v>39</v>
      </c>
      <c r="J1709" t="s">
        <v>1559</v>
      </c>
      <c r="K1709" s="9" t="s">
        <v>1075</v>
      </c>
      <c r="L1709" t="str">
        <f t="shared" si="27"/>
        <v/>
      </c>
      <c r="N1709">
        <v>200201</v>
      </c>
    </row>
    <row r="1710" spans="1:14" x14ac:dyDescent="0.35">
      <c r="A1710" t="s">
        <v>20</v>
      </c>
      <c r="B1710">
        <v>1997</v>
      </c>
      <c r="C1710" t="s">
        <v>4221</v>
      </c>
      <c r="D1710" t="s">
        <v>1747</v>
      </c>
      <c r="E1710" t="s">
        <v>1570</v>
      </c>
      <c r="F1710" t="s">
        <v>692</v>
      </c>
      <c r="G1710" s="31" t="b">
        <f>NOT(ISERROR(VLOOKUP(F1710,'SE Ohio Counties'!B$1:B$19,1,FALSE)))</f>
        <v>0</v>
      </c>
      <c r="H1710">
        <v>30</v>
      </c>
      <c r="J1710" t="s">
        <v>1086</v>
      </c>
      <c r="K1710" s="9" t="s">
        <v>1075</v>
      </c>
      <c r="L1710" t="str">
        <f t="shared" si="27"/>
        <v/>
      </c>
      <c r="N1710">
        <v>146994</v>
      </c>
    </row>
    <row r="1711" spans="1:14" x14ac:dyDescent="0.35">
      <c r="A1711" t="s">
        <v>20</v>
      </c>
      <c r="B1711">
        <v>1995</v>
      </c>
      <c r="C1711" t="s">
        <v>4222</v>
      </c>
      <c r="D1711" t="s">
        <v>1896</v>
      </c>
      <c r="E1711" t="s">
        <v>1570</v>
      </c>
      <c r="F1711" t="s">
        <v>692</v>
      </c>
      <c r="G1711" s="31" t="b">
        <f>NOT(ISERROR(VLOOKUP(F1711,'SE Ohio Counties'!B$1:B$19,1,FALSE)))</f>
        <v>0</v>
      </c>
      <c r="H1711">
        <v>60</v>
      </c>
      <c r="J1711" t="s">
        <v>1073</v>
      </c>
      <c r="K1711" s="9" t="s">
        <v>1075</v>
      </c>
      <c r="L1711" t="str">
        <f t="shared" si="27"/>
        <v/>
      </c>
      <c r="N1711">
        <v>265559</v>
      </c>
    </row>
    <row r="1712" spans="1:14" x14ac:dyDescent="0.35">
      <c r="A1712" t="s">
        <v>20</v>
      </c>
      <c r="B1712">
        <v>1989</v>
      </c>
      <c r="C1712" t="s">
        <v>4223</v>
      </c>
      <c r="D1712" t="s">
        <v>2302</v>
      </c>
      <c r="E1712" t="s">
        <v>1447</v>
      </c>
      <c r="F1712" t="s">
        <v>692</v>
      </c>
      <c r="G1712" s="31" t="b">
        <f>NOT(ISERROR(VLOOKUP(F1712,'SE Ohio Counties'!B$1:B$19,1,FALSE)))</f>
        <v>0</v>
      </c>
      <c r="H1712">
        <v>36</v>
      </c>
      <c r="K1712" s="9" t="s">
        <v>1226</v>
      </c>
      <c r="L1712" t="str">
        <f t="shared" si="27"/>
        <v/>
      </c>
      <c r="N1712">
        <v>49869.08</v>
      </c>
    </row>
    <row r="1713" spans="1:14" x14ac:dyDescent="0.35">
      <c r="A1713" t="s">
        <v>20</v>
      </c>
      <c r="B1713">
        <v>1989</v>
      </c>
      <c r="C1713" t="s">
        <v>4224</v>
      </c>
      <c r="D1713" t="s">
        <v>2303</v>
      </c>
      <c r="E1713" t="s">
        <v>1570</v>
      </c>
      <c r="F1713" t="s">
        <v>692</v>
      </c>
      <c r="G1713" s="31" t="b">
        <f>NOT(ISERROR(VLOOKUP(F1713,'SE Ohio Counties'!B$1:B$19,1,FALSE)))</f>
        <v>0</v>
      </c>
      <c r="H1713">
        <v>24</v>
      </c>
      <c r="K1713" s="9" t="s">
        <v>1226</v>
      </c>
      <c r="L1713" t="str">
        <f t="shared" si="27"/>
        <v/>
      </c>
      <c r="N1713">
        <v>34168.589999999997</v>
      </c>
    </row>
    <row r="1714" spans="1:14" x14ac:dyDescent="0.35">
      <c r="A1714" t="s">
        <v>20</v>
      </c>
      <c r="B1714">
        <v>1989</v>
      </c>
      <c r="C1714" t="s">
        <v>4225</v>
      </c>
      <c r="D1714" t="s">
        <v>2307</v>
      </c>
      <c r="E1714" t="s">
        <v>1570</v>
      </c>
      <c r="F1714" t="s">
        <v>692</v>
      </c>
      <c r="G1714" s="31" t="b">
        <f>NOT(ISERROR(VLOOKUP(F1714,'SE Ohio Counties'!B$1:B$19,1,FALSE)))</f>
        <v>0</v>
      </c>
      <c r="H1714">
        <v>32</v>
      </c>
      <c r="K1714" s="9" t="s">
        <v>1226</v>
      </c>
      <c r="L1714" t="str">
        <f t="shared" si="27"/>
        <v/>
      </c>
      <c r="N1714">
        <v>41663.15</v>
      </c>
    </row>
  </sheetData>
  <sortState xmlns:xlrd2="http://schemas.microsoft.com/office/spreadsheetml/2017/richdata2" ref="Y258:Z291">
    <sortCondition ref="Z258:Z29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0B8B-6D96-4535-9036-42ECEF5AE4EA}">
  <dimension ref="B1:B19"/>
  <sheetViews>
    <sheetView workbookViewId="0">
      <selection activeCell="B1" sqref="B1"/>
    </sheetView>
  </sheetViews>
  <sheetFormatPr defaultRowHeight="14.5" x14ac:dyDescent="0.35"/>
  <sheetData>
    <row r="1" spans="2:2" x14ac:dyDescent="0.35">
      <c r="B1" t="s">
        <v>52</v>
      </c>
    </row>
    <row r="2" spans="2:2" x14ac:dyDescent="0.35">
      <c r="B2" t="s">
        <v>61</v>
      </c>
    </row>
    <row r="3" spans="2:2" x14ac:dyDescent="0.35">
      <c r="B3" t="s">
        <v>4236</v>
      </c>
    </row>
    <row r="4" spans="2:2" x14ac:dyDescent="0.35">
      <c r="B4" t="s">
        <v>535</v>
      </c>
    </row>
    <row r="5" spans="2:2" x14ac:dyDescent="0.35">
      <c r="B5" t="s">
        <v>1270</v>
      </c>
    </row>
    <row r="6" spans="2:2" x14ac:dyDescent="0.35">
      <c r="B6" t="s">
        <v>798</v>
      </c>
    </row>
    <row r="7" spans="2:2" x14ac:dyDescent="0.35">
      <c r="B7" t="s">
        <v>741</v>
      </c>
    </row>
    <row r="8" spans="2:2" x14ac:dyDescent="0.35">
      <c r="B8" t="s">
        <v>101</v>
      </c>
    </row>
    <row r="9" spans="2:2" x14ac:dyDescent="0.35">
      <c r="B9" t="s">
        <v>1567</v>
      </c>
    </row>
    <row r="10" spans="2:2" x14ac:dyDescent="0.35">
      <c r="B10" t="s">
        <v>1293</v>
      </c>
    </row>
    <row r="11" spans="2:2" x14ac:dyDescent="0.35">
      <c r="B11" t="s">
        <v>1092</v>
      </c>
    </row>
    <row r="12" spans="2:2" x14ac:dyDescent="0.35">
      <c r="B12" t="s">
        <v>133</v>
      </c>
    </row>
    <row r="13" spans="2:2" x14ac:dyDescent="0.35">
      <c r="B13" t="s">
        <v>1813</v>
      </c>
    </row>
    <row r="14" spans="2:2" x14ac:dyDescent="0.35">
      <c r="B14" t="s">
        <v>110</v>
      </c>
    </row>
    <row r="15" spans="2:2" x14ac:dyDescent="0.35">
      <c r="B15" t="s">
        <v>999</v>
      </c>
    </row>
    <row r="16" spans="2:2" x14ac:dyDescent="0.35">
      <c r="B16" t="s">
        <v>441</v>
      </c>
    </row>
    <row r="17" spans="2:2" x14ac:dyDescent="0.35">
      <c r="B17" t="s">
        <v>423</v>
      </c>
    </row>
    <row r="18" spans="2:2" x14ac:dyDescent="0.35">
      <c r="B18" t="s">
        <v>2178</v>
      </c>
    </row>
    <row r="19" spans="2:2" x14ac:dyDescent="0.35">
      <c r="B19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Units Adjusted for Population</vt:lpstr>
      <vt:lpstr>SE Ohio LIHTC</vt:lpstr>
      <vt:lpstr>Raw Data</vt:lpstr>
      <vt:lpstr>SE Ohio Counties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leatherwood</dc:creator>
  <cp:lastModifiedBy>Aaron Leatherwood</cp:lastModifiedBy>
  <dcterms:created xsi:type="dcterms:W3CDTF">2025-01-05T23:10:16Z</dcterms:created>
  <dcterms:modified xsi:type="dcterms:W3CDTF">2025-07-31T20:54:11Z</dcterms:modified>
</cp:coreProperties>
</file>